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01 - Kanalizace" sheetId="2" r:id="rId2"/>
    <sheet name="SO02 - Kanalizační přípojky" sheetId="3" r:id="rId3"/>
    <sheet name="SO03 - Vodovodní řady" sheetId="4" r:id="rId4"/>
    <sheet name="SO04 - Vodovodní přípojky" sheetId="5" r:id="rId5"/>
    <sheet name="SO05.1 - Komunikace" sheetId="6" r:id="rId6"/>
    <sheet name="SO05.2 - Chodníky" sheetId="7" r:id="rId7"/>
    <sheet name="SO06 - Odvodnění" sheetId="8" r:id="rId8"/>
    <sheet name="SO07 - Přeložky sloupů VO" sheetId="9" r:id="rId9"/>
    <sheet name="SO90 - Ostatní rozpočtové..." sheetId="10" r:id="rId10"/>
  </sheets>
  <definedNames>
    <definedName name="_xlnm._FilterDatabase" localSheetId="1" hidden="1">'SO01 - Kanalizace'!$C$137:$K$887</definedName>
    <definedName name="_xlnm._FilterDatabase" localSheetId="2" hidden="1">'SO02 - Kanalizační přípojky'!$C$139:$K$849</definedName>
    <definedName name="_xlnm._FilterDatabase" localSheetId="3" hidden="1">'SO03 - Vodovodní řady'!$C$135:$K$640</definedName>
    <definedName name="_xlnm._FilterDatabase" localSheetId="4" hidden="1">'SO04 - Vodovodní přípojky'!$C$136:$K$696</definedName>
    <definedName name="_xlnm._FilterDatabase" localSheetId="5" hidden="1">'SO05.1 - Komunikace'!$C$136:$K$312</definedName>
    <definedName name="_xlnm._FilterDatabase" localSheetId="6" hidden="1">'SO05.2 - Chodníky'!$C$130:$K$214</definedName>
    <definedName name="_xlnm._FilterDatabase" localSheetId="7" hidden="1">'SO06 - Odvodnění'!$C$132:$K$277</definedName>
    <definedName name="_xlnm._FilterDatabase" localSheetId="8" hidden="1">'SO07 - Přeložky sloupů VO'!$C$129:$K$216</definedName>
    <definedName name="_xlnm._FilterDatabase" localSheetId="9" hidden="1">'SO90 - Ostatní rozpočtové...'!$C$126:$K$206</definedName>
    <definedName name="_xlnm.Print_Titles" localSheetId="0">'Rekapitulace stavby'!$92:$92</definedName>
    <definedName name="_xlnm.Print_Titles" localSheetId="1">'SO01 - Kanalizace'!$137:$137</definedName>
    <definedName name="_xlnm.Print_Titles" localSheetId="2">'SO02 - Kanalizační přípojky'!$139:$139</definedName>
    <definedName name="_xlnm.Print_Titles" localSheetId="3">'SO03 - Vodovodní řady'!$135:$135</definedName>
    <definedName name="_xlnm.Print_Titles" localSheetId="4">'SO04 - Vodovodní přípojky'!$136:$136</definedName>
    <definedName name="_xlnm.Print_Titles" localSheetId="5">'SO05.1 - Komunikace'!$136:$136</definedName>
    <definedName name="_xlnm.Print_Titles" localSheetId="6">'SO05.2 - Chodníky'!$130:$130</definedName>
    <definedName name="_xlnm.Print_Titles" localSheetId="7">'SO06 - Odvodnění'!$132:$132</definedName>
    <definedName name="_xlnm.Print_Titles" localSheetId="8">'SO07 - Přeložky sloupů VO'!$129:$129</definedName>
    <definedName name="_xlnm.Print_Titles" localSheetId="9">'SO90 - Ostatní rozpočtové...'!$126:$126</definedName>
    <definedName name="_xlnm.Print_Area" localSheetId="0">'Rekapitulace stavby'!$D$4:$AO$76,'Rekapitulace stavby'!$C$82:$AQ$111</definedName>
    <definedName name="_xlnm.Print_Area" localSheetId="1">'SO01 - Kanalizace'!$C$4:$J$41,'SO01 - Kanalizace'!$C$50:$J$76,'SO01 - Kanalizace'!$C$82:$J$119,'SO01 - Kanalizace'!$C$125:$K$887</definedName>
    <definedName name="_xlnm.Print_Area" localSheetId="2">'SO02 - Kanalizační přípojky'!$C$4:$J$41,'SO02 - Kanalizační přípojky'!$C$50:$J$76,'SO02 - Kanalizační přípojky'!$C$82:$J$121,'SO02 - Kanalizační přípojky'!$C$127:$K$849</definedName>
    <definedName name="_xlnm.Print_Area" localSheetId="3">'SO03 - Vodovodní řady'!$C$4:$J$41,'SO03 - Vodovodní řady'!$C$50:$J$76,'SO03 - Vodovodní řady'!$C$82:$J$117,'SO03 - Vodovodní řady'!$C$123:$K$640</definedName>
    <definedName name="_xlnm.Print_Area" localSheetId="4">'SO04 - Vodovodní přípojky'!$C$4:$J$41,'SO04 - Vodovodní přípojky'!$C$50:$J$76,'SO04 - Vodovodní přípojky'!$C$82:$J$118,'SO04 - Vodovodní přípojky'!$C$124:$K$696</definedName>
    <definedName name="_xlnm.Print_Area" localSheetId="5">'SO05.1 - Komunikace'!$C$4:$J$41,'SO05.1 - Komunikace'!$C$50:$J$76,'SO05.1 - Komunikace'!$C$82:$J$118,'SO05.1 - Komunikace'!$C$124:$K$312</definedName>
    <definedName name="_xlnm.Print_Area" localSheetId="6">'SO05.2 - Chodníky'!$C$4:$J$41,'SO05.2 - Chodníky'!$C$50:$J$76,'SO05.2 - Chodníky'!$C$82:$J$112,'SO05.2 - Chodníky'!$C$118:$K$214</definedName>
    <definedName name="_xlnm.Print_Area" localSheetId="7">'SO06 - Odvodnění'!$C$4:$J$41,'SO06 - Odvodnění'!$C$50:$J$76,'SO06 - Odvodnění'!$C$82:$J$114,'SO06 - Odvodnění'!$C$120:$K$277</definedName>
    <definedName name="_xlnm.Print_Area" localSheetId="8">'SO07 - Přeložky sloupů VO'!$C$4:$J$41,'SO07 - Přeložky sloupů VO'!$C$50:$J$76,'SO07 - Přeložky sloupů VO'!$C$82:$J$111,'SO07 - Přeložky sloupů VO'!$C$117:$K$216</definedName>
    <definedName name="_xlnm.Print_Area" localSheetId="9">'SO90 - Ostatní rozpočtové...'!$C$4:$J$41,'SO90 - Ostatní rozpočtové...'!$C$50:$J$76,'SO90 - Ostatní rozpočtové...'!$C$82:$J$108,'SO90 - Ostatní rozpočtové...'!$C$114:$K$206</definedName>
  </definedNames>
  <calcPr calcId="145621"/>
</workbook>
</file>

<file path=xl/calcChain.xml><?xml version="1.0" encoding="utf-8"?>
<calcChain xmlns="http://schemas.openxmlformats.org/spreadsheetml/2006/main">
  <c r="J39" i="10" l="1"/>
  <c r="J38" i="10"/>
  <c r="AY103" i="1"/>
  <c r="J37" i="10"/>
  <c r="AX103" i="1"/>
  <c r="BI205" i="10"/>
  <c r="BH205" i="10"/>
  <c r="BG205" i="10"/>
  <c r="BF205" i="10"/>
  <c r="T205" i="10"/>
  <c r="R205" i="10"/>
  <c r="P205" i="10"/>
  <c r="BI199" i="10"/>
  <c r="BH199" i="10"/>
  <c r="BG199" i="10"/>
  <c r="BF199" i="10"/>
  <c r="T199" i="10"/>
  <c r="R199" i="10"/>
  <c r="P199" i="10"/>
  <c r="BI197" i="10"/>
  <c r="BH197" i="10"/>
  <c r="BG197" i="10"/>
  <c r="BF197" i="10"/>
  <c r="T197" i="10"/>
  <c r="R197" i="10"/>
  <c r="P197" i="10"/>
  <c r="BI195" i="10"/>
  <c r="BH195" i="10"/>
  <c r="BG195" i="10"/>
  <c r="BF195" i="10"/>
  <c r="T195" i="10"/>
  <c r="R195" i="10"/>
  <c r="P195" i="10"/>
  <c r="BI193" i="10"/>
  <c r="BH193" i="10"/>
  <c r="BG193" i="10"/>
  <c r="BF193" i="10"/>
  <c r="T193" i="10"/>
  <c r="R193" i="10"/>
  <c r="P193" i="10"/>
  <c r="BI189" i="10"/>
  <c r="BH189" i="10"/>
  <c r="BG189" i="10"/>
  <c r="BF189" i="10"/>
  <c r="T189" i="10"/>
  <c r="R189" i="10"/>
  <c r="P189" i="10"/>
  <c r="BI187" i="10"/>
  <c r="BH187" i="10"/>
  <c r="BG187" i="10"/>
  <c r="BF187" i="10"/>
  <c r="T187" i="10"/>
  <c r="R187" i="10"/>
  <c r="P187" i="10"/>
  <c r="BI185" i="10"/>
  <c r="BH185" i="10"/>
  <c r="BG185" i="10"/>
  <c r="BF185" i="10"/>
  <c r="T185" i="10"/>
  <c r="R185" i="10"/>
  <c r="P185" i="10"/>
  <c r="BI183" i="10"/>
  <c r="BH183" i="10"/>
  <c r="BG183" i="10"/>
  <c r="BF183" i="10"/>
  <c r="T183" i="10"/>
  <c r="R183" i="10"/>
  <c r="P183" i="10"/>
  <c r="BI181" i="10"/>
  <c r="BH181" i="10"/>
  <c r="BG181" i="10"/>
  <c r="BF181" i="10"/>
  <c r="T181" i="10"/>
  <c r="R181" i="10"/>
  <c r="P181" i="10"/>
  <c r="BI179" i="10"/>
  <c r="BH179" i="10"/>
  <c r="BG179" i="10"/>
  <c r="BF179" i="10"/>
  <c r="T179" i="10"/>
  <c r="R179" i="10"/>
  <c r="P179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60" i="10"/>
  <c r="BH160" i="10"/>
  <c r="BG160" i="10"/>
  <c r="BF160" i="10"/>
  <c r="T160" i="10"/>
  <c r="R160" i="10"/>
  <c r="P160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40" i="10"/>
  <c r="BH140" i="10"/>
  <c r="BG140" i="10"/>
  <c r="BF140" i="10"/>
  <c r="T140" i="10"/>
  <c r="R140" i="10"/>
  <c r="P140" i="10"/>
  <c r="BI135" i="10"/>
  <c r="BH135" i="10"/>
  <c r="BG135" i="10"/>
  <c r="BF135" i="10"/>
  <c r="T135" i="10"/>
  <c r="R135" i="10"/>
  <c r="P135" i="10"/>
  <c r="BI133" i="10"/>
  <c r="BH133" i="10"/>
  <c r="BG133" i="10"/>
  <c r="BF133" i="10"/>
  <c r="T133" i="10"/>
  <c r="R133" i="10"/>
  <c r="P133" i="10"/>
  <c r="BI131" i="10"/>
  <c r="BH131" i="10"/>
  <c r="BG131" i="10"/>
  <c r="BF131" i="10"/>
  <c r="T131" i="10"/>
  <c r="R131" i="10"/>
  <c r="P131" i="10"/>
  <c r="BI129" i="10"/>
  <c r="BH129" i="10"/>
  <c r="BG129" i="10"/>
  <c r="BF129" i="10"/>
  <c r="T129" i="10"/>
  <c r="R129" i="10"/>
  <c r="P129" i="10"/>
  <c r="F121" i="10"/>
  <c r="E119" i="10"/>
  <c r="BI106" i="10"/>
  <c r="BH106" i="10"/>
  <c r="BG106" i="10"/>
  <c r="BF106" i="10"/>
  <c r="BI105" i="10"/>
  <c r="BH105" i="10"/>
  <c r="BG105" i="10"/>
  <c r="BF105" i="10"/>
  <c r="BE105" i="10"/>
  <c r="BI104" i="10"/>
  <c r="BH104" i="10"/>
  <c r="BG104" i="10"/>
  <c r="BF104" i="10"/>
  <c r="BE104" i="10"/>
  <c r="BI103" i="10"/>
  <c r="BH103" i="10"/>
  <c r="BG103" i="10"/>
  <c r="BF103" i="10"/>
  <c r="BE103" i="10"/>
  <c r="BI102" i="10"/>
  <c r="BH102" i="10"/>
  <c r="BG102" i="10"/>
  <c r="BF102" i="10"/>
  <c r="BE102" i="10"/>
  <c r="BI101" i="10"/>
  <c r="BH101" i="10"/>
  <c r="BG101" i="10"/>
  <c r="BF101" i="10"/>
  <c r="BE101" i="10"/>
  <c r="F89" i="10"/>
  <c r="E87" i="10"/>
  <c r="J24" i="10"/>
  <c r="E24" i="10"/>
  <c r="J124" i="10" s="1"/>
  <c r="J23" i="10"/>
  <c r="J21" i="10"/>
  <c r="E21" i="10"/>
  <c r="J123" i="10" s="1"/>
  <c r="J20" i="10"/>
  <c r="J18" i="10"/>
  <c r="E18" i="10"/>
  <c r="F124" i="10" s="1"/>
  <c r="J17" i="10"/>
  <c r="J15" i="10"/>
  <c r="E15" i="10"/>
  <c r="F123" i="10" s="1"/>
  <c r="J14" i="10"/>
  <c r="J12" i="10"/>
  <c r="J89" i="10"/>
  <c r="E7" i="10"/>
  <c r="E117" i="10"/>
  <c r="J39" i="9"/>
  <c r="J38" i="9"/>
  <c r="AY102" i="1" s="1"/>
  <c r="J37" i="9"/>
  <c r="AX102" i="1" s="1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3" i="9"/>
  <c r="BH213" i="9"/>
  <c r="BG213" i="9"/>
  <c r="BF213" i="9"/>
  <c r="T213" i="9"/>
  <c r="R213" i="9"/>
  <c r="P213" i="9"/>
  <c r="BI212" i="9"/>
  <c r="BH212" i="9"/>
  <c r="BG212" i="9"/>
  <c r="BF212" i="9"/>
  <c r="T212" i="9"/>
  <c r="R212" i="9"/>
  <c r="P212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9" i="9"/>
  <c r="BH209" i="9"/>
  <c r="BG209" i="9"/>
  <c r="BF209" i="9"/>
  <c r="T209" i="9"/>
  <c r="R209" i="9"/>
  <c r="P209" i="9"/>
  <c r="BI208" i="9"/>
  <c r="BH208" i="9"/>
  <c r="BG208" i="9"/>
  <c r="BF208" i="9"/>
  <c r="T208" i="9"/>
  <c r="R208" i="9"/>
  <c r="P208" i="9"/>
  <c r="BI207" i="9"/>
  <c r="BH207" i="9"/>
  <c r="BG207" i="9"/>
  <c r="BF207" i="9"/>
  <c r="T207" i="9"/>
  <c r="R207" i="9"/>
  <c r="P207" i="9"/>
  <c r="BI206" i="9"/>
  <c r="BH206" i="9"/>
  <c r="BG206" i="9"/>
  <c r="BF206" i="9"/>
  <c r="T206" i="9"/>
  <c r="R206" i="9"/>
  <c r="P206" i="9"/>
  <c r="BI205" i="9"/>
  <c r="BH205" i="9"/>
  <c r="BG205" i="9"/>
  <c r="BF205" i="9"/>
  <c r="T205" i="9"/>
  <c r="R205" i="9"/>
  <c r="P205" i="9"/>
  <c r="BI204" i="9"/>
  <c r="BH204" i="9"/>
  <c r="BG204" i="9"/>
  <c r="BF204" i="9"/>
  <c r="T204" i="9"/>
  <c r="R204" i="9"/>
  <c r="P204" i="9"/>
  <c r="BI203" i="9"/>
  <c r="BH203" i="9"/>
  <c r="BG203" i="9"/>
  <c r="BF203" i="9"/>
  <c r="T203" i="9"/>
  <c r="R203" i="9"/>
  <c r="P203" i="9"/>
  <c r="BI202" i="9"/>
  <c r="BH202" i="9"/>
  <c r="BG202" i="9"/>
  <c r="BF202" i="9"/>
  <c r="T202" i="9"/>
  <c r="R202" i="9"/>
  <c r="P202" i="9"/>
  <c r="BI201" i="9"/>
  <c r="BH201" i="9"/>
  <c r="BG201" i="9"/>
  <c r="BF201" i="9"/>
  <c r="T201" i="9"/>
  <c r="R201" i="9"/>
  <c r="P201" i="9"/>
  <c r="BI200" i="9"/>
  <c r="BH200" i="9"/>
  <c r="BG200" i="9"/>
  <c r="BF200" i="9"/>
  <c r="T200" i="9"/>
  <c r="R200" i="9"/>
  <c r="P200" i="9"/>
  <c r="BI199" i="9"/>
  <c r="BH199" i="9"/>
  <c r="BG199" i="9"/>
  <c r="BF199" i="9"/>
  <c r="T199" i="9"/>
  <c r="R199" i="9"/>
  <c r="P199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8" i="9"/>
  <c r="BH178" i="9"/>
  <c r="BG178" i="9"/>
  <c r="BF178" i="9"/>
  <c r="T178" i="9"/>
  <c r="R178" i="9"/>
  <c r="P178" i="9"/>
  <c r="BI177" i="9"/>
  <c r="BH177" i="9"/>
  <c r="BG177" i="9"/>
  <c r="BF177" i="9"/>
  <c r="T177" i="9"/>
  <c r="R177" i="9"/>
  <c r="P177" i="9"/>
  <c r="BI176" i="9"/>
  <c r="BH176" i="9"/>
  <c r="BG176" i="9"/>
  <c r="BF176" i="9"/>
  <c r="T176" i="9"/>
  <c r="R176" i="9"/>
  <c r="P176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5" i="9"/>
  <c r="BH165" i="9"/>
  <c r="BG165" i="9"/>
  <c r="BF165" i="9"/>
  <c r="T165" i="9"/>
  <c r="R165" i="9"/>
  <c r="P165" i="9"/>
  <c r="BI162" i="9"/>
  <c r="BH162" i="9"/>
  <c r="BG162" i="9"/>
  <c r="BF162" i="9"/>
  <c r="T162" i="9"/>
  <c r="R162" i="9"/>
  <c r="P162" i="9"/>
  <c r="BI159" i="9"/>
  <c r="BH159" i="9"/>
  <c r="BG159" i="9"/>
  <c r="BF159" i="9"/>
  <c r="T159" i="9"/>
  <c r="R159" i="9"/>
  <c r="P159" i="9"/>
  <c r="BI156" i="9"/>
  <c r="BH156" i="9"/>
  <c r="BG156" i="9"/>
  <c r="BF156" i="9"/>
  <c r="T156" i="9"/>
  <c r="R156" i="9"/>
  <c r="P156" i="9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8" i="9"/>
  <c r="BH148" i="9"/>
  <c r="BG148" i="9"/>
  <c r="BF148" i="9"/>
  <c r="T148" i="9"/>
  <c r="R148" i="9"/>
  <c r="P148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36" i="9"/>
  <c r="BH136" i="9"/>
  <c r="BG136" i="9"/>
  <c r="BF136" i="9"/>
  <c r="T136" i="9"/>
  <c r="R136" i="9"/>
  <c r="P136" i="9"/>
  <c r="BI133" i="9"/>
  <c r="BH133" i="9"/>
  <c r="BG133" i="9"/>
  <c r="BF133" i="9"/>
  <c r="T133" i="9"/>
  <c r="R133" i="9"/>
  <c r="P133" i="9"/>
  <c r="F124" i="9"/>
  <c r="E122" i="9"/>
  <c r="BI109" i="9"/>
  <c r="BH109" i="9"/>
  <c r="BG109" i="9"/>
  <c r="BF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BI105" i="9"/>
  <c r="BH105" i="9"/>
  <c r="BG105" i="9"/>
  <c r="BF105" i="9"/>
  <c r="BE105" i="9"/>
  <c r="BI104" i="9"/>
  <c r="BH104" i="9"/>
  <c r="BG104" i="9"/>
  <c r="BF104" i="9"/>
  <c r="BE104" i="9"/>
  <c r="F89" i="9"/>
  <c r="E87" i="9"/>
  <c r="J24" i="9"/>
  <c r="E24" i="9"/>
  <c r="J127" i="9" s="1"/>
  <c r="J23" i="9"/>
  <c r="J21" i="9"/>
  <c r="E21" i="9"/>
  <c r="J126" i="9" s="1"/>
  <c r="J20" i="9"/>
  <c r="J18" i="9"/>
  <c r="E18" i="9"/>
  <c r="F127" i="9" s="1"/>
  <c r="J17" i="9"/>
  <c r="J15" i="9"/>
  <c r="E15" i="9"/>
  <c r="F126" i="9" s="1"/>
  <c r="J14" i="9"/>
  <c r="J12" i="9"/>
  <c r="J124" i="9"/>
  <c r="E7" i="9"/>
  <c r="E120" i="9"/>
  <c r="J39" i="8"/>
  <c r="J38" i="8"/>
  <c r="AY101" i="1" s="1"/>
  <c r="J37" i="8"/>
  <c r="AX101" i="1" s="1"/>
  <c r="BI277" i="8"/>
  <c r="BH277" i="8"/>
  <c r="BG277" i="8"/>
  <c r="BF277" i="8"/>
  <c r="T277" i="8"/>
  <c r="T276" i="8" s="1"/>
  <c r="R277" i="8"/>
  <c r="R276" i="8" s="1"/>
  <c r="P277" i="8"/>
  <c r="P276" i="8" s="1"/>
  <c r="BI274" i="8"/>
  <c r="BH274" i="8"/>
  <c r="BG274" i="8"/>
  <c r="BF274" i="8"/>
  <c r="T274" i="8"/>
  <c r="R274" i="8"/>
  <c r="P274" i="8"/>
  <c r="BI272" i="8"/>
  <c r="BH272" i="8"/>
  <c r="BG272" i="8"/>
  <c r="BF272" i="8"/>
  <c r="T272" i="8"/>
  <c r="R272" i="8"/>
  <c r="P272" i="8"/>
  <c r="BI270" i="8"/>
  <c r="BH270" i="8"/>
  <c r="BG270" i="8"/>
  <c r="BF270" i="8"/>
  <c r="T270" i="8"/>
  <c r="R270" i="8"/>
  <c r="P270" i="8"/>
  <c r="BI268" i="8"/>
  <c r="BH268" i="8"/>
  <c r="BG268" i="8"/>
  <c r="BF268" i="8"/>
  <c r="T268" i="8"/>
  <c r="R268" i="8"/>
  <c r="P268" i="8"/>
  <c r="BI266" i="8"/>
  <c r="BH266" i="8"/>
  <c r="BG266" i="8"/>
  <c r="BF266" i="8"/>
  <c r="T266" i="8"/>
  <c r="R266" i="8"/>
  <c r="P266" i="8"/>
  <c r="BI264" i="8"/>
  <c r="BH264" i="8"/>
  <c r="BG264" i="8"/>
  <c r="BF264" i="8"/>
  <c r="T264" i="8"/>
  <c r="R264" i="8"/>
  <c r="P264" i="8"/>
  <c r="BI262" i="8"/>
  <c r="BH262" i="8"/>
  <c r="BG262" i="8"/>
  <c r="BF262" i="8"/>
  <c r="T262" i="8"/>
  <c r="R262" i="8"/>
  <c r="P262" i="8"/>
  <c r="BI260" i="8"/>
  <c r="BH260" i="8"/>
  <c r="BG260" i="8"/>
  <c r="BF260" i="8"/>
  <c r="T260" i="8"/>
  <c r="R260" i="8"/>
  <c r="P260" i="8"/>
  <c r="BI258" i="8"/>
  <c r="BH258" i="8"/>
  <c r="BG258" i="8"/>
  <c r="BF258" i="8"/>
  <c r="T258" i="8"/>
  <c r="R258" i="8"/>
  <c r="P258" i="8"/>
  <c r="BI256" i="8"/>
  <c r="BH256" i="8"/>
  <c r="BG256" i="8"/>
  <c r="BF256" i="8"/>
  <c r="T256" i="8"/>
  <c r="R256" i="8"/>
  <c r="P256" i="8"/>
  <c r="BI250" i="8"/>
  <c r="BH250" i="8"/>
  <c r="BG250" i="8"/>
  <c r="BF250" i="8"/>
  <c r="T250" i="8"/>
  <c r="R250" i="8"/>
  <c r="P250" i="8"/>
  <c r="BI248" i="8"/>
  <c r="BH248" i="8"/>
  <c r="BG248" i="8"/>
  <c r="BF248" i="8"/>
  <c r="T248" i="8"/>
  <c r="R248" i="8"/>
  <c r="P248" i="8"/>
  <c r="BI246" i="8"/>
  <c r="BH246" i="8"/>
  <c r="BG246" i="8"/>
  <c r="BF246" i="8"/>
  <c r="T246" i="8"/>
  <c r="R246" i="8"/>
  <c r="P246" i="8"/>
  <c r="BI244" i="8"/>
  <c r="BH244" i="8"/>
  <c r="BG244" i="8"/>
  <c r="BF244" i="8"/>
  <c r="T244" i="8"/>
  <c r="R244" i="8"/>
  <c r="P244" i="8"/>
  <c r="BI242" i="8"/>
  <c r="BH242" i="8"/>
  <c r="BG242" i="8"/>
  <c r="BF242" i="8"/>
  <c r="T242" i="8"/>
  <c r="R242" i="8"/>
  <c r="P242" i="8"/>
  <c r="BI240" i="8"/>
  <c r="BH240" i="8"/>
  <c r="BG240" i="8"/>
  <c r="BF240" i="8"/>
  <c r="T240" i="8"/>
  <c r="R240" i="8"/>
  <c r="P240" i="8"/>
  <c r="BI238" i="8"/>
  <c r="BH238" i="8"/>
  <c r="BG238" i="8"/>
  <c r="BF238" i="8"/>
  <c r="T238" i="8"/>
  <c r="R238" i="8"/>
  <c r="P238" i="8"/>
  <c r="BI236" i="8"/>
  <c r="BH236" i="8"/>
  <c r="BG236" i="8"/>
  <c r="BF236" i="8"/>
  <c r="T236" i="8"/>
  <c r="R236" i="8"/>
  <c r="P236" i="8"/>
  <c r="BI234" i="8"/>
  <c r="BH234" i="8"/>
  <c r="BG234" i="8"/>
  <c r="BF234" i="8"/>
  <c r="T234" i="8"/>
  <c r="R234" i="8"/>
  <c r="P234" i="8"/>
  <c r="BI232" i="8"/>
  <c r="BH232" i="8"/>
  <c r="BG232" i="8"/>
  <c r="BF232" i="8"/>
  <c r="T232" i="8"/>
  <c r="R232" i="8"/>
  <c r="P232" i="8"/>
  <c r="BI230" i="8"/>
  <c r="BH230" i="8"/>
  <c r="BG230" i="8"/>
  <c r="BF230" i="8"/>
  <c r="T230" i="8"/>
  <c r="R230" i="8"/>
  <c r="P230" i="8"/>
  <c r="BI228" i="8"/>
  <c r="BH228" i="8"/>
  <c r="BG228" i="8"/>
  <c r="BF228" i="8"/>
  <c r="T228" i="8"/>
  <c r="R228" i="8"/>
  <c r="P228" i="8"/>
  <c r="BI226" i="8"/>
  <c r="BH226" i="8"/>
  <c r="BG226" i="8"/>
  <c r="BF226" i="8"/>
  <c r="T226" i="8"/>
  <c r="R226" i="8"/>
  <c r="P226" i="8"/>
  <c r="BI224" i="8"/>
  <c r="BH224" i="8"/>
  <c r="BG224" i="8"/>
  <c r="BF224" i="8"/>
  <c r="T224" i="8"/>
  <c r="R224" i="8"/>
  <c r="P224" i="8"/>
  <c r="BI222" i="8"/>
  <c r="BH222" i="8"/>
  <c r="BG222" i="8"/>
  <c r="BF222" i="8"/>
  <c r="T222" i="8"/>
  <c r="R222" i="8"/>
  <c r="P222" i="8"/>
  <c r="BI220" i="8"/>
  <c r="BH220" i="8"/>
  <c r="BG220" i="8"/>
  <c r="BF220" i="8"/>
  <c r="T220" i="8"/>
  <c r="R220" i="8"/>
  <c r="P220" i="8"/>
  <c r="BI217" i="8"/>
  <c r="BH217" i="8"/>
  <c r="BG217" i="8"/>
  <c r="BF217" i="8"/>
  <c r="T217" i="8"/>
  <c r="R217" i="8"/>
  <c r="P217" i="8"/>
  <c r="BI215" i="8"/>
  <c r="BH215" i="8"/>
  <c r="BG215" i="8"/>
  <c r="BF215" i="8"/>
  <c r="T215" i="8"/>
  <c r="R215" i="8"/>
  <c r="P215" i="8"/>
  <c r="BI212" i="8"/>
  <c r="BH212" i="8"/>
  <c r="BG212" i="8"/>
  <c r="BF212" i="8"/>
  <c r="T212" i="8"/>
  <c r="R212" i="8"/>
  <c r="P212" i="8"/>
  <c r="BI210" i="8"/>
  <c r="BH210" i="8"/>
  <c r="BG210" i="8"/>
  <c r="BF210" i="8"/>
  <c r="T210" i="8"/>
  <c r="R210" i="8"/>
  <c r="P210" i="8"/>
  <c r="BI207" i="8"/>
  <c r="BH207" i="8"/>
  <c r="BG207" i="8"/>
  <c r="BF207" i="8"/>
  <c r="T207" i="8"/>
  <c r="R207" i="8"/>
  <c r="P207" i="8"/>
  <c r="BI203" i="8"/>
  <c r="BH203" i="8"/>
  <c r="BG203" i="8"/>
  <c r="BF203" i="8"/>
  <c r="T203" i="8"/>
  <c r="R203" i="8"/>
  <c r="P203" i="8"/>
  <c r="BI200" i="8"/>
  <c r="BH200" i="8"/>
  <c r="BG200" i="8"/>
  <c r="BF200" i="8"/>
  <c r="T200" i="8"/>
  <c r="R200" i="8"/>
  <c r="P200" i="8"/>
  <c r="BI197" i="8"/>
  <c r="BH197" i="8"/>
  <c r="BG197" i="8"/>
  <c r="BF197" i="8"/>
  <c r="T197" i="8"/>
  <c r="R197" i="8"/>
  <c r="P197" i="8"/>
  <c r="BI193" i="8"/>
  <c r="BH193" i="8"/>
  <c r="BG193" i="8"/>
  <c r="BF193" i="8"/>
  <c r="T193" i="8"/>
  <c r="R193" i="8"/>
  <c r="P193" i="8"/>
  <c r="BI190" i="8"/>
  <c r="BH190" i="8"/>
  <c r="BG190" i="8"/>
  <c r="BF190" i="8"/>
  <c r="T190" i="8"/>
  <c r="R190" i="8"/>
  <c r="P190" i="8"/>
  <c r="BI188" i="8"/>
  <c r="BH188" i="8"/>
  <c r="BG188" i="8"/>
  <c r="BF188" i="8"/>
  <c r="T188" i="8"/>
  <c r="R188" i="8"/>
  <c r="P188" i="8"/>
  <c r="BI186" i="8"/>
  <c r="BH186" i="8"/>
  <c r="BG186" i="8"/>
  <c r="BF186" i="8"/>
  <c r="T186" i="8"/>
  <c r="R186" i="8"/>
  <c r="P186" i="8"/>
  <c r="BI183" i="8"/>
  <c r="BH183" i="8"/>
  <c r="BG183" i="8"/>
  <c r="BF183" i="8"/>
  <c r="T183" i="8"/>
  <c r="R183" i="8"/>
  <c r="P183" i="8"/>
  <c r="BI180" i="8"/>
  <c r="BH180" i="8"/>
  <c r="BG180" i="8"/>
  <c r="BF180" i="8"/>
  <c r="T180" i="8"/>
  <c r="R180" i="8"/>
  <c r="P180" i="8"/>
  <c r="BI177" i="8"/>
  <c r="BH177" i="8"/>
  <c r="BG177" i="8"/>
  <c r="BF177" i="8"/>
  <c r="T177" i="8"/>
  <c r="R177" i="8"/>
  <c r="P177" i="8"/>
  <c r="BI168" i="8"/>
  <c r="BH168" i="8"/>
  <c r="BG168" i="8"/>
  <c r="BF168" i="8"/>
  <c r="T168" i="8"/>
  <c r="R168" i="8"/>
  <c r="P168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6" i="8"/>
  <c r="BH146" i="8"/>
  <c r="BG146" i="8"/>
  <c r="BF146" i="8"/>
  <c r="T146" i="8"/>
  <c r="R146" i="8"/>
  <c r="P146" i="8"/>
  <c r="BI143" i="8"/>
  <c r="BH143" i="8"/>
  <c r="BG143" i="8"/>
  <c r="BF143" i="8"/>
  <c r="T143" i="8"/>
  <c r="R143" i="8"/>
  <c r="P143" i="8"/>
  <c r="BI140" i="8"/>
  <c r="BH140" i="8"/>
  <c r="BG140" i="8"/>
  <c r="BF140" i="8"/>
  <c r="T140" i="8"/>
  <c r="R140" i="8"/>
  <c r="P140" i="8"/>
  <c r="BI136" i="8"/>
  <c r="BH136" i="8"/>
  <c r="BG136" i="8"/>
  <c r="BF136" i="8"/>
  <c r="T136" i="8"/>
  <c r="R136" i="8"/>
  <c r="P136" i="8"/>
  <c r="F127" i="8"/>
  <c r="E125" i="8"/>
  <c r="BI112" i="8"/>
  <c r="BH112" i="8"/>
  <c r="BG112" i="8"/>
  <c r="BF112" i="8"/>
  <c r="BI111" i="8"/>
  <c r="BH111" i="8"/>
  <c r="BG111" i="8"/>
  <c r="BF111" i="8"/>
  <c r="BE111" i="8"/>
  <c r="BI110" i="8"/>
  <c r="BH110" i="8"/>
  <c r="BG110" i="8"/>
  <c r="BF110" i="8"/>
  <c r="BE110" i="8"/>
  <c r="BI109" i="8"/>
  <c r="BH109" i="8"/>
  <c r="BG109" i="8"/>
  <c r="BF109" i="8"/>
  <c r="BE109" i="8"/>
  <c r="BI108" i="8"/>
  <c r="BH108" i="8"/>
  <c r="BG108" i="8"/>
  <c r="BF108" i="8"/>
  <c r="BE108" i="8"/>
  <c r="BI107" i="8"/>
  <c r="BH107" i="8"/>
  <c r="BG107" i="8"/>
  <c r="BF107" i="8"/>
  <c r="BE107" i="8"/>
  <c r="F89" i="8"/>
  <c r="E87" i="8"/>
  <c r="J24" i="8"/>
  <c r="E24" i="8"/>
  <c r="J130" i="8" s="1"/>
  <c r="J23" i="8"/>
  <c r="J21" i="8"/>
  <c r="E21" i="8"/>
  <c r="J129" i="8" s="1"/>
  <c r="J20" i="8"/>
  <c r="J18" i="8"/>
  <c r="E18" i="8"/>
  <c r="F130" i="8" s="1"/>
  <c r="J17" i="8"/>
  <c r="J15" i="8"/>
  <c r="E15" i="8"/>
  <c r="F129" i="8" s="1"/>
  <c r="J14" i="8"/>
  <c r="J12" i="8"/>
  <c r="J127" i="8"/>
  <c r="E7" i="8"/>
  <c r="E123" i="8"/>
  <c r="J39" i="7"/>
  <c r="J38" i="7"/>
  <c r="AY100" i="1" s="1"/>
  <c r="J37" i="7"/>
  <c r="AX100" i="1" s="1"/>
  <c r="BI214" i="7"/>
  <c r="BH214" i="7"/>
  <c r="BG214" i="7"/>
  <c r="BF214" i="7"/>
  <c r="T214" i="7"/>
  <c r="T213" i="7" s="1"/>
  <c r="R214" i="7"/>
  <c r="R213" i="7" s="1"/>
  <c r="P214" i="7"/>
  <c r="P213" i="7" s="1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206" i="7"/>
  <c r="BH206" i="7"/>
  <c r="BG206" i="7"/>
  <c r="BF206" i="7"/>
  <c r="T206" i="7"/>
  <c r="R206" i="7"/>
  <c r="P206" i="7"/>
  <c r="BI204" i="7"/>
  <c r="BH204" i="7"/>
  <c r="BG204" i="7"/>
  <c r="BF204" i="7"/>
  <c r="T204" i="7"/>
  <c r="R204" i="7"/>
  <c r="P204" i="7"/>
  <c r="BI202" i="7"/>
  <c r="BH202" i="7"/>
  <c r="BG202" i="7"/>
  <c r="BF202" i="7"/>
  <c r="T202" i="7"/>
  <c r="R202" i="7"/>
  <c r="P202" i="7"/>
  <c r="BI200" i="7"/>
  <c r="BH200" i="7"/>
  <c r="BG200" i="7"/>
  <c r="BF200" i="7"/>
  <c r="T200" i="7"/>
  <c r="R200" i="7"/>
  <c r="P200" i="7"/>
  <c r="BI198" i="7"/>
  <c r="BH198" i="7"/>
  <c r="BG198" i="7"/>
  <c r="BF198" i="7"/>
  <c r="T198" i="7"/>
  <c r="R198" i="7"/>
  <c r="P198" i="7"/>
  <c r="BI196" i="7"/>
  <c r="BH196" i="7"/>
  <c r="BG196" i="7"/>
  <c r="BF196" i="7"/>
  <c r="T196" i="7"/>
  <c r="R196" i="7"/>
  <c r="P196" i="7"/>
  <c r="BI194" i="7"/>
  <c r="BH194" i="7"/>
  <c r="BG194" i="7"/>
  <c r="BF194" i="7"/>
  <c r="T194" i="7"/>
  <c r="R194" i="7"/>
  <c r="P194" i="7"/>
  <c r="BI192" i="7"/>
  <c r="BH192" i="7"/>
  <c r="BG192" i="7"/>
  <c r="BF192" i="7"/>
  <c r="T192" i="7"/>
  <c r="R192" i="7"/>
  <c r="P192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0" i="7"/>
  <c r="BH170" i="7"/>
  <c r="BG170" i="7"/>
  <c r="BF170" i="7"/>
  <c r="T170" i="7"/>
  <c r="R170" i="7"/>
  <c r="P170" i="7"/>
  <c r="BI166" i="7"/>
  <c r="BH166" i="7"/>
  <c r="BG166" i="7"/>
  <c r="BF166" i="7"/>
  <c r="T166" i="7"/>
  <c r="R166" i="7"/>
  <c r="P166" i="7"/>
  <c r="BI164" i="7"/>
  <c r="BH164" i="7"/>
  <c r="BG164" i="7"/>
  <c r="BF164" i="7"/>
  <c r="T164" i="7"/>
  <c r="R164" i="7"/>
  <c r="P164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4" i="7"/>
  <c r="BH154" i="7"/>
  <c r="BG154" i="7"/>
  <c r="BF154" i="7"/>
  <c r="T154" i="7"/>
  <c r="R154" i="7"/>
  <c r="P154" i="7"/>
  <c r="BI152" i="7"/>
  <c r="BH152" i="7"/>
  <c r="BG152" i="7"/>
  <c r="BF152" i="7"/>
  <c r="T152" i="7"/>
  <c r="R152" i="7"/>
  <c r="P152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3" i="7"/>
  <c r="BH143" i="7"/>
  <c r="BG143" i="7"/>
  <c r="BF143" i="7"/>
  <c r="T143" i="7"/>
  <c r="R143" i="7"/>
  <c r="P143" i="7"/>
  <c r="BI140" i="7"/>
  <c r="BH140" i="7"/>
  <c r="BG140" i="7"/>
  <c r="BF140" i="7"/>
  <c r="T140" i="7"/>
  <c r="R140" i="7"/>
  <c r="P140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F125" i="7"/>
  <c r="E123" i="7"/>
  <c r="BI110" i="7"/>
  <c r="BH110" i="7"/>
  <c r="BG110" i="7"/>
  <c r="BF110" i="7"/>
  <c r="BI109" i="7"/>
  <c r="BH109" i="7"/>
  <c r="BG109" i="7"/>
  <c r="BF109" i="7"/>
  <c r="BE109" i="7"/>
  <c r="BI108" i="7"/>
  <c r="BH108" i="7"/>
  <c r="BG108" i="7"/>
  <c r="BF108" i="7"/>
  <c r="BE108" i="7"/>
  <c r="BI107" i="7"/>
  <c r="BH107" i="7"/>
  <c r="BG107" i="7"/>
  <c r="BF107" i="7"/>
  <c r="BE107" i="7"/>
  <c r="BI106" i="7"/>
  <c r="BH106" i="7"/>
  <c r="BG106" i="7"/>
  <c r="BF106" i="7"/>
  <c r="BE106" i="7"/>
  <c r="BI105" i="7"/>
  <c r="BH105" i="7"/>
  <c r="BG105" i="7"/>
  <c r="BF105" i="7"/>
  <c r="BE105" i="7"/>
  <c r="F89" i="7"/>
  <c r="E87" i="7"/>
  <c r="J24" i="7"/>
  <c r="E24" i="7"/>
  <c r="J92" i="7"/>
  <c r="J23" i="7"/>
  <c r="J21" i="7"/>
  <c r="E21" i="7"/>
  <c r="J91" i="7"/>
  <c r="J20" i="7"/>
  <c r="J18" i="7"/>
  <c r="E18" i="7"/>
  <c r="F128" i="7"/>
  <c r="J17" i="7"/>
  <c r="J15" i="7"/>
  <c r="E15" i="7"/>
  <c r="F127" i="7"/>
  <c r="J14" i="7"/>
  <c r="J12" i="7"/>
  <c r="J125" i="7" s="1"/>
  <c r="E7" i="7"/>
  <c r="E121" i="7" s="1"/>
  <c r="J39" i="6"/>
  <c r="J38" i="6"/>
  <c r="AY99" i="1"/>
  <c r="J37" i="6"/>
  <c r="AX99" i="1"/>
  <c r="BI312" i="6"/>
  <c r="BH312" i="6"/>
  <c r="BG312" i="6"/>
  <c r="BF312" i="6"/>
  <c r="T312" i="6"/>
  <c r="R312" i="6"/>
  <c r="P312" i="6"/>
  <c r="BI309" i="6"/>
  <c r="BH309" i="6"/>
  <c r="BG309" i="6"/>
  <c r="BF309" i="6"/>
  <c r="T309" i="6"/>
  <c r="R309" i="6"/>
  <c r="P309" i="6"/>
  <c r="BI306" i="6"/>
  <c r="BH306" i="6"/>
  <c r="BG306" i="6"/>
  <c r="BF306" i="6"/>
  <c r="T306" i="6"/>
  <c r="T305" i="6"/>
  <c r="R306" i="6"/>
  <c r="R305" i="6"/>
  <c r="P306" i="6"/>
  <c r="P305" i="6"/>
  <c r="BI303" i="6"/>
  <c r="BH303" i="6"/>
  <c r="BG303" i="6"/>
  <c r="BF303" i="6"/>
  <c r="T303" i="6"/>
  <c r="R303" i="6"/>
  <c r="P303" i="6"/>
  <c r="BI301" i="6"/>
  <c r="BH301" i="6"/>
  <c r="BG301" i="6"/>
  <c r="BF301" i="6"/>
  <c r="T301" i="6"/>
  <c r="R301" i="6"/>
  <c r="P301" i="6"/>
  <c r="BI299" i="6"/>
  <c r="BH299" i="6"/>
  <c r="BG299" i="6"/>
  <c r="BF299" i="6"/>
  <c r="T299" i="6"/>
  <c r="R299" i="6"/>
  <c r="P299" i="6"/>
  <c r="BI297" i="6"/>
  <c r="BH297" i="6"/>
  <c r="BG297" i="6"/>
  <c r="BF297" i="6"/>
  <c r="T297" i="6"/>
  <c r="R297" i="6"/>
  <c r="P297" i="6"/>
  <c r="BI295" i="6"/>
  <c r="BH295" i="6"/>
  <c r="BG295" i="6"/>
  <c r="BF295" i="6"/>
  <c r="T295" i="6"/>
  <c r="R295" i="6"/>
  <c r="P295" i="6"/>
  <c r="BI293" i="6"/>
  <c r="BH293" i="6"/>
  <c r="BG293" i="6"/>
  <c r="BF293" i="6"/>
  <c r="T293" i="6"/>
  <c r="R293" i="6"/>
  <c r="P293" i="6"/>
  <c r="BI291" i="6"/>
  <c r="BH291" i="6"/>
  <c r="BG291" i="6"/>
  <c r="BF291" i="6"/>
  <c r="T291" i="6"/>
  <c r="R291" i="6"/>
  <c r="P291" i="6"/>
  <c r="BI289" i="6"/>
  <c r="BH289" i="6"/>
  <c r="BG289" i="6"/>
  <c r="BF289" i="6"/>
  <c r="T289" i="6"/>
  <c r="R289" i="6"/>
  <c r="P289" i="6"/>
  <c r="BI287" i="6"/>
  <c r="BH287" i="6"/>
  <c r="BG287" i="6"/>
  <c r="BF287" i="6"/>
  <c r="T287" i="6"/>
  <c r="R287" i="6"/>
  <c r="P287" i="6"/>
  <c r="BI285" i="6"/>
  <c r="BH285" i="6"/>
  <c r="BG285" i="6"/>
  <c r="BF285" i="6"/>
  <c r="T285" i="6"/>
  <c r="R285" i="6"/>
  <c r="P285" i="6"/>
  <c r="BI283" i="6"/>
  <c r="BH283" i="6"/>
  <c r="BG283" i="6"/>
  <c r="BF283" i="6"/>
  <c r="T283" i="6"/>
  <c r="R283" i="6"/>
  <c r="P283" i="6"/>
  <c r="BI278" i="6"/>
  <c r="BH278" i="6"/>
  <c r="BG278" i="6"/>
  <c r="BF278" i="6"/>
  <c r="T278" i="6"/>
  <c r="R278" i="6"/>
  <c r="P278" i="6"/>
  <c r="BI276" i="6"/>
  <c r="BH276" i="6"/>
  <c r="BG276" i="6"/>
  <c r="BF276" i="6"/>
  <c r="T276" i="6"/>
  <c r="R276" i="6"/>
  <c r="P276" i="6"/>
  <c r="BI274" i="6"/>
  <c r="BH274" i="6"/>
  <c r="BG274" i="6"/>
  <c r="BF274" i="6"/>
  <c r="T274" i="6"/>
  <c r="R274" i="6"/>
  <c r="P274" i="6"/>
  <c r="BI272" i="6"/>
  <c r="BH272" i="6"/>
  <c r="BG272" i="6"/>
  <c r="BF272" i="6"/>
  <c r="T272" i="6"/>
  <c r="R272" i="6"/>
  <c r="P272" i="6"/>
  <c r="BI270" i="6"/>
  <c r="BH270" i="6"/>
  <c r="BG270" i="6"/>
  <c r="BF270" i="6"/>
  <c r="T270" i="6"/>
  <c r="R270" i="6"/>
  <c r="P270" i="6"/>
  <c r="BI268" i="6"/>
  <c r="BH268" i="6"/>
  <c r="BG268" i="6"/>
  <c r="BF268" i="6"/>
  <c r="T268" i="6"/>
  <c r="R268" i="6"/>
  <c r="P268" i="6"/>
  <c r="BI266" i="6"/>
  <c r="BH266" i="6"/>
  <c r="BG266" i="6"/>
  <c r="BF266" i="6"/>
  <c r="T266" i="6"/>
  <c r="R266" i="6"/>
  <c r="P266" i="6"/>
  <c r="BI263" i="6"/>
  <c r="BH263" i="6"/>
  <c r="BG263" i="6"/>
  <c r="BF263" i="6"/>
  <c r="T263" i="6"/>
  <c r="T262" i="6"/>
  <c r="R263" i="6"/>
  <c r="R262" i="6"/>
  <c r="P263" i="6"/>
  <c r="P262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2" i="6"/>
  <c r="BH242" i="6"/>
  <c r="BG242" i="6"/>
  <c r="BF242" i="6"/>
  <c r="T242" i="6"/>
  <c r="R242" i="6"/>
  <c r="P242" i="6"/>
  <c r="BI239" i="6"/>
  <c r="BH239" i="6"/>
  <c r="BG239" i="6"/>
  <c r="BF239" i="6"/>
  <c r="T239" i="6"/>
  <c r="T238" i="6"/>
  <c r="R239" i="6"/>
  <c r="R238" i="6"/>
  <c r="P239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29" i="6"/>
  <c r="BH229" i="6"/>
  <c r="BG229" i="6"/>
  <c r="BF229" i="6"/>
  <c r="T229" i="6"/>
  <c r="R229" i="6"/>
  <c r="P229" i="6"/>
  <c r="BI226" i="6"/>
  <c r="BH226" i="6"/>
  <c r="BG226" i="6"/>
  <c r="BF226" i="6"/>
  <c r="T226" i="6"/>
  <c r="R226" i="6"/>
  <c r="P226" i="6"/>
  <c r="BI221" i="6"/>
  <c r="BH221" i="6"/>
  <c r="BG221" i="6"/>
  <c r="BF221" i="6"/>
  <c r="T221" i="6"/>
  <c r="R221" i="6"/>
  <c r="P221" i="6"/>
  <c r="BI218" i="6"/>
  <c r="BH218" i="6"/>
  <c r="BG218" i="6"/>
  <c r="BF218" i="6"/>
  <c r="T218" i="6"/>
  <c r="R218" i="6"/>
  <c r="P218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205" i="6"/>
  <c r="BH205" i="6"/>
  <c r="BG205" i="6"/>
  <c r="BF205" i="6"/>
  <c r="T205" i="6"/>
  <c r="R205" i="6"/>
  <c r="P205" i="6"/>
  <c r="BI203" i="6"/>
  <c r="BH203" i="6"/>
  <c r="BG203" i="6"/>
  <c r="BF203" i="6"/>
  <c r="T203" i="6"/>
  <c r="R203" i="6"/>
  <c r="P203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77" i="6"/>
  <c r="BH177" i="6"/>
  <c r="BG177" i="6"/>
  <c r="BF177" i="6"/>
  <c r="T177" i="6"/>
  <c r="R177" i="6"/>
  <c r="P177" i="6"/>
  <c r="BI173" i="6"/>
  <c r="BH173" i="6"/>
  <c r="BG173" i="6"/>
  <c r="BF173" i="6"/>
  <c r="T173" i="6"/>
  <c r="R173" i="6"/>
  <c r="P173" i="6"/>
  <c r="BI169" i="6"/>
  <c r="BH169" i="6"/>
  <c r="BG169" i="6"/>
  <c r="BF169" i="6"/>
  <c r="T169" i="6"/>
  <c r="R169" i="6"/>
  <c r="P169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F131" i="6"/>
  <c r="E129" i="6"/>
  <c r="BI116" i="6"/>
  <c r="BH116" i="6"/>
  <c r="BG116" i="6"/>
  <c r="BF116" i="6"/>
  <c r="BI115" i="6"/>
  <c r="BH115" i="6"/>
  <c r="BG115" i="6"/>
  <c r="BF115" i="6"/>
  <c r="BE115" i="6"/>
  <c r="BI114" i="6"/>
  <c r="BH114" i="6"/>
  <c r="BG114" i="6"/>
  <c r="BF114" i="6"/>
  <c r="BE114" i="6"/>
  <c r="BI113" i="6"/>
  <c r="BH113" i="6"/>
  <c r="BG113" i="6"/>
  <c r="BF113" i="6"/>
  <c r="BE113" i="6"/>
  <c r="BI112" i="6"/>
  <c r="BH112" i="6"/>
  <c r="BG112" i="6"/>
  <c r="BF112" i="6"/>
  <c r="BE112" i="6"/>
  <c r="BI111" i="6"/>
  <c r="BH111" i="6"/>
  <c r="BG111" i="6"/>
  <c r="BF111" i="6"/>
  <c r="BE111" i="6"/>
  <c r="F89" i="6"/>
  <c r="E87" i="6"/>
  <c r="J24" i="6"/>
  <c r="E24" i="6"/>
  <c r="J134" i="6"/>
  <c r="J23" i="6"/>
  <c r="J21" i="6"/>
  <c r="E21" i="6"/>
  <c r="J133" i="6"/>
  <c r="J20" i="6"/>
  <c r="J18" i="6"/>
  <c r="E18" i="6"/>
  <c r="F92" i="6"/>
  <c r="J17" i="6"/>
  <c r="J15" i="6"/>
  <c r="E15" i="6"/>
  <c r="F91" i="6"/>
  <c r="J14" i="6"/>
  <c r="J12" i="6"/>
  <c r="J131" i="6" s="1"/>
  <c r="E7" i="6"/>
  <c r="E85" i="6" s="1"/>
  <c r="J39" i="5"/>
  <c r="J38" i="5"/>
  <c r="AY98" i="1"/>
  <c r="J37" i="5"/>
  <c r="AX98" i="1"/>
  <c r="BI689" i="5"/>
  <c r="BH689" i="5"/>
  <c r="BG689" i="5"/>
  <c r="BF689" i="5"/>
  <c r="T689" i="5"/>
  <c r="R689" i="5"/>
  <c r="P689" i="5"/>
  <c r="BI687" i="5"/>
  <c r="BH687" i="5"/>
  <c r="BG687" i="5"/>
  <c r="BF687" i="5"/>
  <c r="T687" i="5"/>
  <c r="T686" i="5" s="1"/>
  <c r="R687" i="5"/>
  <c r="R686" i="5" s="1"/>
  <c r="P687" i="5"/>
  <c r="P686" i="5" s="1"/>
  <c r="BI684" i="5"/>
  <c r="BH684" i="5"/>
  <c r="BG684" i="5"/>
  <c r="BF684" i="5"/>
  <c r="T684" i="5"/>
  <c r="R684" i="5"/>
  <c r="P684" i="5"/>
  <c r="BI681" i="5"/>
  <c r="BH681" i="5"/>
  <c r="BG681" i="5"/>
  <c r="BF681" i="5"/>
  <c r="T681" i="5"/>
  <c r="R681" i="5"/>
  <c r="P681" i="5"/>
  <c r="BI679" i="5"/>
  <c r="BH679" i="5"/>
  <c r="BG679" i="5"/>
  <c r="BF679" i="5"/>
  <c r="T679" i="5"/>
  <c r="R679" i="5"/>
  <c r="P679" i="5"/>
  <c r="BI677" i="5"/>
  <c r="BH677" i="5"/>
  <c r="BG677" i="5"/>
  <c r="BF677" i="5"/>
  <c r="T677" i="5"/>
  <c r="R677" i="5"/>
  <c r="P677" i="5"/>
  <c r="BI675" i="5"/>
  <c r="BH675" i="5"/>
  <c r="BG675" i="5"/>
  <c r="BF675" i="5"/>
  <c r="T675" i="5"/>
  <c r="R675" i="5"/>
  <c r="P675" i="5"/>
  <c r="BI667" i="5"/>
  <c r="BH667" i="5"/>
  <c r="BG667" i="5"/>
  <c r="BF667" i="5"/>
  <c r="T667" i="5"/>
  <c r="R667" i="5"/>
  <c r="P667" i="5"/>
  <c r="BI663" i="5"/>
  <c r="BH663" i="5"/>
  <c r="BG663" i="5"/>
  <c r="BF663" i="5"/>
  <c r="T663" i="5"/>
  <c r="R663" i="5"/>
  <c r="P663" i="5"/>
  <c r="BI661" i="5"/>
  <c r="BH661" i="5"/>
  <c r="BG661" i="5"/>
  <c r="BF661" i="5"/>
  <c r="T661" i="5"/>
  <c r="R661" i="5"/>
  <c r="P661" i="5"/>
  <c r="BI658" i="5"/>
  <c r="BH658" i="5"/>
  <c r="BG658" i="5"/>
  <c r="BF658" i="5"/>
  <c r="T658" i="5"/>
  <c r="T657" i="5"/>
  <c r="R658" i="5"/>
  <c r="R657" i="5"/>
  <c r="P658" i="5"/>
  <c r="P657" i="5"/>
  <c r="BI653" i="5"/>
  <c r="BH653" i="5"/>
  <c r="BG653" i="5"/>
  <c r="BF653" i="5"/>
  <c r="T653" i="5"/>
  <c r="R653" i="5"/>
  <c r="P653" i="5"/>
  <c r="BI649" i="5"/>
  <c r="BH649" i="5"/>
  <c r="BG649" i="5"/>
  <c r="BF649" i="5"/>
  <c r="T649" i="5"/>
  <c r="R649" i="5"/>
  <c r="P649" i="5"/>
  <c r="BI644" i="5"/>
  <c r="BH644" i="5"/>
  <c r="BG644" i="5"/>
  <c r="BF644" i="5"/>
  <c r="T644" i="5"/>
  <c r="R644" i="5"/>
  <c r="P644" i="5"/>
  <c r="BI638" i="5"/>
  <c r="BH638" i="5"/>
  <c r="BG638" i="5"/>
  <c r="BF638" i="5"/>
  <c r="T638" i="5"/>
  <c r="R638" i="5"/>
  <c r="P638" i="5"/>
  <c r="BI636" i="5"/>
  <c r="BH636" i="5"/>
  <c r="BG636" i="5"/>
  <c r="BF636" i="5"/>
  <c r="T636" i="5"/>
  <c r="R636" i="5"/>
  <c r="P636" i="5"/>
  <c r="BI635" i="5"/>
  <c r="BH635" i="5"/>
  <c r="BG635" i="5"/>
  <c r="BF635" i="5"/>
  <c r="T635" i="5"/>
  <c r="R635" i="5"/>
  <c r="P635" i="5"/>
  <c r="BI633" i="5"/>
  <c r="BH633" i="5"/>
  <c r="BG633" i="5"/>
  <c r="BF633" i="5"/>
  <c r="T633" i="5"/>
  <c r="R633" i="5"/>
  <c r="P633" i="5"/>
  <c r="BI632" i="5"/>
  <c r="BH632" i="5"/>
  <c r="BG632" i="5"/>
  <c r="BF632" i="5"/>
  <c r="T632" i="5"/>
  <c r="R632" i="5"/>
  <c r="P632" i="5"/>
  <c r="BI630" i="5"/>
  <c r="BH630" i="5"/>
  <c r="BG630" i="5"/>
  <c r="BF630" i="5"/>
  <c r="T630" i="5"/>
  <c r="R630" i="5"/>
  <c r="P630" i="5"/>
  <c r="BI629" i="5"/>
  <c r="BH629" i="5"/>
  <c r="BG629" i="5"/>
  <c r="BF629" i="5"/>
  <c r="T629" i="5"/>
  <c r="R629" i="5"/>
  <c r="P629" i="5"/>
  <c r="BI628" i="5"/>
  <c r="BH628" i="5"/>
  <c r="BG628" i="5"/>
  <c r="BF628" i="5"/>
  <c r="T628" i="5"/>
  <c r="R628" i="5"/>
  <c r="P628" i="5"/>
  <c r="BI626" i="5"/>
  <c r="BH626" i="5"/>
  <c r="BG626" i="5"/>
  <c r="BF626" i="5"/>
  <c r="T626" i="5"/>
  <c r="R626" i="5"/>
  <c r="P626" i="5"/>
  <c r="BI623" i="5"/>
  <c r="BH623" i="5"/>
  <c r="BG623" i="5"/>
  <c r="BF623" i="5"/>
  <c r="T623" i="5"/>
  <c r="R623" i="5"/>
  <c r="P623" i="5"/>
  <c r="BI621" i="5"/>
  <c r="BH621" i="5"/>
  <c r="BG621" i="5"/>
  <c r="BF621" i="5"/>
  <c r="T621" i="5"/>
  <c r="R621" i="5"/>
  <c r="P621" i="5"/>
  <c r="BI618" i="5"/>
  <c r="BH618" i="5"/>
  <c r="BG618" i="5"/>
  <c r="BF618" i="5"/>
  <c r="T618" i="5"/>
  <c r="R618" i="5"/>
  <c r="P618" i="5"/>
  <c r="BI615" i="5"/>
  <c r="BH615" i="5"/>
  <c r="BG615" i="5"/>
  <c r="BF615" i="5"/>
  <c r="T615" i="5"/>
  <c r="R615" i="5"/>
  <c r="P615" i="5"/>
  <c r="BI613" i="5"/>
  <c r="BH613" i="5"/>
  <c r="BG613" i="5"/>
  <c r="BF613" i="5"/>
  <c r="T613" i="5"/>
  <c r="R613" i="5"/>
  <c r="P613" i="5"/>
  <c r="BI610" i="5"/>
  <c r="BH610" i="5"/>
  <c r="BG610" i="5"/>
  <c r="BF610" i="5"/>
  <c r="T610" i="5"/>
  <c r="R610" i="5"/>
  <c r="P610" i="5"/>
  <c r="BI608" i="5"/>
  <c r="BH608" i="5"/>
  <c r="BG608" i="5"/>
  <c r="BF608" i="5"/>
  <c r="T608" i="5"/>
  <c r="R608" i="5"/>
  <c r="P608" i="5"/>
  <c r="BI606" i="5"/>
  <c r="BH606" i="5"/>
  <c r="BG606" i="5"/>
  <c r="BF606" i="5"/>
  <c r="T606" i="5"/>
  <c r="R606" i="5"/>
  <c r="P606" i="5"/>
  <c r="BI603" i="5"/>
  <c r="BH603" i="5"/>
  <c r="BG603" i="5"/>
  <c r="BF603" i="5"/>
  <c r="T603" i="5"/>
  <c r="R603" i="5"/>
  <c r="P603" i="5"/>
  <c r="BI601" i="5"/>
  <c r="BH601" i="5"/>
  <c r="BG601" i="5"/>
  <c r="BF601" i="5"/>
  <c r="T601" i="5"/>
  <c r="R601" i="5"/>
  <c r="P601" i="5"/>
  <c r="BI599" i="5"/>
  <c r="BH599" i="5"/>
  <c r="BG599" i="5"/>
  <c r="BF599" i="5"/>
  <c r="T599" i="5"/>
  <c r="R599" i="5"/>
  <c r="P599" i="5"/>
  <c r="BI597" i="5"/>
  <c r="BH597" i="5"/>
  <c r="BG597" i="5"/>
  <c r="BF597" i="5"/>
  <c r="T597" i="5"/>
  <c r="R597" i="5"/>
  <c r="P597" i="5"/>
  <c r="BI595" i="5"/>
  <c r="BH595" i="5"/>
  <c r="BG595" i="5"/>
  <c r="BF595" i="5"/>
  <c r="T595" i="5"/>
  <c r="R595" i="5"/>
  <c r="P595" i="5"/>
  <c r="BI593" i="5"/>
  <c r="BH593" i="5"/>
  <c r="BG593" i="5"/>
  <c r="BF593" i="5"/>
  <c r="T593" i="5"/>
  <c r="R593" i="5"/>
  <c r="P593" i="5"/>
  <c r="BI591" i="5"/>
  <c r="BH591" i="5"/>
  <c r="BG591" i="5"/>
  <c r="BF591" i="5"/>
  <c r="T591" i="5"/>
  <c r="R591" i="5"/>
  <c r="P591" i="5"/>
  <c r="BI589" i="5"/>
  <c r="BH589" i="5"/>
  <c r="BG589" i="5"/>
  <c r="BF589" i="5"/>
  <c r="T589" i="5"/>
  <c r="R589" i="5"/>
  <c r="P589" i="5"/>
  <c r="BI583" i="5"/>
  <c r="BH583" i="5"/>
  <c r="BG583" i="5"/>
  <c r="BF583" i="5"/>
  <c r="T583" i="5"/>
  <c r="R583" i="5"/>
  <c r="P583" i="5"/>
  <c r="BI577" i="5"/>
  <c r="BH577" i="5"/>
  <c r="BG577" i="5"/>
  <c r="BF577" i="5"/>
  <c r="T577" i="5"/>
  <c r="R577" i="5"/>
  <c r="P577" i="5"/>
  <c r="BI569" i="5"/>
  <c r="BH569" i="5"/>
  <c r="BG569" i="5"/>
  <c r="BF569" i="5"/>
  <c r="T569" i="5"/>
  <c r="R569" i="5"/>
  <c r="P569" i="5"/>
  <c r="BI567" i="5"/>
  <c r="BH567" i="5"/>
  <c r="BG567" i="5"/>
  <c r="BF567" i="5"/>
  <c r="T567" i="5"/>
  <c r="R567" i="5"/>
  <c r="P567" i="5"/>
  <c r="BI564" i="5"/>
  <c r="BH564" i="5"/>
  <c r="BG564" i="5"/>
  <c r="BF564" i="5"/>
  <c r="T564" i="5"/>
  <c r="R564" i="5"/>
  <c r="P564" i="5"/>
  <c r="BI562" i="5"/>
  <c r="BH562" i="5"/>
  <c r="BG562" i="5"/>
  <c r="BF562" i="5"/>
  <c r="T562" i="5"/>
  <c r="R562" i="5"/>
  <c r="P562" i="5"/>
  <c r="BI559" i="5"/>
  <c r="BH559" i="5"/>
  <c r="BG559" i="5"/>
  <c r="BF559" i="5"/>
  <c r="T559" i="5"/>
  <c r="R559" i="5"/>
  <c r="P559" i="5"/>
  <c r="BI556" i="5"/>
  <c r="BH556" i="5"/>
  <c r="BG556" i="5"/>
  <c r="BF556" i="5"/>
  <c r="T556" i="5"/>
  <c r="R556" i="5"/>
  <c r="P556" i="5"/>
  <c r="BI554" i="5"/>
  <c r="BH554" i="5"/>
  <c r="BG554" i="5"/>
  <c r="BF554" i="5"/>
  <c r="T554" i="5"/>
  <c r="R554" i="5"/>
  <c r="P554" i="5"/>
  <c r="BI551" i="5"/>
  <c r="BH551" i="5"/>
  <c r="BG551" i="5"/>
  <c r="BF551" i="5"/>
  <c r="T551" i="5"/>
  <c r="R551" i="5"/>
  <c r="P551" i="5"/>
  <c r="BI548" i="5"/>
  <c r="BH548" i="5"/>
  <c r="BG548" i="5"/>
  <c r="BF548" i="5"/>
  <c r="T548" i="5"/>
  <c r="R548" i="5"/>
  <c r="P548" i="5"/>
  <c r="BI546" i="5"/>
  <c r="BH546" i="5"/>
  <c r="BG546" i="5"/>
  <c r="BF546" i="5"/>
  <c r="T546" i="5"/>
  <c r="R546" i="5"/>
  <c r="P546" i="5"/>
  <c r="BI543" i="5"/>
  <c r="BH543" i="5"/>
  <c r="BG543" i="5"/>
  <c r="BF543" i="5"/>
  <c r="T543" i="5"/>
  <c r="R543" i="5"/>
  <c r="P543" i="5"/>
  <c r="BI541" i="5"/>
  <c r="BH541" i="5"/>
  <c r="BG541" i="5"/>
  <c r="BF541" i="5"/>
  <c r="T541" i="5"/>
  <c r="R541" i="5"/>
  <c r="P541" i="5"/>
  <c r="BI539" i="5"/>
  <c r="BH539" i="5"/>
  <c r="BG539" i="5"/>
  <c r="BF539" i="5"/>
  <c r="T539" i="5"/>
  <c r="R539" i="5"/>
  <c r="P539" i="5"/>
  <c r="BI537" i="5"/>
  <c r="BH537" i="5"/>
  <c r="BG537" i="5"/>
  <c r="BF537" i="5"/>
  <c r="T537" i="5"/>
  <c r="R537" i="5"/>
  <c r="P537" i="5"/>
  <c r="BI532" i="5"/>
  <c r="BH532" i="5"/>
  <c r="BG532" i="5"/>
  <c r="BF532" i="5"/>
  <c r="T532" i="5"/>
  <c r="R532" i="5"/>
  <c r="P532" i="5"/>
  <c r="BI530" i="5"/>
  <c r="BH530" i="5"/>
  <c r="BG530" i="5"/>
  <c r="BF530" i="5"/>
  <c r="T530" i="5"/>
  <c r="R530" i="5"/>
  <c r="P530" i="5"/>
  <c r="BI528" i="5"/>
  <c r="BH528" i="5"/>
  <c r="BG528" i="5"/>
  <c r="BF528" i="5"/>
  <c r="T528" i="5"/>
  <c r="R528" i="5"/>
  <c r="P528" i="5"/>
  <c r="BI526" i="5"/>
  <c r="BH526" i="5"/>
  <c r="BG526" i="5"/>
  <c r="BF526" i="5"/>
  <c r="T526" i="5"/>
  <c r="R526" i="5"/>
  <c r="P526" i="5"/>
  <c r="BI520" i="5"/>
  <c r="BH520" i="5"/>
  <c r="BG520" i="5"/>
  <c r="BF520" i="5"/>
  <c r="T520" i="5"/>
  <c r="R520" i="5"/>
  <c r="P520" i="5"/>
  <c r="BI505" i="5"/>
  <c r="BH505" i="5"/>
  <c r="BG505" i="5"/>
  <c r="BF505" i="5"/>
  <c r="T505" i="5"/>
  <c r="T504" i="5" s="1"/>
  <c r="R505" i="5"/>
  <c r="R504" i="5" s="1"/>
  <c r="P505" i="5"/>
  <c r="P504" i="5" s="1"/>
  <c r="BI501" i="5"/>
  <c r="BH501" i="5"/>
  <c r="BG501" i="5"/>
  <c r="BF501" i="5"/>
  <c r="T501" i="5"/>
  <c r="R501" i="5"/>
  <c r="P501" i="5"/>
  <c r="BI499" i="5"/>
  <c r="BH499" i="5"/>
  <c r="BG499" i="5"/>
  <c r="BF499" i="5"/>
  <c r="T499" i="5"/>
  <c r="R499" i="5"/>
  <c r="P499" i="5"/>
  <c r="BI497" i="5"/>
  <c r="BH497" i="5"/>
  <c r="BG497" i="5"/>
  <c r="BF497" i="5"/>
  <c r="T497" i="5"/>
  <c r="R497" i="5"/>
  <c r="P497" i="5"/>
  <c r="BI485" i="5"/>
  <c r="BH485" i="5"/>
  <c r="BG485" i="5"/>
  <c r="BF485" i="5"/>
  <c r="T485" i="5"/>
  <c r="R485" i="5"/>
  <c r="P485" i="5"/>
  <c r="BI482" i="5"/>
  <c r="BH482" i="5"/>
  <c r="BG482" i="5"/>
  <c r="BF482" i="5"/>
  <c r="T482" i="5"/>
  <c r="R482" i="5"/>
  <c r="P482" i="5"/>
  <c r="BI468" i="5"/>
  <c r="BH468" i="5"/>
  <c r="BG468" i="5"/>
  <c r="BF468" i="5"/>
  <c r="T468" i="5"/>
  <c r="R468" i="5"/>
  <c r="P468" i="5"/>
  <c r="BI466" i="5"/>
  <c r="BH466" i="5"/>
  <c r="BG466" i="5"/>
  <c r="BF466" i="5"/>
  <c r="T466" i="5"/>
  <c r="R466" i="5"/>
  <c r="P466" i="5"/>
  <c r="BI458" i="5"/>
  <c r="BH458" i="5"/>
  <c r="BG458" i="5"/>
  <c r="BF458" i="5"/>
  <c r="T458" i="5"/>
  <c r="R458" i="5"/>
  <c r="P458" i="5"/>
  <c r="BI454" i="5"/>
  <c r="BH454" i="5"/>
  <c r="BG454" i="5"/>
  <c r="BF454" i="5"/>
  <c r="T454" i="5"/>
  <c r="R454" i="5"/>
  <c r="P454" i="5"/>
  <c r="BI450" i="5"/>
  <c r="BH450" i="5"/>
  <c r="BG450" i="5"/>
  <c r="BF450" i="5"/>
  <c r="T450" i="5"/>
  <c r="R450" i="5"/>
  <c r="P450" i="5"/>
  <c r="BI390" i="5"/>
  <c r="BH390" i="5"/>
  <c r="BG390" i="5"/>
  <c r="BF390" i="5"/>
  <c r="T390" i="5"/>
  <c r="R390" i="5"/>
  <c r="P390" i="5"/>
  <c r="BI382" i="5"/>
  <c r="BH382" i="5"/>
  <c r="BG382" i="5"/>
  <c r="BF382" i="5"/>
  <c r="T382" i="5"/>
  <c r="R382" i="5"/>
  <c r="P382" i="5"/>
  <c r="BI380" i="5"/>
  <c r="BH380" i="5"/>
  <c r="BG380" i="5"/>
  <c r="BF380" i="5"/>
  <c r="T380" i="5"/>
  <c r="R380" i="5"/>
  <c r="P380" i="5"/>
  <c r="BI378" i="5"/>
  <c r="BH378" i="5"/>
  <c r="BG378" i="5"/>
  <c r="BF378" i="5"/>
  <c r="T378" i="5"/>
  <c r="R378" i="5"/>
  <c r="P378" i="5"/>
  <c r="BI369" i="5"/>
  <c r="BH369" i="5"/>
  <c r="BG369" i="5"/>
  <c r="BF369" i="5"/>
  <c r="T369" i="5"/>
  <c r="R369" i="5"/>
  <c r="P369" i="5"/>
  <c r="BI368" i="5"/>
  <c r="BH368" i="5"/>
  <c r="BG368" i="5"/>
  <c r="BF368" i="5"/>
  <c r="T368" i="5"/>
  <c r="R368" i="5"/>
  <c r="P368" i="5"/>
  <c r="BI359" i="5"/>
  <c r="BH359" i="5"/>
  <c r="BG359" i="5"/>
  <c r="BF359" i="5"/>
  <c r="T359" i="5"/>
  <c r="R359" i="5"/>
  <c r="P359" i="5"/>
  <c r="BI358" i="5"/>
  <c r="BH358" i="5"/>
  <c r="BG358" i="5"/>
  <c r="BF358" i="5"/>
  <c r="T358" i="5"/>
  <c r="R358" i="5"/>
  <c r="P358" i="5"/>
  <c r="BI348" i="5"/>
  <c r="BH348" i="5"/>
  <c r="BG348" i="5"/>
  <c r="BF348" i="5"/>
  <c r="T348" i="5"/>
  <c r="R348" i="5"/>
  <c r="P348" i="5"/>
  <c r="BI347" i="5"/>
  <c r="BH347" i="5"/>
  <c r="BG347" i="5"/>
  <c r="BF347" i="5"/>
  <c r="T347" i="5"/>
  <c r="R347" i="5"/>
  <c r="P347" i="5"/>
  <c r="BI346" i="5"/>
  <c r="BH346" i="5"/>
  <c r="BG346" i="5"/>
  <c r="BF346" i="5"/>
  <c r="T346" i="5"/>
  <c r="R346" i="5"/>
  <c r="P346" i="5"/>
  <c r="BI337" i="5"/>
  <c r="BH337" i="5"/>
  <c r="BG337" i="5"/>
  <c r="BF337" i="5"/>
  <c r="T337" i="5"/>
  <c r="R337" i="5"/>
  <c r="P337" i="5"/>
  <c r="BI323" i="5"/>
  <c r="BH323" i="5"/>
  <c r="BG323" i="5"/>
  <c r="BF323" i="5"/>
  <c r="T323" i="5"/>
  <c r="R323" i="5"/>
  <c r="P323" i="5"/>
  <c r="BI321" i="5"/>
  <c r="BH321" i="5"/>
  <c r="BG321" i="5"/>
  <c r="BF321" i="5"/>
  <c r="T321" i="5"/>
  <c r="R321" i="5"/>
  <c r="P321" i="5"/>
  <c r="BI318" i="5"/>
  <c r="BH318" i="5"/>
  <c r="BG318" i="5"/>
  <c r="BF318" i="5"/>
  <c r="T318" i="5"/>
  <c r="R318" i="5"/>
  <c r="P318" i="5"/>
  <c r="BI316" i="5"/>
  <c r="BH316" i="5"/>
  <c r="BG316" i="5"/>
  <c r="BF316" i="5"/>
  <c r="T316" i="5"/>
  <c r="R316" i="5"/>
  <c r="P316" i="5"/>
  <c r="BI311" i="5"/>
  <c r="BH311" i="5"/>
  <c r="BG311" i="5"/>
  <c r="BF311" i="5"/>
  <c r="T311" i="5"/>
  <c r="R311" i="5"/>
  <c r="P311" i="5"/>
  <c r="BI309" i="5"/>
  <c r="BH309" i="5"/>
  <c r="BG309" i="5"/>
  <c r="BF309" i="5"/>
  <c r="T309" i="5"/>
  <c r="R309" i="5"/>
  <c r="P309" i="5"/>
  <c r="BI304" i="5"/>
  <c r="BH304" i="5"/>
  <c r="BG304" i="5"/>
  <c r="BF304" i="5"/>
  <c r="T304" i="5"/>
  <c r="R304" i="5"/>
  <c r="P304" i="5"/>
  <c r="BI301" i="5"/>
  <c r="BH301" i="5"/>
  <c r="BG301" i="5"/>
  <c r="BF301" i="5"/>
  <c r="T301" i="5"/>
  <c r="R301" i="5"/>
  <c r="P301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37" i="5"/>
  <c r="BH237" i="5"/>
  <c r="BG237" i="5"/>
  <c r="BF237" i="5"/>
  <c r="T237" i="5"/>
  <c r="R237" i="5"/>
  <c r="P237" i="5"/>
  <c r="BI232" i="5"/>
  <c r="BH232" i="5"/>
  <c r="BG232" i="5"/>
  <c r="BF232" i="5"/>
  <c r="T232" i="5"/>
  <c r="R232" i="5"/>
  <c r="P232" i="5"/>
  <c r="BI220" i="5"/>
  <c r="BH220" i="5"/>
  <c r="BG220" i="5"/>
  <c r="BF220" i="5"/>
  <c r="T220" i="5"/>
  <c r="R220" i="5"/>
  <c r="P220" i="5"/>
  <c r="BI216" i="5"/>
  <c r="BH216" i="5"/>
  <c r="BG216" i="5"/>
  <c r="BF216" i="5"/>
  <c r="T216" i="5"/>
  <c r="R216" i="5"/>
  <c r="P216" i="5"/>
  <c r="BI208" i="5"/>
  <c r="BH208" i="5"/>
  <c r="BG208" i="5"/>
  <c r="BF208" i="5"/>
  <c r="T208" i="5"/>
  <c r="R208" i="5"/>
  <c r="P208" i="5"/>
  <c r="BI205" i="5"/>
  <c r="BH205" i="5"/>
  <c r="BG205" i="5"/>
  <c r="BF205" i="5"/>
  <c r="T205" i="5"/>
  <c r="R205" i="5"/>
  <c r="P205" i="5"/>
  <c r="BI198" i="5"/>
  <c r="BH198" i="5"/>
  <c r="BG198" i="5"/>
  <c r="BF198" i="5"/>
  <c r="T198" i="5"/>
  <c r="R198" i="5"/>
  <c r="P198" i="5"/>
  <c r="BI191" i="5"/>
  <c r="BH191" i="5"/>
  <c r="BG191" i="5"/>
  <c r="BF191" i="5"/>
  <c r="T191" i="5"/>
  <c r="R191" i="5"/>
  <c r="P191" i="5"/>
  <c r="BI189" i="5"/>
  <c r="BH189" i="5"/>
  <c r="BG189" i="5"/>
  <c r="BF189" i="5"/>
  <c r="T189" i="5"/>
  <c r="R189" i="5"/>
  <c r="P189" i="5"/>
  <c r="BI186" i="5"/>
  <c r="BH186" i="5"/>
  <c r="BG186" i="5"/>
  <c r="BF186" i="5"/>
  <c r="T186" i="5"/>
  <c r="R186" i="5"/>
  <c r="P186" i="5"/>
  <c r="BI183" i="5"/>
  <c r="BH183" i="5"/>
  <c r="BG183" i="5"/>
  <c r="BF183" i="5"/>
  <c r="T183" i="5"/>
  <c r="R183" i="5"/>
  <c r="P183" i="5"/>
  <c r="BI175" i="5"/>
  <c r="BH175" i="5"/>
  <c r="BG175" i="5"/>
  <c r="BF175" i="5"/>
  <c r="T175" i="5"/>
  <c r="R175" i="5"/>
  <c r="P175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49" i="5"/>
  <c r="BH149" i="5"/>
  <c r="BG149" i="5"/>
  <c r="BF149" i="5"/>
  <c r="T149" i="5"/>
  <c r="R149" i="5"/>
  <c r="P149" i="5"/>
  <c r="BI140" i="5"/>
  <c r="BH140" i="5"/>
  <c r="BG140" i="5"/>
  <c r="BF140" i="5"/>
  <c r="T140" i="5"/>
  <c r="R140" i="5"/>
  <c r="P140" i="5"/>
  <c r="F131" i="5"/>
  <c r="E129" i="5"/>
  <c r="BI116" i="5"/>
  <c r="BH116" i="5"/>
  <c r="BG116" i="5"/>
  <c r="BF116" i="5"/>
  <c r="BI115" i="5"/>
  <c r="BH115" i="5"/>
  <c r="BG115" i="5"/>
  <c r="BF115" i="5"/>
  <c r="BE115" i="5"/>
  <c r="BI114" i="5"/>
  <c r="BH114" i="5"/>
  <c r="BG114" i="5"/>
  <c r="BF114" i="5"/>
  <c r="BE114" i="5"/>
  <c r="BI113" i="5"/>
  <c r="BH113" i="5"/>
  <c r="BG113" i="5"/>
  <c r="BF113" i="5"/>
  <c r="BE113" i="5"/>
  <c r="BI112" i="5"/>
  <c r="BH112" i="5"/>
  <c r="BG112" i="5"/>
  <c r="BF112" i="5"/>
  <c r="BE112" i="5"/>
  <c r="BI111" i="5"/>
  <c r="BH111" i="5"/>
  <c r="BG111" i="5"/>
  <c r="BF111" i="5"/>
  <c r="BE111" i="5"/>
  <c r="F89" i="5"/>
  <c r="E87" i="5"/>
  <c r="J24" i="5"/>
  <c r="E24" i="5"/>
  <c r="J92" i="5"/>
  <c r="J23" i="5"/>
  <c r="J21" i="5"/>
  <c r="E21" i="5"/>
  <c r="J133" i="5"/>
  <c r="J20" i="5"/>
  <c r="J18" i="5"/>
  <c r="E18" i="5"/>
  <c r="F134" i="5"/>
  <c r="J17" i="5"/>
  <c r="J15" i="5"/>
  <c r="E15" i="5"/>
  <c r="F133" i="5"/>
  <c r="J14" i="5"/>
  <c r="J12" i="5"/>
  <c r="J131" i="5" s="1"/>
  <c r="E7" i="5"/>
  <c r="E127" i="5" s="1"/>
  <c r="J39" i="4"/>
  <c r="J38" i="4"/>
  <c r="AY97" i="1"/>
  <c r="J37" i="4"/>
  <c r="AX97" i="1"/>
  <c r="BI632" i="4"/>
  <c r="BH632" i="4"/>
  <c r="BG632" i="4"/>
  <c r="BF632" i="4"/>
  <c r="T632" i="4"/>
  <c r="R632" i="4"/>
  <c r="P632" i="4"/>
  <c r="BI630" i="4"/>
  <c r="BH630" i="4"/>
  <c r="BG630" i="4"/>
  <c r="BF630" i="4"/>
  <c r="T630" i="4"/>
  <c r="R630" i="4"/>
  <c r="P630" i="4"/>
  <c r="BI627" i="4"/>
  <c r="BH627" i="4"/>
  <c r="BG627" i="4"/>
  <c r="BF627" i="4"/>
  <c r="T627" i="4"/>
  <c r="R627" i="4"/>
  <c r="P627" i="4"/>
  <c r="BI625" i="4"/>
  <c r="BH625" i="4"/>
  <c r="BG625" i="4"/>
  <c r="BF625" i="4"/>
  <c r="T625" i="4"/>
  <c r="R625" i="4"/>
  <c r="P625" i="4"/>
  <c r="BI622" i="4"/>
  <c r="BH622" i="4"/>
  <c r="BG622" i="4"/>
  <c r="BF622" i="4"/>
  <c r="T622" i="4"/>
  <c r="R622" i="4"/>
  <c r="P622" i="4"/>
  <c r="BI620" i="4"/>
  <c r="BH620" i="4"/>
  <c r="BG620" i="4"/>
  <c r="BF620" i="4"/>
  <c r="T620" i="4"/>
  <c r="R620" i="4"/>
  <c r="P620" i="4"/>
  <c r="BI618" i="4"/>
  <c r="BH618" i="4"/>
  <c r="BG618" i="4"/>
  <c r="BF618" i="4"/>
  <c r="T618" i="4"/>
  <c r="R618" i="4"/>
  <c r="P618" i="4"/>
  <c r="BI615" i="4"/>
  <c r="BH615" i="4"/>
  <c r="BG615" i="4"/>
  <c r="BF615" i="4"/>
  <c r="T615" i="4"/>
  <c r="T614" i="4" s="1"/>
  <c r="R615" i="4"/>
  <c r="R614" i="4" s="1"/>
  <c r="P615" i="4"/>
  <c r="P614" i="4" s="1"/>
  <c r="BI612" i="4"/>
  <c r="BH612" i="4"/>
  <c r="BG612" i="4"/>
  <c r="BF612" i="4"/>
  <c r="T612" i="4"/>
  <c r="R612" i="4"/>
  <c r="P612" i="4"/>
  <c r="BI608" i="4"/>
  <c r="BH608" i="4"/>
  <c r="BG608" i="4"/>
  <c r="BF608" i="4"/>
  <c r="T608" i="4"/>
  <c r="R608" i="4"/>
  <c r="P608" i="4"/>
  <c r="BI606" i="4"/>
  <c r="BH606" i="4"/>
  <c r="BG606" i="4"/>
  <c r="BF606" i="4"/>
  <c r="T606" i="4"/>
  <c r="R606" i="4"/>
  <c r="P606" i="4"/>
  <c r="BI599" i="4"/>
  <c r="BH599" i="4"/>
  <c r="BG599" i="4"/>
  <c r="BF599" i="4"/>
  <c r="T599" i="4"/>
  <c r="R599" i="4"/>
  <c r="P599" i="4"/>
  <c r="BI594" i="4"/>
  <c r="BH594" i="4"/>
  <c r="BG594" i="4"/>
  <c r="BF594" i="4"/>
  <c r="T594" i="4"/>
  <c r="R594" i="4"/>
  <c r="P594" i="4"/>
  <c r="BI591" i="4"/>
  <c r="BH591" i="4"/>
  <c r="BG591" i="4"/>
  <c r="BF591" i="4"/>
  <c r="T591" i="4"/>
  <c r="R591" i="4"/>
  <c r="P591" i="4"/>
  <c r="BI589" i="4"/>
  <c r="BH589" i="4"/>
  <c r="BG589" i="4"/>
  <c r="BF589" i="4"/>
  <c r="T589" i="4"/>
  <c r="R589" i="4"/>
  <c r="P589" i="4"/>
  <c r="BI586" i="4"/>
  <c r="BH586" i="4"/>
  <c r="BG586" i="4"/>
  <c r="BF586" i="4"/>
  <c r="T586" i="4"/>
  <c r="R586" i="4"/>
  <c r="P586" i="4"/>
  <c r="BI583" i="4"/>
  <c r="BH583" i="4"/>
  <c r="BG583" i="4"/>
  <c r="BF583" i="4"/>
  <c r="T583" i="4"/>
  <c r="R583" i="4"/>
  <c r="P583" i="4"/>
  <c r="BI581" i="4"/>
  <c r="BH581" i="4"/>
  <c r="BG581" i="4"/>
  <c r="BF581" i="4"/>
  <c r="T581" i="4"/>
  <c r="R581" i="4"/>
  <c r="P581" i="4"/>
  <c r="BI579" i="4"/>
  <c r="BH579" i="4"/>
  <c r="BG579" i="4"/>
  <c r="BF579" i="4"/>
  <c r="T579" i="4"/>
  <c r="R579" i="4"/>
  <c r="P579" i="4"/>
  <c r="BI577" i="4"/>
  <c r="BH577" i="4"/>
  <c r="BG577" i="4"/>
  <c r="BF577" i="4"/>
  <c r="T577" i="4"/>
  <c r="R577" i="4"/>
  <c r="P577" i="4"/>
  <c r="BI575" i="4"/>
  <c r="BH575" i="4"/>
  <c r="BG575" i="4"/>
  <c r="BF575" i="4"/>
  <c r="T575" i="4"/>
  <c r="R575" i="4"/>
  <c r="P575" i="4"/>
  <c r="BI569" i="4"/>
  <c r="BH569" i="4"/>
  <c r="BG569" i="4"/>
  <c r="BF569" i="4"/>
  <c r="T569" i="4"/>
  <c r="R569" i="4"/>
  <c r="P569" i="4"/>
  <c r="BI563" i="4"/>
  <c r="BH563" i="4"/>
  <c r="BG563" i="4"/>
  <c r="BF563" i="4"/>
  <c r="T563" i="4"/>
  <c r="R563" i="4"/>
  <c r="P563" i="4"/>
  <c r="BI561" i="4"/>
  <c r="BH561" i="4"/>
  <c r="BG561" i="4"/>
  <c r="BF561" i="4"/>
  <c r="T561" i="4"/>
  <c r="R561" i="4"/>
  <c r="P561" i="4"/>
  <c r="BI558" i="4"/>
  <c r="BH558" i="4"/>
  <c r="BG558" i="4"/>
  <c r="BF558" i="4"/>
  <c r="T558" i="4"/>
  <c r="R558" i="4"/>
  <c r="P558" i="4"/>
  <c r="BI556" i="4"/>
  <c r="BH556" i="4"/>
  <c r="BG556" i="4"/>
  <c r="BF556" i="4"/>
  <c r="T556" i="4"/>
  <c r="R556" i="4"/>
  <c r="P556" i="4"/>
  <c r="BI554" i="4"/>
  <c r="BH554" i="4"/>
  <c r="BG554" i="4"/>
  <c r="BF554" i="4"/>
  <c r="T554" i="4"/>
  <c r="R554" i="4"/>
  <c r="P554" i="4"/>
  <c r="BI552" i="4"/>
  <c r="BH552" i="4"/>
  <c r="BG552" i="4"/>
  <c r="BF552" i="4"/>
  <c r="T552" i="4"/>
  <c r="R552" i="4"/>
  <c r="P552" i="4"/>
  <c r="BI550" i="4"/>
  <c r="BH550" i="4"/>
  <c r="BG550" i="4"/>
  <c r="BF550" i="4"/>
  <c r="T550" i="4"/>
  <c r="R550" i="4"/>
  <c r="P550" i="4"/>
  <c r="BI548" i="4"/>
  <c r="BH548" i="4"/>
  <c r="BG548" i="4"/>
  <c r="BF548" i="4"/>
  <c r="T548" i="4"/>
  <c r="R548" i="4"/>
  <c r="P548" i="4"/>
  <c r="BI546" i="4"/>
  <c r="BH546" i="4"/>
  <c r="BG546" i="4"/>
  <c r="BF546" i="4"/>
  <c r="T546" i="4"/>
  <c r="R546" i="4"/>
  <c r="P546" i="4"/>
  <c r="BI544" i="4"/>
  <c r="BH544" i="4"/>
  <c r="BG544" i="4"/>
  <c r="BF544" i="4"/>
  <c r="T544" i="4"/>
  <c r="R544" i="4"/>
  <c r="P544" i="4"/>
  <c r="BI542" i="4"/>
  <c r="BH542" i="4"/>
  <c r="BG542" i="4"/>
  <c r="BF542" i="4"/>
  <c r="T542" i="4"/>
  <c r="R542" i="4"/>
  <c r="P542" i="4"/>
  <c r="BI540" i="4"/>
  <c r="BH540" i="4"/>
  <c r="BG540" i="4"/>
  <c r="BF540" i="4"/>
  <c r="T540" i="4"/>
  <c r="R540" i="4"/>
  <c r="P540" i="4"/>
  <c r="BI538" i="4"/>
  <c r="BH538" i="4"/>
  <c r="BG538" i="4"/>
  <c r="BF538" i="4"/>
  <c r="T538" i="4"/>
  <c r="R538" i="4"/>
  <c r="P538" i="4"/>
  <c r="BI536" i="4"/>
  <c r="BH536" i="4"/>
  <c r="BG536" i="4"/>
  <c r="BF536" i="4"/>
  <c r="T536" i="4"/>
  <c r="R536" i="4"/>
  <c r="P536" i="4"/>
  <c r="BI534" i="4"/>
  <c r="BH534" i="4"/>
  <c r="BG534" i="4"/>
  <c r="BF534" i="4"/>
  <c r="T534" i="4"/>
  <c r="R534" i="4"/>
  <c r="P534" i="4"/>
  <c r="BI529" i="4"/>
  <c r="BH529" i="4"/>
  <c r="BG529" i="4"/>
  <c r="BF529" i="4"/>
  <c r="T529" i="4"/>
  <c r="R529" i="4"/>
  <c r="P529" i="4"/>
  <c r="BI527" i="4"/>
  <c r="BH527" i="4"/>
  <c r="BG527" i="4"/>
  <c r="BF527" i="4"/>
  <c r="T527" i="4"/>
  <c r="R527" i="4"/>
  <c r="P527" i="4"/>
  <c r="BI525" i="4"/>
  <c r="BH525" i="4"/>
  <c r="BG525" i="4"/>
  <c r="BF525" i="4"/>
  <c r="T525" i="4"/>
  <c r="R525" i="4"/>
  <c r="P525" i="4"/>
  <c r="BI523" i="4"/>
  <c r="BH523" i="4"/>
  <c r="BG523" i="4"/>
  <c r="BF523" i="4"/>
  <c r="T523" i="4"/>
  <c r="R523" i="4"/>
  <c r="P523" i="4"/>
  <c r="BI521" i="4"/>
  <c r="BH521" i="4"/>
  <c r="BG521" i="4"/>
  <c r="BF521" i="4"/>
  <c r="T521" i="4"/>
  <c r="R521" i="4"/>
  <c r="P521" i="4"/>
  <c r="BI514" i="4"/>
  <c r="BH514" i="4"/>
  <c r="BG514" i="4"/>
  <c r="BF514" i="4"/>
  <c r="T514" i="4"/>
  <c r="R514" i="4"/>
  <c r="P514" i="4"/>
  <c r="BI512" i="4"/>
  <c r="BH512" i="4"/>
  <c r="BG512" i="4"/>
  <c r="BF512" i="4"/>
  <c r="T512" i="4"/>
  <c r="R512" i="4"/>
  <c r="P512" i="4"/>
  <c r="BI509" i="4"/>
  <c r="BH509" i="4"/>
  <c r="BG509" i="4"/>
  <c r="BF509" i="4"/>
  <c r="T509" i="4"/>
  <c r="R509" i="4"/>
  <c r="P509" i="4"/>
  <c r="BI507" i="4"/>
  <c r="BH507" i="4"/>
  <c r="BG507" i="4"/>
  <c r="BF507" i="4"/>
  <c r="T507" i="4"/>
  <c r="R507" i="4"/>
  <c r="P507" i="4"/>
  <c r="BI505" i="4"/>
  <c r="BH505" i="4"/>
  <c r="BG505" i="4"/>
  <c r="BF505" i="4"/>
  <c r="T505" i="4"/>
  <c r="R505" i="4"/>
  <c r="P505" i="4"/>
  <c r="BI500" i="4"/>
  <c r="BH500" i="4"/>
  <c r="BG500" i="4"/>
  <c r="BF500" i="4"/>
  <c r="T500" i="4"/>
  <c r="R500" i="4"/>
  <c r="P500" i="4"/>
  <c r="BI498" i="4"/>
  <c r="BH498" i="4"/>
  <c r="BG498" i="4"/>
  <c r="BF498" i="4"/>
  <c r="T498" i="4"/>
  <c r="R498" i="4"/>
  <c r="P498" i="4"/>
  <c r="BI496" i="4"/>
  <c r="BH496" i="4"/>
  <c r="BG496" i="4"/>
  <c r="BF496" i="4"/>
  <c r="T496" i="4"/>
  <c r="R496" i="4"/>
  <c r="P496" i="4"/>
  <c r="BI494" i="4"/>
  <c r="BH494" i="4"/>
  <c r="BG494" i="4"/>
  <c r="BF494" i="4"/>
  <c r="T494" i="4"/>
  <c r="R494" i="4"/>
  <c r="P494" i="4"/>
  <c r="BI488" i="4"/>
  <c r="BH488" i="4"/>
  <c r="BG488" i="4"/>
  <c r="BF488" i="4"/>
  <c r="T488" i="4"/>
  <c r="R488" i="4"/>
  <c r="P488" i="4"/>
  <c r="BI486" i="4"/>
  <c r="BH486" i="4"/>
  <c r="BG486" i="4"/>
  <c r="BF486" i="4"/>
  <c r="T486" i="4"/>
  <c r="R486" i="4"/>
  <c r="P486" i="4"/>
  <c r="BI482" i="4"/>
  <c r="BH482" i="4"/>
  <c r="BG482" i="4"/>
  <c r="BF482" i="4"/>
  <c r="T482" i="4"/>
  <c r="R482" i="4"/>
  <c r="P482" i="4"/>
  <c r="BI479" i="4"/>
  <c r="BH479" i="4"/>
  <c r="BG479" i="4"/>
  <c r="BF479" i="4"/>
  <c r="T479" i="4"/>
  <c r="R479" i="4"/>
  <c r="P479" i="4"/>
  <c r="BI477" i="4"/>
  <c r="BH477" i="4"/>
  <c r="BG477" i="4"/>
  <c r="BF477" i="4"/>
  <c r="T477" i="4"/>
  <c r="R477" i="4"/>
  <c r="P477" i="4"/>
  <c r="BI472" i="4"/>
  <c r="BH472" i="4"/>
  <c r="BG472" i="4"/>
  <c r="BF472" i="4"/>
  <c r="T472" i="4"/>
  <c r="R472" i="4"/>
  <c r="P472" i="4"/>
  <c r="BI470" i="4"/>
  <c r="BH470" i="4"/>
  <c r="BG470" i="4"/>
  <c r="BF470" i="4"/>
  <c r="T470" i="4"/>
  <c r="R470" i="4"/>
  <c r="P470" i="4"/>
  <c r="BI468" i="4"/>
  <c r="BH468" i="4"/>
  <c r="BG468" i="4"/>
  <c r="BF468" i="4"/>
  <c r="T468" i="4"/>
  <c r="R468" i="4"/>
  <c r="P468" i="4"/>
  <c r="BI466" i="4"/>
  <c r="BH466" i="4"/>
  <c r="BG466" i="4"/>
  <c r="BF466" i="4"/>
  <c r="T466" i="4"/>
  <c r="R466" i="4"/>
  <c r="P466" i="4"/>
  <c r="BI464" i="4"/>
  <c r="BH464" i="4"/>
  <c r="BG464" i="4"/>
  <c r="BF464" i="4"/>
  <c r="T464" i="4"/>
  <c r="R464" i="4"/>
  <c r="P464" i="4"/>
  <c r="BI462" i="4"/>
  <c r="BH462" i="4"/>
  <c r="BG462" i="4"/>
  <c r="BF462" i="4"/>
  <c r="T462" i="4"/>
  <c r="R462" i="4"/>
  <c r="P462" i="4"/>
  <c r="BI454" i="4"/>
  <c r="BH454" i="4"/>
  <c r="BG454" i="4"/>
  <c r="BF454" i="4"/>
  <c r="T454" i="4"/>
  <c r="R454" i="4"/>
  <c r="P454" i="4"/>
  <c r="BI452" i="4"/>
  <c r="BH452" i="4"/>
  <c r="BG452" i="4"/>
  <c r="BF452" i="4"/>
  <c r="T452" i="4"/>
  <c r="R452" i="4"/>
  <c r="P452" i="4"/>
  <c r="BI450" i="4"/>
  <c r="BH450" i="4"/>
  <c r="BG450" i="4"/>
  <c r="BF450" i="4"/>
  <c r="T450" i="4"/>
  <c r="R450" i="4"/>
  <c r="P450" i="4"/>
  <c r="BI445" i="4"/>
  <c r="BH445" i="4"/>
  <c r="BG445" i="4"/>
  <c r="BF445" i="4"/>
  <c r="T445" i="4"/>
  <c r="R445" i="4"/>
  <c r="P445" i="4"/>
  <c r="BI443" i="4"/>
  <c r="BH443" i="4"/>
  <c r="BG443" i="4"/>
  <c r="BF443" i="4"/>
  <c r="T443" i="4"/>
  <c r="R443" i="4"/>
  <c r="P443" i="4"/>
  <c r="BI440" i="4"/>
  <c r="BH440" i="4"/>
  <c r="BG440" i="4"/>
  <c r="BF440" i="4"/>
  <c r="T440" i="4"/>
  <c r="R440" i="4"/>
  <c r="P440" i="4"/>
  <c r="BI438" i="4"/>
  <c r="BH438" i="4"/>
  <c r="BG438" i="4"/>
  <c r="BF438" i="4"/>
  <c r="T438" i="4"/>
  <c r="R438" i="4"/>
  <c r="P438" i="4"/>
  <c r="BI435" i="4"/>
  <c r="BH435" i="4"/>
  <c r="BG435" i="4"/>
  <c r="BF435" i="4"/>
  <c r="T435" i="4"/>
  <c r="R435" i="4"/>
  <c r="P435" i="4"/>
  <c r="BI433" i="4"/>
  <c r="BH433" i="4"/>
  <c r="BG433" i="4"/>
  <c r="BF433" i="4"/>
  <c r="T433" i="4"/>
  <c r="R433" i="4"/>
  <c r="P433" i="4"/>
  <c r="BI431" i="4"/>
  <c r="BH431" i="4"/>
  <c r="BG431" i="4"/>
  <c r="BF431" i="4"/>
  <c r="T431" i="4"/>
  <c r="R431" i="4"/>
  <c r="P431" i="4"/>
  <c r="BI426" i="4"/>
  <c r="BH426" i="4"/>
  <c r="BG426" i="4"/>
  <c r="BF426" i="4"/>
  <c r="T426" i="4"/>
  <c r="R426" i="4"/>
  <c r="P426" i="4"/>
  <c r="BI421" i="4"/>
  <c r="BH421" i="4"/>
  <c r="BG421" i="4"/>
  <c r="BF421" i="4"/>
  <c r="T421" i="4"/>
  <c r="R421" i="4"/>
  <c r="P421" i="4"/>
  <c r="BI419" i="4"/>
  <c r="BH419" i="4"/>
  <c r="BG419" i="4"/>
  <c r="BF419" i="4"/>
  <c r="T419" i="4"/>
  <c r="R419" i="4"/>
  <c r="P419" i="4"/>
  <c r="BI417" i="4"/>
  <c r="BH417" i="4"/>
  <c r="BG417" i="4"/>
  <c r="BF417" i="4"/>
  <c r="T417" i="4"/>
  <c r="R417" i="4"/>
  <c r="P417" i="4"/>
  <c r="BI413" i="4"/>
  <c r="BH413" i="4"/>
  <c r="BG413" i="4"/>
  <c r="BF413" i="4"/>
  <c r="T413" i="4"/>
  <c r="R413" i="4"/>
  <c r="P413" i="4"/>
  <c r="BI409" i="4"/>
  <c r="BH409" i="4"/>
  <c r="BG409" i="4"/>
  <c r="BF409" i="4"/>
  <c r="T409" i="4"/>
  <c r="R409" i="4"/>
  <c r="P409" i="4"/>
  <c r="BI406" i="4"/>
  <c r="BH406" i="4"/>
  <c r="BG406" i="4"/>
  <c r="BF406" i="4"/>
  <c r="T406" i="4"/>
  <c r="R406" i="4"/>
  <c r="P406" i="4"/>
  <c r="BI403" i="4"/>
  <c r="BH403" i="4"/>
  <c r="BG403" i="4"/>
  <c r="BF403" i="4"/>
  <c r="T403" i="4"/>
  <c r="R403" i="4"/>
  <c r="P403" i="4"/>
  <c r="BI395" i="4"/>
  <c r="BH395" i="4"/>
  <c r="BG395" i="4"/>
  <c r="BF395" i="4"/>
  <c r="T395" i="4"/>
  <c r="R395" i="4"/>
  <c r="P395" i="4"/>
  <c r="BI389" i="4"/>
  <c r="BH389" i="4"/>
  <c r="BG389" i="4"/>
  <c r="BF389" i="4"/>
  <c r="T389" i="4"/>
  <c r="T388" i="4"/>
  <c r="R389" i="4"/>
  <c r="R388" i="4"/>
  <c r="P389" i="4"/>
  <c r="P388" i="4"/>
  <c r="BI385" i="4"/>
  <c r="BH385" i="4"/>
  <c r="BG385" i="4"/>
  <c r="BF385" i="4"/>
  <c r="T385" i="4"/>
  <c r="R385" i="4"/>
  <c r="P385" i="4"/>
  <c r="BI383" i="4"/>
  <c r="BH383" i="4"/>
  <c r="BG383" i="4"/>
  <c r="BF383" i="4"/>
  <c r="T383" i="4"/>
  <c r="R383" i="4"/>
  <c r="P383" i="4"/>
  <c r="BI380" i="4"/>
  <c r="BH380" i="4"/>
  <c r="BG380" i="4"/>
  <c r="BF380" i="4"/>
  <c r="T380" i="4"/>
  <c r="R380" i="4"/>
  <c r="P380" i="4"/>
  <c r="BI377" i="4"/>
  <c r="BH377" i="4"/>
  <c r="BG377" i="4"/>
  <c r="BF377" i="4"/>
  <c r="T377" i="4"/>
  <c r="R377" i="4"/>
  <c r="P377" i="4"/>
  <c r="BI373" i="4"/>
  <c r="BH373" i="4"/>
  <c r="BG373" i="4"/>
  <c r="BF373" i="4"/>
  <c r="T373" i="4"/>
  <c r="R373" i="4"/>
  <c r="P373" i="4"/>
  <c r="BI365" i="4"/>
  <c r="BH365" i="4"/>
  <c r="BG365" i="4"/>
  <c r="BF365" i="4"/>
  <c r="T365" i="4"/>
  <c r="R365" i="4"/>
  <c r="P365" i="4"/>
  <c r="BI363" i="4"/>
  <c r="BH363" i="4"/>
  <c r="BG363" i="4"/>
  <c r="BF363" i="4"/>
  <c r="T363" i="4"/>
  <c r="R363" i="4"/>
  <c r="P363" i="4"/>
  <c r="BI355" i="4"/>
  <c r="BH355" i="4"/>
  <c r="BG355" i="4"/>
  <c r="BF355" i="4"/>
  <c r="T355" i="4"/>
  <c r="R355" i="4"/>
  <c r="P355" i="4"/>
  <c r="BI352" i="4"/>
  <c r="BH352" i="4"/>
  <c r="BG352" i="4"/>
  <c r="BF352" i="4"/>
  <c r="T352" i="4"/>
  <c r="R352" i="4"/>
  <c r="P352" i="4"/>
  <c r="BI347" i="4"/>
  <c r="BH347" i="4"/>
  <c r="BG347" i="4"/>
  <c r="BF347" i="4"/>
  <c r="T347" i="4"/>
  <c r="R347" i="4"/>
  <c r="P347" i="4"/>
  <c r="BI308" i="4"/>
  <c r="BH308" i="4"/>
  <c r="BG308" i="4"/>
  <c r="BF308" i="4"/>
  <c r="T308" i="4"/>
  <c r="R308" i="4"/>
  <c r="P308" i="4"/>
  <c r="BI303" i="4"/>
  <c r="BH303" i="4"/>
  <c r="BG303" i="4"/>
  <c r="BF303" i="4"/>
  <c r="T303" i="4"/>
  <c r="R303" i="4"/>
  <c r="P303" i="4"/>
  <c r="BI300" i="4"/>
  <c r="BH300" i="4"/>
  <c r="BG300" i="4"/>
  <c r="BF300" i="4"/>
  <c r="T300" i="4"/>
  <c r="R300" i="4"/>
  <c r="P300" i="4"/>
  <c r="BI298" i="4"/>
  <c r="BH298" i="4"/>
  <c r="BG298" i="4"/>
  <c r="BF298" i="4"/>
  <c r="T298" i="4"/>
  <c r="R298" i="4"/>
  <c r="P298" i="4"/>
  <c r="BI292" i="4"/>
  <c r="BH292" i="4"/>
  <c r="BG292" i="4"/>
  <c r="BF292" i="4"/>
  <c r="T292" i="4"/>
  <c r="R292" i="4"/>
  <c r="P292" i="4"/>
  <c r="BI291" i="4"/>
  <c r="BH291" i="4"/>
  <c r="BG291" i="4"/>
  <c r="BF291" i="4"/>
  <c r="T291" i="4"/>
  <c r="R291" i="4"/>
  <c r="P291" i="4"/>
  <c r="BI287" i="4"/>
  <c r="BH287" i="4"/>
  <c r="BG287" i="4"/>
  <c r="BF287" i="4"/>
  <c r="T287" i="4"/>
  <c r="R287" i="4"/>
  <c r="P287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0" i="4"/>
  <c r="BH280" i="4"/>
  <c r="BG280" i="4"/>
  <c r="BF280" i="4"/>
  <c r="T280" i="4"/>
  <c r="R280" i="4"/>
  <c r="P280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4" i="4"/>
  <c r="BH264" i="4"/>
  <c r="BG264" i="4"/>
  <c r="BF264" i="4"/>
  <c r="T264" i="4"/>
  <c r="R264" i="4"/>
  <c r="P264" i="4"/>
  <c r="BI261" i="4"/>
  <c r="BH261" i="4"/>
  <c r="BG261" i="4"/>
  <c r="BF261" i="4"/>
  <c r="T261" i="4"/>
  <c r="R261" i="4"/>
  <c r="P261" i="4"/>
  <c r="BI250" i="4"/>
  <c r="BH250" i="4"/>
  <c r="BG250" i="4"/>
  <c r="BF250" i="4"/>
  <c r="T250" i="4"/>
  <c r="R250" i="4"/>
  <c r="P250" i="4"/>
  <c r="BI247" i="4"/>
  <c r="BH247" i="4"/>
  <c r="BG247" i="4"/>
  <c r="BF247" i="4"/>
  <c r="T247" i="4"/>
  <c r="R247" i="4"/>
  <c r="P247" i="4"/>
  <c r="BI223" i="4"/>
  <c r="BH223" i="4"/>
  <c r="BG223" i="4"/>
  <c r="BF223" i="4"/>
  <c r="T223" i="4"/>
  <c r="R223" i="4"/>
  <c r="P223" i="4"/>
  <c r="BI209" i="4"/>
  <c r="BH209" i="4"/>
  <c r="BG209" i="4"/>
  <c r="BF209" i="4"/>
  <c r="T209" i="4"/>
  <c r="R209" i="4"/>
  <c r="P209" i="4"/>
  <c r="BI206" i="4"/>
  <c r="BH206" i="4"/>
  <c r="BG206" i="4"/>
  <c r="BF206" i="4"/>
  <c r="T206" i="4"/>
  <c r="R206" i="4"/>
  <c r="P206" i="4"/>
  <c r="BI192" i="4"/>
  <c r="BH192" i="4"/>
  <c r="BG192" i="4"/>
  <c r="BF192" i="4"/>
  <c r="T192" i="4"/>
  <c r="R192" i="4"/>
  <c r="P192" i="4"/>
  <c r="BI188" i="4"/>
  <c r="BH188" i="4"/>
  <c r="BG188" i="4"/>
  <c r="BF188" i="4"/>
  <c r="T188" i="4"/>
  <c r="R188" i="4"/>
  <c r="P188" i="4"/>
  <c r="BI183" i="4"/>
  <c r="BH183" i="4"/>
  <c r="BG183" i="4"/>
  <c r="BF183" i="4"/>
  <c r="T183" i="4"/>
  <c r="R183" i="4"/>
  <c r="P183" i="4"/>
  <c r="BI181" i="4"/>
  <c r="BH181" i="4"/>
  <c r="BG181" i="4"/>
  <c r="BF181" i="4"/>
  <c r="T181" i="4"/>
  <c r="R181" i="4"/>
  <c r="P181" i="4"/>
  <c r="BI178" i="4"/>
  <c r="BH178" i="4"/>
  <c r="BG178" i="4"/>
  <c r="BF178" i="4"/>
  <c r="T178" i="4"/>
  <c r="R178" i="4"/>
  <c r="P178" i="4"/>
  <c r="BI175" i="4"/>
  <c r="BH175" i="4"/>
  <c r="BG175" i="4"/>
  <c r="BF175" i="4"/>
  <c r="T175" i="4"/>
  <c r="R175" i="4"/>
  <c r="P175" i="4"/>
  <c r="BI167" i="4"/>
  <c r="BH167" i="4"/>
  <c r="BG167" i="4"/>
  <c r="BF167" i="4"/>
  <c r="T167" i="4"/>
  <c r="R167" i="4"/>
  <c r="P167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2" i="4"/>
  <c r="BH142" i="4"/>
  <c r="BG142" i="4"/>
  <c r="BF142" i="4"/>
  <c r="T142" i="4"/>
  <c r="R142" i="4"/>
  <c r="P142" i="4"/>
  <c r="BI139" i="4"/>
  <c r="BH139" i="4"/>
  <c r="BG139" i="4"/>
  <c r="BF139" i="4"/>
  <c r="T139" i="4"/>
  <c r="R139" i="4"/>
  <c r="P139" i="4"/>
  <c r="F130" i="4"/>
  <c r="E128" i="4"/>
  <c r="BI115" i="4"/>
  <c r="BH115" i="4"/>
  <c r="BG115" i="4"/>
  <c r="BF115" i="4"/>
  <c r="BI114" i="4"/>
  <c r="BH114" i="4"/>
  <c r="BG114" i="4"/>
  <c r="BF114" i="4"/>
  <c r="BE114" i="4"/>
  <c r="BI113" i="4"/>
  <c r="BH113" i="4"/>
  <c r="BG113" i="4"/>
  <c r="BF113" i="4"/>
  <c r="BE113" i="4"/>
  <c r="BI112" i="4"/>
  <c r="BH112" i="4"/>
  <c r="BG112" i="4"/>
  <c r="BF112" i="4"/>
  <c r="BE112" i="4"/>
  <c r="BI111" i="4"/>
  <c r="BH111" i="4"/>
  <c r="BG111" i="4"/>
  <c r="BF111" i="4"/>
  <c r="BE111" i="4"/>
  <c r="BI110" i="4"/>
  <c r="BH110" i="4"/>
  <c r="BG110" i="4"/>
  <c r="BF110" i="4"/>
  <c r="BE110" i="4"/>
  <c r="F89" i="4"/>
  <c r="E87" i="4"/>
  <c r="J24" i="4"/>
  <c r="E24" i="4"/>
  <c r="J133" i="4" s="1"/>
  <c r="J23" i="4"/>
  <c r="J21" i="4"/>
  <c r="E21" i="4"/>
  <c r="J132" i="4" s="1"/>
  <c r="J20" i="4"/>
  <c r="J18" i="4"/>
  <c r="E18" i="4"/>
  <c r="F133" i="4" s="1"/>
  <c r="J17" i="4"/>
  <c r="J15" i="4"/>
  <c r="E15" i="4"/>
  <c r="F132" i="4" s="1"/>
  <c r="J14" i="4"/>
  <c r="J12" i="4"/>
  <c r="J130" i="4"/>
  <c r="E7" i="4"/>
  <c r="E126" i="4"/>
  <c r="J39" i="3"/>
  <c r="J38" i="3"/>
  <c r="AY96" i="1" s="1"/>
  <c r="J37" i="3"/>
  <c r="AX96" i="1" s="1"/>
  <c r="BI840" i="3"/>
  <c r="BH840" i="3"/>
  <c r="BG840" i="3"/>
  <c r="BF840" i="3"/>
  <c r="T840" i="3"/>
  <c r="R840" i="3"/>
  <c r="P840" i="3"/>
  <c r="BI830" i="3"/>
  <c r="BH830" i="3"/>
  <c r="BG830" i="3"/>
  <c r="BF830" i="3"/>
  <c r="T830" i="3"/>
  <c r="T829" i="3" s="1"/>
  <c r="R830" i="3"/>
  <c r="R829" i="3" s="1"/>
  <c r="P830" i="3"/>
  <c r="P829" i="3" s="1"/>
  <c r="BI828" i="3"/>
  <c r="BH828" i="3"/>
  <c r="BG828" i="3"/>
  <c r="BF828" i="3"/>
  <c r="T828" i="3"/>
  <c r="R828" i="3"/>
  <c r="P828" i="3"/>
  <c r="BI826" i="3"/>
  <c r="BH826" i="3"/>
  <c r="BG826" i="3"/>
  <c r="BF826" i="3"/>
  <c r="T826" i="3"/>
  <c r="R826" i="3"/>
  <c r="P826" i="3"/>
  <c r="BI825" i="3"/>
  <c r="BH825" i="3"/>
  <c r="BG825" i="3"/>
  <c r="BF825" i="3"/>
  <c r="T825" i="3"/>
  <c r="R825" i="3"/>
  <c r="P825" i="3"/>
  <c r="BI823" i="3"/>
  <c r="BH823" i="3"/>
  <c r="BG823" i="3"/>
  <c r="BF823" i="3"/>
  <c r="T823" i="3"/>
  <c r="R823" i="3"/>
  <c r="P823" i="3"/>
  <c r="BI820" i="3"/>
  <c r="BH820" i="3"/>
  <c r="BG820" i="3"/>
  <c r="BF820" i="3"/>
  <c r="T820" i="3"/>
  <c r="R820" i="3"/>
  <c r="P820" i="3"/>
  <c r="BI818" i="3"/>
  <c r="BH818" i="3"/>
  <c r="BG818" i="3"/>
  <c r="BF818" i="3"/>
  <c r="T818" i="3"/>
  <c r="R818" i="3"/>
  <c r="P818" i="3"/>
  <c r="BI816" i="3"/>
  <c r="BH816" i="3"/>
  <c r="BG816" i="3"/>
  <c r="BF816" i="3"/>
  <c r="T816" i="3"/>
  <c r="R816" i="3"/>
  <c r="P816" i="3"/>
  <c r="BI814" i="3"/>
  <c r="BH814" i="3"/>
  <c r="BG814" i="3"/>
  <c r="BF814" i="3"/>
  <c r="T814" i="3"/>
  <c r="R814" i="3"/>
  <c r="P814" i="3"/>
  <c r="BI811" i="3"/>
  <c r="BH811" i="3"/>
  <c r="BG811" i="3"/>
  <c r="BF811" i="3"/>
  <c r="T811" i="3"/>
  <c r="T810" i="3"/>
  <c r="R811" i="3"/>
  <c r="R810" i="3"/>
  <c r="P811" i="3"/>
  <c r="P810" i="3"/>
  <c r="BI801" i="3"/>
  <c r="BH801" i="3"/>
  <c r="BG801" i="3"/>
  <c r="BF801" i="3"/>
  <c r="T801" i="3"/>
  <c r="R801" i="3"/>
  <c r="P801" i="3"/>
  <c r="BI794" i="3"/>
  <c r="BH794" i="3"/>
  <c r="BG794" i="3"/>
  <c r="BF794" i="3"/>
  <c r="T794" i="3"/>
  <c r="R794" i="3"/>
  <c r="P794" i="3"/>
  <c r="BI792" i="3"/>
  <c r="BH792" i="3"/>
  <c r="BG792" i="3"/>
  <c r="BF792" i="3"/>
  <c r="T792" i="3"/>
  <c r="R792" i="3"/>
  <c r="P792" i="3"/>
  <c r="BI787" i="3"/>
  <c r="BH787" i="3"/>
  <c r="BG787" i="3"/>
  <c r="BF787" i="3"/>
  <c r="T787" i="3"/>
  <c r="R787" i="3"/>
  <c r="P787" i="3"/>
  <c r="BI778" i="3"/>
  <c r="BH778" i="3"/>
  <c r="BG778" i="3"/>
  <c r="BF778" i="3"/>
  <c r="T778" i="3"/>
  <c r="R778" i="3"/>
  <c r="P778" i="3"/>
  <c r="BI769" i="3"/>
  <c r="BH769" i="3"/>
  <c r="BG769" i="3"/>
  <c r="BF769" i="3"/>
  <c r="T769" i="3"/>
  <c r="R769" i="3"/>
  <c r="P769" i="3"/>
  <c r="BI767" i="3"/>
  <c r="BH767" i="3"/>
  <c r="BG767" i="3"/>
  <c r="BF767" i="3"/>
  <c r="T767" i="3"/>
  <c r="R767" i="3"/>
  <c r="P767" i="3"/>
  <c r="BI765" i="3"/>
  <c r="BH765" i="3"/>
  <c r="BG765" i="3"/>
  <c r="BF765" i="3"/>
  <c r="T765" i="3"/>
  <c r="R765" i="3"/>
  <c r="P765" i="3"/>
  <c r="BI763" i="3"/>
  <c r="BH763" i="3"/>
  <c r="BG763" i="3"/>
  <c r="BF763" i="3"/>
  <c r="T763" i="3"/>
  <c r="R763" i="3"/>
  <c r="P763" i="3"/>
  <c r="BI760" i="3"/>
  <c r="BH760" i="3"/>
  <c r="BG760" i="3"/>
  <c r="BF760" i="3"/>
  <c r="T760" i="3"/>
  <c r="R760" i="3"/>
  <c r="P760" i="3"/>
  <c r="BI758" i="3"/>
  <c r="BH758" i="3"/>
  <c r="BG758" i="3"/>
  <c r="BF758" i="3"/>
  <c r="T758" i="3"/>
  <c r="R758" i="3"/>
  <c r="P758" i="3"/>
  <c r="BI756" i="3"/>
  <c r="BH756" i="3"/>
  <c r="BG756" i="3"/>
  <c r="BF756" i="3"/>
  <c r="T756" i="3"/>
  <c r="R756" i="3"/>
  <c r="P756" i="3"/>
  <c r="BI754" i="3"/>
  <c r="BH754" i="3"/>
  <c r="BG754" i="3"/>
  <c r="BF754" i="3"/>
  <c r="T754" i="3"/>
  <c r="R754" i="3"/>
  <c r="P754" i="3"/>
  <c r="BI752" i="3"/>
  <c r="BH752" i="3"/>
  <c r="BG752" i="3"/>
  <c r="BF752" i="3"/>
  <c r="T752" i="3"/>
  <c r="R752" i="3"/>
  <c r="P752" i="3"/>
  <c r="BI750" i="3"/>
  <c r="BH750" i="3"/>
  <c r="BG750" i="3"/>
  <c r="BF750" i="3"/>
  <c r="T750" i="3"/>
  <c r="R750" i="3"/>
  <c r="P750" i="3"/>
  <c r="BI748" i="3"/>
  <c r="BH748" i="3"/>
  <c r="BG748" i="3"/>
  <c r="BF748" i="3"/>
  <c r="T748" i="3"/>
  <c r="R748" i="3"/>
  <c r="P748" i="3"/>
  <c r="BI746" i="3"/>
  <c r="BH746" i="3"/>
  <c r="BG746" i="3"/>
  <c r="BF746" i="3"/>
  <c r="T746" i="3"/>
  <c r="R746" i="3"/>
  <c r="P746" i="3"/>
  <c r="BI742" i="3"/>
  <c r="BH742" i="3"/>
  <c r="BG742" i="3"/>
  <c r="BF742" i="3"/>
  <c r="T742" i="3"/>
  <c r="R742" i="3"/>
  <c r="P742" i="3"/>
  <c r="BI740" i="3"/>
  <c r="BH740" i="3"/>
  <c r="BG740" i="3"/>
  <c r="BF740" i="3"/>
  <c r="T740" i="3"/>
  <c r="R740" i="3"/>
  <c r="P740" i="3"/>
  <c r="BI738" i="3"/>
  <c r="BH738" i="3"/>
  <c r="BG738" i="3"/>
  <c r="BF738" i="3"/>
  <c r="T738" i="3"/>
  <c r="R738" i="3"/>
  <c r="P738" i="3"/>
  <c r="BI733" i="3"/>
  <c r="BH733" i="3"/>
  <c r="BG733" i="3"/>
  <c r="BF733" i="3"/>
  <c r="T733" i="3"/>
  <c r="R733" i="3"/>
  <c r="P733" i="3"/>
  <c r="BI730" i="3"/>
  <c r="BH730" i="3"/>
  <c r="BG730" i="3"/>
  <c r="BF730" i="3"/>
  <c r="T730" i="3"/>
  <c r="R730" i="3"/>
  <c r="P730" i="3"/>
  <c r="BI728" i="3"/>
  <c r="BH728" i="3"/>
  <c r="BG728" i="3"/>
  <c r="BF728" i="3"/>
  <c r="T728" i="3"/>
  <c r="R728" i="3"/>
  <c r="P728" i="3"/>
  <c r="BI724" i="3"/>
  <c r="BH724" i="3"/>
  <c r="BG724" i="3"/>
  <c r="BF724" i="3"/>
  <c r="T724" i="3"/>
  <c r="R724" i="3"/>
  <c r="P724" i="3"/>
  <c r="BI721" i="3"/>
  <c r="BH721" i="3"/>
  <c r="BG721" i="3"/>
  <c r="BF721" i="3"/>
  <c r="T721" i="3"/>
  <c r="R721" i="3"/>
  <c r="P721" i="3"/>
  <c r="BI718" i="3"/>
  <c r="BH718" i="3"/>
  <c r="BG718" i="3"/>
  <c r="BF718" i="3"/>
  <c r="T718" i="3"/>
  <c r="R718" i="3"/>
  <c r="P718" i="3"/>
  <c r="BI715" i="3"/>
  <c r="BH715" i="3"/>
  <c r="BG715" i="3"/>
  <c r="BF715" i="3"/>
  <c r="T715" i="3"/>
  <c r="R715" i="3"/>
  <c r="P715" i="3"/>
  <c r="BI712" i="3"/>
  <c r="BH712" i="3"/>
  <c r="BG712" i="3"/>
  <c r="BF712" i="3"/>
  <c r="T712" i="3"/>
  <c r="R712" i="3"/>
  <c r="P712" i="3"/>
  <c r="BI709" i="3"/>
  <c r="BH709" i="3"/>
  <c r="BG709" i="3"/>
  <c r="BF709" i="3"/>
  <c r="T709" i="3"/>
  <c r="R709" i="3"/>
  <c r="P709" i="3"/>
  <c r="BI706" i="3"/>
  <c r="BH706" i="3"/>
  <c r="BG706" i="3"/>
  <c r="BF706" i="3"/>
  <c r="T706" i="3"/>
  <c r="R706" i="3"/>
  <c r="P706" i="3"/>
  <c r="BI703" i="3"/>
  <c r="BH703" i="3"/>
  <c r="BG703" i="3"/>
  <c r="BF703" i="3"/>
  <c r="T703" i="3"/>
  <c r="R703" i="3"/>
  <c r="P703" i="3"/>
  <c r="BI699" i="3"/>
  <c r="BH699" i="3"/>
  <c r="BG699" i="3"/>
  <c r="BF699" i="3"/>
  <c r="T699" i="3"/>
  <c r="R699" i="3"/>
  <c r="P699" i="3"/>
  <c r="BI681" i="3"/>
  <c r="BH681" i="3"/>
  <c r="BG681" i="3"/>
  <c r="BF681" i="3"/>
  <c r="T681" i="3"/>
  <c r="R681" i="3"/>
  <c r="P681" i="3"/>
  <c r="BI679" i="3"/>
  <c r="BH679" i="3"/>
  <c r="BG679" i="3"/>
  <c r="BF679" i="3"/>
  <c r="T679" i="3"/>
  <c r="R679" i="3"/>
  <c r="P679" i="3"/>
  <c r="BI675" i="3"/>
  <c r="BH675" i="3"/>
  <c r="BG675" i="3"/>
  <c r="BF675" i="3"/>
  <c r="T675" i="3"/>
  <c r="R675" i="3"/>
  <c r="P675" i="3"/>
  <c r="BI673" i="3"/>
  <c r="BH673" i="3"/>
  <c r="BG673" i="3"/>
  <c r="BF673" i="3"/>
  <c r="T673" i="3"/>
  <c r="R673" i="3"/>
  <c r="P673" i="3"/>
  <c r="BI671" i="3"/>
  <c r="BH671" i="3"/>
  <c r="BG671" i="3"/>
  <c r="BF671" i="3"/>
  <c r="T671" i="3"/>
  <c r="R671" i="3"/>
  <c r="P671" i="3"/>
  <c r="BI669" i="3"/>
  <c r="BH669" i="3"/>
  <c r="BG669" i="3"/>
  <c r="BF669" i="3"/>
  <c r="T669" i="3"/>
  <c r="R669" i="3"/>
  <c r="P669" i="3"/>
  <c r="BI663" i="3"/>
  <c r="BH663" i="3"/>
  <c r="BG663" i="3"/>
  <c r="BF663" i="3"/>
  <c r="T663" i="3"/>
  <c r="R663" i="3"/>
  <c r="P663" i="3"/>
  <c r="BI660" i="3"/>
  <c r="BH660" i="3"/>
  <c r="BG660" i="3"/>
  <c r="BF660" i="3"/>
  <c r="T660" i="3"/>
  <c r="R660" i="3"/>
  <c r="P660" i="3"/>
  <c r="BI652" i="3"/>
  <c r="BH652" i="3"/>
  <c r="BG652" i="3"/>
  <c r="BF652" i="3"/>
  <c r="T652" i="3"/>
  <c r="R652" i="3"/>
  <c r="P652" i="3"/>
  <c r="BI637" i="3"/>
  <c r="BH637" i="3"/>
  <c r="BG637" i="3"/>
  <c r="BF637" i="3"/>
  <c r="T637" i="3"/>
  <c r="R637" i="3"/>
  <c r="P637" i="3"/>
  <c r="BI634" i="3"/>
  <c r="BH634" i="3"/>
  <c r="BG634" i="3"/>
  <c r="BF634" i="3"/>
  <c r="T634" i="3"/>
  <c r="R634" i="3"/>
  <c r="P634" i="3"/>
  <c r="BI631" i="3"/>
  <c r="BH631" i="3"/>
  <c r="BG631" i="3"/>
  <c r="BF631" i="3"/>
  <c r="T631" i="3"/>
  <c r="R631" i="3"/>
  <c r="P631" i="3"/>
  <c r="BI629" i="3"/>
  <c r="BH629" i="3"/>
  <c r="BG629" i="3"/>
  <c r="BF629" i="3"/>
  <c r="T629" i="3"/>
  <c r="R629" i="3"/>
  <c r="P629" i="3"/>
  <c r="BI626" i="3"/>
  <c r="BH626" i="3"/>
  <c r="BG626" i="3"/>
  <c r="BF626" i="3"/>
  <c r="T626" i="3"/>
  <c r="R626" i="3"/>
  <c r="P626" i="3"/>
  <c r="BI620" i="3"/>
  <c r="BH620" i="3"/>
  <c r="BG620" i="3"/>
  <c r="BF620" i="3"/>
  <c r="T620" i="3"/>
  <c r="R620" i="3"/>
  <c r="P620" i="3"/>
  <c r="BI615" i="3"/>
  <c r="BH615" i="3"/>
  <c r="BG615" i="3"/>
  <c r="BF615" i="3"/>
  <c r="T615" i="3"/>
  <c r="R615" i="3"/>
  <c r="P615" i="3"/>
  <c r="BI611" i="3"/>
  <c r="BH611" i="3"/>
  <c r="BG611" i="3"/>
  <c r="BF611" i="3"/>
  <c r="T611" i="3"/>
  <c r="R611" i="3"/>
  <c r="P611" i="3"/>
  <c r="BI608" i="3"/>
  <c r="BH608" i="3"/>
  <c r="BG608" i="3"/>
  <c r="BF608" i="3"/>
  <c r="T608" i="3"/>
  <c r="R608" i="3"/>
  <c r="P608" i="3"/>
  <c r="BI605" i="3"/>
  <c r="BH605" i="3"/>
  <c r="BG605" i="3"/>
  <c r="BF605" i="3"/>
  <c r="T605" i="3"/>
  <c r="R605" i="3"/>
  <c r="P605" i="3"/>
  <c r="BI602" i="3"/>
  <c r="BH602" i="3"/>
  <c r="BG602" i="3"/>
  <c r="BF602" i="3"/>
  <c r="T602" i="3"/>
  <c r="R602" i="3"/>
  <c r="P602" i="3"/>
  <c r="BI586" i="3"/>
  <c r="BH586" i="3"/>
  <c r="BG586" i="3"/>
  <c r="BF586" i="3"/>
  <c r="T586" i="3"/>
  <c r="R586" i="3"/>
  <c r="P586" i="3"/>
  <c r="BI570" i="3"/>
  <c r="BH570" i="3"/>
  <c r="BG570" i="3"/>
  <c r="BF570" i="3"/>
  <c r="T570" i="3"/>
  <c r="R570" i="3"/>
  <c r="P570" i="3"/>
  <c r="BI554" i="3"/>
  <c r="BH554" i="3"/>
  <c r="BG554" i="3"/>
  <c r="BF554" i="3"/>
  <c r="T554" i="3"/>
  <c r="R554" i="3"/>
  <c r="P554" i="3"/>
  <c r="BI552" i="3"/>
  <c r="BH552" i="3"/>
  <c r="BG552" i="3"/>
  <c r="BF552" i="3"/>
  <c r="T552" i="3"/>
  <c r="R552" i="3"/>
  <c r="P552" i="3"/>
  <c r="BI545" i="3"/>
  <c r="BH545" i="3"/>
  <c r="BG545" i="3"/>
  <c r="BF545" i="3"/>
  <c r="T545" i="3"/>
  <c r="R545" i="3"/>
  <c r="P545" i="3"/>
  <c r="BI541" i="3"/>
  <c r="BH541" i="3"/>
  <c r="BG541" i="3"/>
  <c r="BF541" i="3"/>
  <c r="T541" i="3"/>
  <c r="R541" i="3"/>
  <c r="P541" i="3"/>
  <c r="BI537" i="3"/>
  <c r="BH537" i="3"/>
  <c r="BG537" i="3"/>
  <c r="BF537" i="3"/>
  <c r="T537" i="3"/>
  <c r="R537" i="3"/>
  <c r="P537" i="3"/>
  <c r="BI468" i="3"/>
  <c r="BH468" i="3"/>
  <c r="BG468" i="3"/>
  <c r="BF468" i="3"/>
  <c r="T468" i="3"/>
  <c r="R468" i="3"/>
  <c r="P468" i="3"/>
  <c r="BI460" i="3"/>
  <c r="BH460" i="3"/>
  <c r="BG460" i="3"/>
  <c r="BF460" i="3"/>
  <c r="T460" i="3"/>
  <c r="R460" i="3"/>
  <c r="P460" i="3"/>
  <c r="BI450" i="3"/>
  <c r="BH450" i="3"/>
  <c r="BG450" i="3"/>
  <c r="BF450" i="3"/>
  <c r="T450" i="3"/>
  <c r="R450" i="3"/>
  <c r="P450" i="3"/>
  <c r="BI448" i="3"/>
  <c r="BH448" i="3"/>
  <c r="BG448" i="3"/>
  <c r="BF448" i="3"/>
  <c r="T448" i="3"/>
  <c r="R448" i="3"/>
  <c r="P448" i="3"/>
  <c r="BI441" i="3"/>
  <c r="BH441" i="3"/>
  <c r="BG441" i="3"/>
  <c r="BF441" i="3"/>
  <c r="T441" i="3"/>
  <c r="R441" i="3"/>
  <c r="P441" i="3"/>
  <c r="BI437" i="3"/>
  <c r="BH437" i="3"/>
  <c r="BG437" i="3"/>
  <c r="BF437" i="3"/>
  <c r="T437" i="3"/>
  <c r="R437" i="3"/>
  <c r="P437" i="3"/>
  <c r="BI436" i="3"/>
  <c r="BH436" i="3"/>
  <c r="BG436" i="3"/>
  <c r="BF436" i="3"/>
  <c r="T436" i="3"/>
  <c r="R436" i="3"/>
  <c r="P436" i="3"/>
  <c r="BI428" i="3"/>
  <c r="BH428" i="3"/>
  <c r="BG428" i="3"/>
  <c r="BF428" i="3"/>
  <c r="T428" i="3"/>
  <c r="R428" i="3"/>
  <c r="P428" i="3"/>
  <c r="BI420" i="3"/>
  <c r="BH420" i="3"/>
  <c r="BG420" i="3"/>
  <c r="BF420" i="3"/>
  <c r="T420" i="3"/>
  <c r="R420" i="3"/>
  <c r="P420" i="3"/>
  <c r="BI411" i="3"/>
  <c r="BH411" i="3"/>
  <c r="BG411" i="3"/>
  <c r="BF411" i="3"/>
  <c r="T411" i="3"/>
  <c r="R411" i="3"/>
  <c r="P411" i="3"/>
  <c r="BI410" i="3"/>
  <c r="BH410" i="3"/>
  <c r="BG410" i="3"/>
  <c r="BF410" i="3"/>
  <c r="T410" i="3"/>
  <c r="R410" i="3"/>
  <c r="P410" i="3"/>
  <c r="BI409" i="3"/>
  <c r="BH409" i="3"/>
  <c r="BG409" i="3"/>
  <c r="BF409" i="3"/>
  <c r="T409" i="3"/>
  <c r="R409" i="3"/>
  <c r="P409" i="3"/>
  <c r="BI404" i="3"/>
  <c r="BH404" i="3"/>
  <c r="BG404" i="3"/>
  <c r="BF404" i="3"/>
  <c r="T404" i="3"/>
  <c r="R404" i="3"/>
  <c r="P404" i="3"/>
  <c r="BI400" i="3"/>
  <c r="BH400" i="3"/>
  <c r="BG400" i="3"/>
  <c r="BF400" i="3"/>
  <c r="T400" i="3"/>
  <c r="R400" i="3"/>
  <c r="P400" i="3"/>
  <c r="BI399" i="3"/>
  <c r="BH399" i="3"/>
  <c r="BG399" i="3"/>
  <c r="BF399" i="3"/>
  <c r="T399" i="3"/>
  <c r="R399" i="3"/>
  <c r="P399" i="3"/>
  <c r="BI398" i="3"/>
  <c r="BH398" i="3"/>
  <c r="BG398" i="3"/>
  <c r="BF398" i="3"/>
  <c r="T398" i="3"/>
  <c r="R398" i="3"/>
  <c r="P398" i="3"/>
  <c r="BI389" i="3"/>
  <c r="BH389" i="3"/>
  <c r="BG389" i="3"/>
  <c r="BF389" i="3"/>
  <c r="T389" i="3"/>
  <c r="R389" i="3"/>
  <c r="P389" i="3"/>
  <c r="BI384" i="3"/>
  <c r="BH384" i="3"/>
  <c r="BG384" i="3"/>
  <c r="BF384" i="3"/>
  <c r="T384" i="3"/>
  <c r="R384" i="3"/>
  <c r="P384" i="3"/>
  <c r="BI383" i="3"/>
  <c r="BH383" i="3"/>
  <c r="BG383" i="3"/>
  <c r="BF383" i="3"/>
  <c r="T383" i="3"/>
  <c r="R383" i="3"/>
  <c r="P383" i="3"/>
  <c r="BI378" i="3"/>
  <c r="BH378" i="3"/>
  <c r="BG378" i="3"/>
  <c r="BF378" i="3"/>
  <c r="T378" i="3"/>
  <c r="R378" i="3"/>
  <c r="P378" i="3"/>
  <c r="BI377" i="3"/>
  <c r="BH377" i="3"/>
  <c r="BG377" i="3"/>
  <c r="BF377" i="3"/>
  <c r="T377" i="3"/>
  <c r="R377" i="3"/>
  <c r="P377" i="3"/>
  <c r="BI372" i="3"/>
  <c r="BH372" i="3"/>
  <c r="BG372" i="3"/>
  <c r="BF372" i="3"/>
  <c r="T372" i="3"/>
  <c r="R372" i="3"/>
  <c r="P372" i="3"/>
  <c r="BI371" i="3"/>
  <c r="BH371" i="3"/>
  <c r="BG371" i="3"/>
  <c r="BF371" i="3"/>
  <c r="T371" i="3"/>
  <c r="R371" i="3"/>
  <c r="P371" i="3"/>
  <c r="BI370" i="3"/>
  <c r="BH370" i="3"/>
  <c r="BG370" i="3"/>
  <c r="BF370" i="3"/>
  <c r="T370" i="3"/>
  <c r="R370" i="3"/>
  <c r="P370" i="3"/>
  <c r="BI364" i="3"/>
  <c r="BH364" i="3"/>
  <c r="BG364" i="3"/>
  <c r="BF364" i="3"/>
  <c r="T364" i="3"/>
  <c r="R364" i="3"/>
  <c r="P364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5" i="3"/>
  <c r="BH345" i="3"/>
  <c r="BG345" i="3"/>
  <c r="BF345" i="3"/>
  <c r="T345" i="3"/>
  <c r="R345" i="3"/>
  <c r="P345" i="3"/>
  <c r="BI328" i="3"/>
  <c r="BH328" i="3"/>
  <c r="BG328" i="3"/>
  <c r="BF328" i="3"/>
  <c r="T328" i="3"/>
  <c r="R328" i="3"/>
  <c r="P328" i="3"/>
  <c r="BI323" i="3"/>
  <c r="BH323" i="3"/>
  <c r="BG323" i="3"/>
  <c r="BF323" i="3"/>
  <c r="T323" i="3"/>
  <c r="R323" i="3"/>
  <c r="P323" i="3"/>
  <c r="BI277" i="3"/>
  <c r="BH277" i="3"/>
  <c r="BG277" i="3"/>
  <c r="BF277" i="3"/>
  <c r="T277" i="3"/>
  <c r="R277" i="3"/>
  <c r="P277" i="3"/>
  <c r="BI272" i="3"/>
  <c r="BH272" i="3"/>
  <c r="BG272" i="3"/>
  <c r="BF272" i="3"/>
  <c r="T272" i="3"/>
  <c r="R272" i="3"/>
  <c r="P272" i="3"/>
  <c r="BI249" i="3"/>
  <c r="BH249" i="3"/>
  <c r="BG249" i="3"/>
  <c r="BF249" i="3"/>
  <c r="T249" i="3"/>
  <c r="R249" i="3"/>
  <c r="P249" i="3"/>
  <c r="BI243" i="3"/>
  <c r="BH243" i="3"/>
  <c r="BG243" i="3"/>
  <c r="BF243" i="3"/>
  <c r="T243" i="3"/>
  <c r="R243" i="3"/>
  <c r="P243" i="3"/>
  <c r="BI227" i="3"/>
  <c r="BH227" i="3"/>
  <c r="BG227" i="3"/>
  <c r="BF227" i="3"/>
  <c r="T227" i="3"/>
  <c r="R227" i="3"/>
  <c r="P227" i="3"/>
  <c r="BI219" i="3"/>
  <c r="BH219" i="3"/>
  <c r="BG219" i="3"/>
  <c r="BF219" i="3"/>
  <c r="T219" i="3"/>
  <c r="R219" i="3"/>
  <c r="P219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4" i="3"/>
  <c r="BH204" i="3"/>
  <c r="BG204" i="3"/>
  <c r="BF204" i="3"/>
  <c r="T204" i="3"/>
  <c r="R204" i="3"/>
  <c r="P204" i="3"/>
  <c r="BI198" i="3"/>
  <c r="BH198" i="3"/>
  <c r="BG198" i="3"/>
  <c r="BF198" i="3"/>
  <c r="T198" i="3"/>
  <c r="R198" i="3"/>
  <c r="P198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4" i="3"/>
  <c r="BH184" i="3"/>
  <c r="BG184" i="3"/>
  <c r="BF184" i="3"/>
  <c r="T184" i="3"/>
  <c r="R184" i="3"/>
  <c r="P184" i="3"/>
  <c r="BI175" i="3"/>
  <c r="BH175" i="3"/>
  <c r="BG175" i="3"/>
  <c r="BF175" i="3"/>
  <c r="T175" i="3"/>
  <c r="R175" i="3"/>
  <c r="P175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3" i="3"/>
  <c r="BH153" i="3"/>
  <c r="BG153" i="3"/>
  <c r="BF153" i="3"/>
  <c r="T153" i="3"/>
  <c r="R153" i="3"/>
  <c r="P153" i="3"/>
  <c r="BI143" i="3"/>
  <c r="BH143" i="3"/>
  <c r="BG143" i="3"/>
  <c r="BF143" i="3"/>
  <c r="T143" i="3"/>
  <c r="R143" i="3"/>
  <c r="P143" i="3"/>
  <c r="F134" i="3"/>
  <c r="E132" i="3"/>
  <c r="BI119" i="3"/>
  <c r="BH119" i="3"/>
  <c r="BG119" i="3"/>
  <c r="BF119" i="3"/>
  <c r="BI118" i="3"/>
  <c r="BH118" i="3"/>
  <c r="BG118" i="3"/>
  <c r="BF118" i="3"/>
  <c r="BE118" i="3"/>
  <c r="BI117" i="3"/>
  <c r="BH117" i="3"/>
  <c r="BG117" i="3"/>
  <c r="BF117" i="3"/>
  <c r="BE117" i="3"/>
  <c r="BI116" i="3"/>
  <c r="BH116" i="3"/>
  <c r="BG116" i="3"/>
  <c r="BF116" i="3"/>
  <c r="BE116" i="3"/>
  <c r="BI115" i="3"/>
  <c r="BH115" i="3"/>
  <c r="BG115" i="3"/>
  <c r="BF115" i="3"/>
  <c r="BE115" i="3"/>
  <c r="BI114" i="3"/>
  <c r="BH114" i="3"/>
  <c r="BG114" i="3"/>
  <c r="BF114" i="3"/>
  <c r="BE114" i="3"/>
  <c r="F89" i="3"/>
  <c r="E87" i="3"/>
  <c r="J24" i="3"/>
  <c r="E24" i="3"/>
  <c r="J137" i="3" s="1"/>
  <c r="J23" i="3"/>
  <c r="J21" i="3"/>
  <c r="E21" i="3"/>
  <c r="J136" i="3" s="1"/>
  <c r="J20" i="3"/>
  <c r="J18" i="3"/>
  <c r="E18" i="3"/>
  <c r="F137" i="3" s="1"/>
  <c r="J17" i="3"/>
  <c r="J15" i="3"/>
  <c r="E15" i="3"/>
  <c r="F136" i="3" s="1"/>
  <c r="J14" i="3"/>
  <c r="J12" i="3"/>
  <c r="J89" i="3"/>
  <c r="E7" i="3"/>
  <c r="E85" i="3"/>
  <c r="J39" i="2"/>
  <c r="J38" i="2"/>
  <c r="AY95" i="1" s="1"/>
  <c r="J37" i="2"/>
  <c r="AX95" i="1" s="1"/>
  <c r="BI884" i="2"/>
  <c r="BH884" i="2"/>
  <c r="BG884" i="2"/>
  <c r="BF884" i="2"/>
  <c r="T884" i="2"/>
  <c r="R884" i="2"/>
  <c r="P884" i="2"/>
  <c r="BI880" i="2"/>
  <c r="BH880" i="2"/>
  <c r="BG880" i="2"/>
  <c r="BF880" i="2"/>
  <c r="T880" i="2"/>
  <c r="R880" i="2"/>
  <c r="P880" i="2"/>
  <c r="BI878" i="2"/>
  <c r="BH878" i="2"/>
  <c r="BG878" i="2"/>
  <c r="BF878" i="2"/>
  <c r="T878" i="2"/>
  <c r="R878" i="2"/>
  <c r="P878" i="2"/>
  <c r="BI877" i="2"/>
  <c r="BH877" i="2"/>
  <c r="BG877" i="2"/>
  <c r="BF877" i="2"/>
  <c r="T877" i="2"/>
  <c r="R877" i="2"/>
  <c r="P877" i="2"/>
  <c r="BI874" i="2"/>
  <c r="BH874" i="2"/>
  <c r="BG874" i="2"/>
  <c r="BF874" i="2"/>
  <c r="T874" i="2"/>
  <c r="R874" i="2"/>
  <c r="P874" i="2"/>
  <c r="BI871" i="2"/>
  <c r="BH871" i="2"/>
  <c r="BG871" i="2"/>
  <c r="BF871" i="2"/>
  <c r="T871" i="2"/>
  <c r="T870" i="2"/>
  <c r="R871" i="2"/>
  <c r="R870" i="2"/>
  <c r="P871" i="2"/>
  <c r="P870" i="2"/>
  <c r="BI860" i="2"/>
  <c r="BH860" i="2"/>
  <c r="BG860" i="2"/>
  <c r="BF860" i="2"/>
  <c r="T860" i="2"/>
  <c r="R860" i="2"/>
  <c r="P860" i="2"/>
  <c r="BI855" i="2"/>
  <c r="BH855" i="2"/>
  <c r="BG855" i="2"/>
  <c r="BF855" i="2"/>
  <c r="T855" i="2"/>
  <c r="R855" i="2"/>
  <c r="P855" i="2"/>
  <c r="BI845" i="2"/>
  <c r="BH845" i="2"/>
  <c r="BG845" i="2"/>
  <c r="BF845" i="2"/>
  <c r="T845" i="2"/>
  <c r="R845" i="2"/>
  <c r="P845" i="2"/>
  <c r="BI842" i="2"/>
  <c r="BH842" i="2"/>
  <c r="BG842" i="2"/>
  <c r="BF842" i="2"/>
  <c r="T842" i="2"/>
  <c r="R842" i="2"/>
  <c r="P842" i="2"/>
  <c r="BI837" i="2"/>
  <c r="BH837" i="2"/>
  <c r="BG837" i="2"/>
  <c r="BF837" i="2"/>
  <c r="T837" i="2"/>
  <c r="R837" i="2"/>
  <c r="P837" i="2"/>
  <c r="BI836" i="2"/>
  <c r="BH836" i="2"/>
  <c r="BG836" i="2"/>
  <c r="BF836" i="2"/>
  <c r="T836" i="2"/>
  <c r="R836" i="2"/>
  <c r="P836" i="2"/>
  <c r="BI835" i="2"/>
  <c r="BH835" i="2"/>
  <c r="BG835" i="2"/>
  <c r="BF835" i="2"/>
  <c r="T835" i="2"/>
  <c r="R835" i="2"/>
  <c r="P835" i="2"/>
  <c r="BI832" i="2"/>
  <c r="BH832" i="2"/>
  <c r="BG832" i="2"/>
  <c r="BF832" i="2"/>
  <c r="T832" i="2"/>
  <c r="R832" i="2"/>
  <c r="P832" i="2"/>
  <c r="BI826" i="2"/>
  <c r="BH826" i="2"/>
  <c r="BG826" i="2"/>
  <c r="BF826" i="2"/>
  <c r="T826" i="2"/>
  <c r="R826" i="2"/>
  <c r="P826" i="2"/>
  <c r="BI824" i="2"/>
  <c r="BH824" i="2"/>
  <c r="BG824" i="2"/>
  <c r="BF824" i="2"/>
  <c r="T824" i="2"/>
  <c r="R824" i="2"/>
  <c r="P824" i="2"/>
  <c r="BI822" i="2"/>
  <c r="BH822" i="2"/>
  <c r="BG822" i="2"/>
  <c r="BF822" i="2"/>
  <c r="T822" i="2"/>
  <c r="R822" i="2"/>
  <c r="P822" i="2"/>
  <c r="BI820" i="2"/>
  <c r="BH820" i="2"/>
  <c r="BG820" i="2"/>
  <c r="BF820" i="2"/>
  <c r="T820" i="2"/>
  <c r="R820" i="2"/>
  <c r="P820" i="2"/>
  <c r="BI818" i="2"/>
  <c r="BH818" i="2"/>
  <c r="BG818" i="2"/>
  <c r="BF818" i="2"/>
  <c r="T818" i="2"/>
  <c r="R818" i="2"/>
  <c r="P818" i="2"/>
  <c r="BI814" i="2"/>
  <c r="BH814" i="2"/>
  <c r="BG814" i="2"/>
  <c r="BF814" i="2"/>
  <c r="T814" i="2"/>
  <c r="R814" i="2"/>
  <c r="P814" i="2"/>
  <c r="BI810" i="2"/>
  <c r="BH810" i="2"/>
  <c r="BG810" i="2"/>
  <c r="BF810" i="2"/>
  <c r="T810" i="2"/>
  <c r="R810" i="2"/>
  <c r="P810" i="2"/>
  <c r="BI805" i="2"/>
  <c r="BH805" i="2"/>
  <c r="BG805" i="2"/>
  <c r="BF805" i="2"/>
  <c r="T805" i="2"/>
  <c r="R805" i="2"/>
  <c r="P805" i="2"/>
  <c r="BI800" i="2"/>
  <c r="BH800" i="2"/>
  <c r="BG800" i="2"/>
  <c r="BF800" i="2"/>
  <c r="T800" i="2"/>
  <c r="R800" i="2"/>
  <c r="P800" i="2"/>
  <c r="BI795" i="2"/>
  <c r="BH795" i="2"/>
  <c r="BG795" i="2"/>
  <c r="BF795" i="2"/>
  <c r="T795" i="2"/>
  <c r="R795" i="2"/>
  <c r="P795" i="2"/>
  <c r="BI790" i="2"/>
  <c r="BH790" i="2"/>
  <c r="BG790" i="2"/>
  <c r="BF790" i="2"/>
  <c r="T790" i="2"/>
  <c r="R790" i="2"/>
  <c r="P790" i="2"/>
  <c r="BI788" i="2"/>
  <c r="BH788" i="2"/>
  <c r="BG788" i="2"/>
  <c r="BF788" i="2"/>
  <c r="T788" i="2"/>
  <c r="R788" i="2"/>
  <c r="P788" i="2"/>
  <c r="BI785" i="2"/>
  <c r="BH785" i="2"/>
  <c r="BG785" i="2"/>
  <c r="BF785" i="2"/>
  <c r="T785" i="2"/>
  <c r="R785" i="2"/>
  <c r="P785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78" i="2"/>
  <c r="BH778" i="2"/>
  <c r="BG778" i="2"/>
  <c r="BF778" i="2"/>
  <c r="T778" i="2"/>
  <c r="R778" i="2"/>
  <c r="P778" i="2"/>
  <c r="BI776" i="2"/>
  <c r="BH776" i="2"/>
  <c r="BG776" i="2"/>
  <c r="BF776" i="2"/>
  <c r="T776" i="2"/>
  <c r="R776" i="2"/>
  <c r="P776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70" i="2"/>
  <c r="BH770" i="2"/>
  <c r="BG770" i="2"/>
  <c r="BF770" i="2"/>
  <c r="T770" i="2"/>
  <c r="R770" i="2"/>
  <c r="P770" i="2"/>
  <c r="BI759" i="2"/>
  <c r="BH759" i="2"/>
  <c r="BG759" i="2"/>
  <c r="BF759" i="2"/>
  <c r="T759" i="2"/>
  <c r="R759" i="2"/>
  <c r="P759" i="2"/>
  <c r="BI754" i="2"/>
  <c r="BH754" i="2"/>
  <c r="BG754" i="2"/>
  <c r="BF754" i="2"/>
  <c r="T754" i="2"/>
  <c r="R754" i="2"/>
  <c r="P754" i="2"/>
  <c r="BI749" i="2"/>
  <c r="BH749" i="2"/>
  <c r="BG749" i="2"/>
  <c r="BF749" i="2"/>
  <c r="T749" i="2"/>
  <c r="R749" i="2"/>
  <c r="P749" i="2"/>
  <c r="BI744" i="2"/>
  <c r="BH744" i="2"/>
  <c r="BG744" i="2"/>
  <c r="BF744" i="2"/>
  <c r="T744" i="2"/>
  <c r="R744" i="2"/>
  <c r="P744" i="2"/>
  <c r="BI740" i="2"/>
  <c r="BH740" i="2"/>
  <c r="BG740" i="2"/>
  <c r="BF740" i="2"/>
  <c r="T740" i="2"/>
  <c r="R740" i="2"/>
  <c r="P740" i="2"/>
  <c r="BI735" i="2"/>
  <c r="BH735" i="2"/>
  <c r="BG735" i="2"/>
  <c r="BF735" i="2"/>
  <c r="T735" i="2"/>
  <c r="R735" i="2"/>
  <c r="P735" i="2"/>
  <c r="BI728" i="2"/>
  <c r="BH728" i="2"/>
  <c r="BG728" i="2"/>
  <c r="BF728" i="2"/>
  <c r="T728" i="2"/>
  <c r="R728" i="2"/>
  <c r="P728" i="2"/>
  <c r="BI720" i="2"/>
  <c r="BH720" i="2"/>
  <c r="BG720" i="2"/>
  <c r="BF720" i="2"/>
  <c r="T720" i="2"/>
  <c r="R720" i="2"/>
  <c r="P720" i="2"/>
  <c r="BI717" i="2"/>
  <c r="BH717" i="2"/>
  <c r="BG717" i="2"/>
  <c r="BF717" i="2"/>
  <c r="T717" i="2"/>
  <c r="R717" i="2"/>
  <c r="P717" i="2"/>
  <c r="BI715" i="2"/>
  <c r="BH715" i="2"/>
  <c r="BG715" i="2"/>
  <c r="BF715" i="2"/>
  <c r="T715" i="2"/>
  <c r="R715" i="2"/>
  <c r="P715" i="2"/>
  <c r="BI709" i="2"/>
  <c r="BH709" i="2"/>
  <c r="BG709" i="2"/>
  <c r="BF709" i="2"/>
  <c r="T709" i="2"/>
  <c r="T708" i="2"/>
  <c r="R709" i="2"/>
  <c r="R708" i="2"/>
  <c r="P709" i="2"/>
  <c r="P708" i="2"/>
  <c r="BI693" i="2"/>
  <c r="BH693" i="2"/>
  <c r="BG693" i="2"/>
  <c r="BF693" i="2"/>
  <c r="T693" i="2"/>
  <c r="R693" i="2"/>
  <c r="P693" i="2"/>
  <c r="BI691" i="2"/>
  <c r="BH691" i="2"/>
  <c r="BG691" i="2"/>
  <c r="BF691" i="2"/>
  <c r="T691" i="2"/>
  <c r="R691" i="2"/>
  <c r="P691" i="2"/>
  <c r="BI689" i="2"/>
  <c r="BH689" i="2"/>
  <c r="BG689" i="2"/>
  <c r="BF689" i="2"/>
  <c r="T689" i="2"/>
  <c r="R689" i="2"/>
  <c r="P689" i="2"/>
  <c r="BI687" i="2"/>
  <c r="BH687" i="2"/>
  <c r="BG687" i="2"/>
  <c r="BF687" i="2"/>
  <c r="T687" i="2"/>
  <c r="R687" i="2"/>
  <c r="P687" i="2"/>
  <c r="BI681" i="2"/>
  <c r="BH681" i="2"/>
  <c r="BG681" i="2"/>
  <c r="BF681" i="2"/>
  <c r="T681" i="2"/>
  <c r="R681" i="2"/>
  <c r="P681" i="2"/>
  <c r="BI678" i="2"/>
  <c r="BH678" i="2"/>
  <c r="BG678" i="2"/>
  <c r="BF678" i="2"/>
  <c r="T678" i="2"/>
  <c r="R678" i="2"/>
  <c r="P678" i="2"/>
  <c r="BI673" i="2"/>
  <c r="BH673" i="2"/>
  <c r="BG673" i="2"/>
  <c r="BF673" i="2"/>
  <c r="T673" i="2"/>
  <c r="R673" i="2"/>
  <c r="P673" i="2"/>
  <c r="BI664" i="2"/>
  <c r="BH664" i="2"/>
  <c r="BG664" i="2"/>
  <c r="BF664" i="2"/>
  <c r="T664" i="2"/>
  <c r="R664" i="2"/>
  <c r="P664" i="2"/>
  <c r="BI658" i="2"/>
  <c r="BH658" i="2"/>
  <c r="BG658" i="2"/>
  <c r="BF658" i="2"/>
  <c r="T658" i="2"/>
  <c r="R658" i="2"/>
  <c r="P658" i="2"/>
  <c r="BI655" i="2"/>
  <c r="BH655" i="2"/>
  <c r="BG655" i="2"/>
  <c r="BF655" i="2"/>
  <c r="T655" i="2"/>
  <c r="R655" i="2"/>
  <c r="P655" i="2"/>
  <c r="BI651" i="2"/>
  <c r="BH651" i="2"/>
  <c r="BG651" i="2"/>
  <c r="BF651" i="2"/>
  <c r="T651" i="2"/>
  <c r="R651" i="2"/>
  <c r="P651" i="2"/>
  <c r="BI646" i="2"/>
  <c r="BH646" i="2"/>
  <c r="BG646" i="2"/>
  <c r="BF646" i="2"/>
  <c r="T646" i="2"/>
  <c r="R646" i="2"/>
  <c r="P646" i="2"/>
  <c r="BI642" i="2"/>
  <c r="BH642" i="2"/>
  <c r="BG642" i="2"/>
  <c r="BF642" i="2"/>
  <c r="T642" i="2"/>
  <c r="R642" i="2"/>
  <c r="P642" i="2"/>
  <c r="BI640" i="2"/>
  <c r="BH640" i="2"/>
  <c r="BG640" i="2"/>
  <c r="BF640" i="2"/>
  <c r="T640" i="2"/>
  <c r="R640" i="2"/>
  <c r="P640" i="2"/>
  <c r="BI634" i="2"/>
  <c r="BH634" i="2"/>
  <c r="BG634" i="2"/>
  <c r="BF634" i="2"/>
  <c r="T634" i="2"/>
  <c r="R634" i="2"/>
  <c r="P634" i="2"/>
  <c r="BI619" i="2"/>
  <c r="BH619" i="2"/>
  <c r="BG619" i="2"/>
  <c r="BF619" i="2"/>
  <c r="T619" i="2"/>
  <c r="R619" i="2"/>
  <c r="P619" i="2"/>
  <c r="BI609" i="2"/>
  <c r="BH609" i="2"/>
  <c r="BG609" i="2"/>
  <c r="BF609" i="2"/>
  <c r="T609" i="2"/>
  <c r="R609" i="2"/>
  <c r="P609" i="2"/>
  <c r="BI605" i="2"/>
  <c r="BH605" i="2"/>
  <c r="BG605" i="2"/>
  <c r="BF605" i="2"/>
  <c r="T605" i="2"/>
  <c r="R605" i="2"/>
  <c r="P605" i="2"/>
  <c r="BI601" i="2"/>
  <c r="BH601" i="2"/>
  <c r="BG601" i="2"/>
  <c r="BF601" i="2"/>
  <c r="T601" i="2"/>
  <c r="R601" i="2"/>
  <c r="P601" i="2"/>
  <c r="BI598" i="2"/>
  <c r="BH598" i="2"/>
  <c r="BG598" i="2"/>
  <c r="BF598" i="2"/>
  <c r="T598" i="2"/>
  <c r="R598" i="2"/>
  <c r="P598" i="2"/>
  <c r="BI595" i="2"/>
  <c r="BH595" i="2"/>
  <c r="BG595" i="2"/>
  <c r="BF595" i="2"/>
  <c r="T595" i="2"/>
  <c r="R595" i="2"/>
  <c r="P595" i="2"/>
  <c r="BI590" i="2"/>
  <c r="BH590" i="2"/>
  <c r="BG590" i="2"/>
  <c r="BF590" i="2"/>
  <c r="T590" i="2"/>
  <c r="R590" i="2"/>
  <c r="P590" i="2"/>
  <c r="BI585" i="2"/>
  <c r="BH585" i="2"/>
  <c r="BG585" i="2"/>
  <c r="BF585" i="2"/>
  <c r="T585" i="2"/>
  <c r="R585" i="2"/>
  <c r="P585" i="2"/>
  <c r="BI580" i="2"/>
  <c r="BH580" i="2"/>
  <c r="BG580" i="2"/>
  <c r="BF580" i="2"/>
  <c r="T580" i="2"/>
  <c r="R580" i="2"/>
  <c r="P580" i="2"/>
  <c r="BI578" i="2"/>
  <c r="BH578" i="2"/>
  <c r="BG578" i="2"/>
  <c r="BF578" i="2"/>
  <c r="T578" i="2"/>
  <c r="R578" i="2"/>
  <c r="P578" i="2"/>
  <c r="BI572" i="2"/>
  <c r="BH572" i="2"/>
  <c r="BG572" i="2"/>
  <c r="BF572" i="2"/>
  <c r="T572" i="2"/>
  <c r="R572" i="2"/>
  <c r="P572" i="2"/>
  <c r="BI568" i="2"/>
  <c r="BH568" i="2"/>
  <c r="BG568" i="2"/>
  <c r="BF568" i="2"/>
  <c r="T568" i="2"/>
  <c r="R568" i="2"/>
  <c r="P568" i="2"/>
  <c r="BI564" i="2"/>
  <c r="BH564" i="2"/>
  <c r="BG564" i="2"/>
  <c r="BF564" i="2"/>
  <c r="T564" i="2"/>
  <c r="R564" i="2"/>
  <c r="P564" i="2"/>
  <c r="BI521" i="2"/>
  <c r="BH521" i="2"/>
  <c r="BG521" i="2"/>
  <c r="BF521" i="2"/>
  <c r="T521" i="2"/>
  <c r="R521" i="2"/>
  <c r="P521" i="2"/>
  <c r="BI507" i="2"/>
  <c r="BH507" i="2"/>
  <c r="BG507" i="2"/>
  <c r="BF507" i="2"/>
  <c r="T507" i="2"/>
  <c r="R507" i="2"/>
  <c r="P507" i="2"/>
  <c r="BI490" i="2"/>
  <c r="BH490" i="2"/>
  <c r="BG490" i="2"/>
  <c r="BF490" i="2"/>
  <c r="T490" i="2"/>
  <c r="R490" i="2"/>
  <c r="P490" i="2"/>
  <c r="BI488" i="2"/>
  <c r="BH488" i="2"/>
  <c r="BG488" i="2"/>
  <c r="BF488" i="2"/>
  <c r="T488" i="2"/>
  <c r="R488" i="2"/>
  <c r="P488" i="2"/>
  <c r="BI453" i="2"/>
  <c r="BH453" i="2"/>
  <c r="BG453" i="2"/>
  <c r="BF453" i="2"/>
  <c r="T453" i="2"/>
  <c r="R453" i="2"/>
  <c r="P453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1" i="2"/>
  <c r="BH431" i="2"/>
  <c r="BG431" i="2"/>
  <c r="BF431" i="2"/>
  <c r="T431" i="2"/>
  <c r="R431" i="2"/>
  <c r="P431" i="2"/>
  <c r="BI426" i="2"/>
  <c r="BH426" i="2"/>
  <c r="BG426" i="2"/>
  <c r="BF426" i="2"/>
  <c r="T426" i="2"/>
  <c r="R426" i="2"/>
  <c r="P426" i="2"/>
  <c r="BI420" i="2"/>
  <c r="BH420" i="2"/>
  <c r="BG420" i="2"/>
  <c r="BF420" i="2"/>
  <c r="T420" i="2"/>
  <c r="R420" i="2"/>
  <c r="P420" i="2"/>
  <c r="BI419" i="2"/>
  <c r="BH419" i="2"/>
  <c r="BG419" i="2"/>
  <c r="BF419" i="2"/>
  <c r="T419" i="2"/>
  <c r="R419" i="2"/>
  <c r="P419" i="2"/>
  <c r="BI399" i="2"/>
  <c r="BH399" i="2"/>
  <c r="BG399" i="2"/>
  <c r="BF399" i="2"/>
  <c r="T399" i="2"/>
  <c r="R399" i="2"/>
  <c r="P399" i="2"/>
  <c r="BI398" i="2"/>
  <c r="BH398" i="2"/>
  <c r="BG398" i="2"/>
  <c r="BF398" i="2"/>
  <c r="T398" i="2"/>
  <c r="R398" i="2"/>
  <c r="P398" i="2"/>
  <c r="BI374" i="2"/>
  <c r="BH374" i="2"/>
  <c r="BG374" i="2"/>
  <c r="BF374" i="2"/>
  <c r="T374" i="2"/>
  <c r="R374" i="2"/>
  <c r="P374" i="2"/>
  <c r="BI373" i="2"/>
  <c r="BH373" i="2"/>
  <c r="BG373" i="2"/>
  <c r="BF373" i="2"/>
  <c r="T373" i="2"/>
  <c r="R373" i="2"/>
  <c r="P373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7" i="2"/>
  <c r="BH357" i="2"/>
  <c r="BG357" i="2"/>
  <c r="BF357" i="2"/>
  <c r="T357" i="2"/>
  <c r="R357" i="2"/>
  <c r="P357" i="2"/>
  <c r="BI352" i="2"/>
  <c r="BH352" i="2"/>
  <c r="BG352" i="2"/>
  <c r="BF352" i="2"/>
  <c r="T352" i="2"/>
  <c r="R352" i="2"/>
  <c r="P352" i="2"/>
  <c r="BI316" i="2"/>
  <c r="BH316" i="2"/>
  <c r="BG316" i="2"/>
  <c r="BF316" i="2"/>
  <c r="T316" i="2"/>
  <c r="R316" i="2"/>
  <c r="P316" i="2"/>
  <c r="BI311" i="2"/>
  <c r="BH311" i="2"/>
  <c r="BG311" i="2"/>
  <c r="BF311" i="2"/>
  <c r="T311" i="2"/>
  <c r="R311" i="2"/>
  <c r="P311" i="2"/>
  <c r="BI280" i="2"/>
  <c r="BH280" i="2"/>
  <c r="BG280" i="2"/>
  <c r="BF280" i="2"/>
  <c r="T280" i="2"/>
  <c r="R280" i="2"/>
  <c r="P280" i="2"/>
  <c r="BI275" i="2"/>
  <c r="BH275" i="2"/>
  <c r="BG275" i="2"/>
  <c r="BF275" i="2"/>
  <c r="T275" i="2"/>
  <c r="R275" i="2"/>
  <c r="P275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41" i="2"/>
  <c r="BH241" i="2"/>
  <c r="BG241" i="2"/>
  <c r="BF241" i="2"/>
  <c r="T241" i="2"/>
  <c r="R241" i="2"/>
  <c r="P241" i="2"/>
  <c r="BI217" i="2"/>
  <c r="BH217" i="2"/>
  <c r="BG217" i="2"/>
  <c r="BF217" i="2"/>
  <c r="T217" i="2"/>
  <c r="R217" i="2"/>
  <c r="P217" i="2"/>
  <c r="BI212" i="2"/>
  <c r="BH212" i="2"/>
  <c r="BG212" i="2"/>
  <c r="BF212" i="2"/>
  <c r="T212" i="2"/>
  <c r="R212" i="2"/>
  <c r="P212" i="2"/>
  <c r="BI208" i="2"/>
  <c r="BH208" i="2"/>
  <c r="BG208" i="2"/>
  <c r="BF208" i="2"/>
  <c r="T208" i="2"/>
  <c r="R208" i="2"/>
  <c r="P208" i="2"/>
  <c r="BI197" i="2"/>
  <c r="BH197" i="2"/>
  <c r="BG197" i="2"/>
  <c r="BF197" i="2"/>
  <c r="T197" i="2"/>
  <c r="R197" i="2"/>
  <c r="P197" i="2"/>
  <c r="BI193" i="2"/>
  <c r="BH193" i="2"/>
  <c r="BG193" i="2"/>
  <c r="BF193" i="2"/>
  <c r="T193" i="2"/>
  <c r="R193" i="2"/>
  <c r="P193" i="2"/>
  <c r="BI189" i="2"/>
  <c r="BH189" i="2"/>
  <c r="BG189" i="2"/>
  <c r="BF189" i="2"/>
  <c r="T189" i="2"/>
  <c r="R189" i="2"/>
  <c r="P189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F132" i="2"/>
  <c r="E130" i="2"/>
  <c r="BI117" i="2"/>
  <c r="BH117" i="2"/>
  <c r="BG117" i="2"/>
  <c r="BF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F89" i="2"/>
  <c r="E87" i="2"/>
  <c r="J24" i="2"/>
  <c r="E24" i="2"/>
  <c r="J135" i="2"/>
  <c r="J23" i="2"/>
  <c r="J21" i="2"/>
  <c r="E21" i="2"/>
  <c r="J134" i="2"/>
  <c r="J20" i="2"/>
  <c r="J18" i="2"/>
  <c r="E18" i="2"/>
  <c r="F92" i="2"/>
  <c r="J17" i="2"/>
  <c r="J15" i="2"/>
  <c r="E15" i="2"/>
  <c r="F91" i="2"/>
  <c r="J14" i="2"/>
  <c r="J12" i="2"/>
  <c r="J132" i="2" s="1"/>
  <c r="E7" i="2"/>
  <c r="E128" i="2" s="1"/>
  <c r="CK109" i="1"/>
  <c r="CJ109" i="1"/>
  <c r="CI109" i="1"/>
  <c r="CH109" i="1"/>
  <c r="CG109" i="1"/>
  <c r="CF109" i="1"/>
  <c r="BZ109" i="1"/>
  <c r="CE109" i="1"/>
  <c r="CK108" i="1"/>
  <c r="CJ108" i="1"/>
  <c r="CI108" i="1"/>
  <c r="CH108" i="1"/>
  <c r="CG108" i="1"/>
  <c r="CF108" i="1"/>
  <c r="BZ108" i="1"/>
  <c r="CE108" i="1"/>
  <c r="CK107" i="1"/>
  <c r="CJ107" i="1"/>
  <c r="CI107" i="1"/>
  <c r="CH107" i="1"/>
  <c r="CG107" i="1"/>
  <c r="CF107" i="1"/>
  <c r="BZ107" i="1"/>
  <c r="CE107" i="1"/>
  <c r="CK106" i="1"/>
  <c r="CJ106" i="1"/>
  <c r="CI106" i="1"/>
  <c r="CH106" i="1"/>
  <c r="CG106" i="1"/>
  <c r="CF106" i="1"/>
  <c r="BZ106" i="1"/>
  <c r="CE106" i="1"/>
  <c r="L90" i="1"/>
  <c r="AM90" i="1"/>
  <c r="AM89" i="1"/>
  <c r="L89" i="1"/>
  <c r="AM87" i="1"/>
  <c r="L87" i="1"/>
  <c r="L85" i="1"/>
  <c r="L84" i="1"/>
  <c r="J205" i="10"/>
  <c r="J199" i="10"/>
  <c r="BK197" i="10"/>
  <c r="J197" i="10"/>
  <c r="BK195" i="10"/>
  <c r="J195" i="10"/>
  <c r="BK193" i="10"/>
  <c r="J193" i="10"/>
  <c r="BK189" i="10"/>
  <c r="J187" i="10"/>
  <c r="BK185" i="10"/>
  <c r="BK183" i="10"/>
  <c r="BK181" i="10"/>
  <c r="J179" i="10"/>
  <c r="BK168" i="10"/>
  <c r="BK166" i="10"/>
  <c r="J164" i="10"/>
  <c r="BK162" i="10"/>
  <c r="J160" i="10"/>
  <c r="J158" i="10"/>
  <c r="BK156" i="10"/>
  <c r="J154" i="10"/>
  <c r="J152" i="10"/>
  <c r="BK150" i="10"/>
  <c r="BK148" i="10"/>
  <c r="J148" i="10"/>
  <c r="BK146" i="10"/>
  <c r="J144" i="10"/>
  <c r="BK142" i="10"/>
  <c r="J142" i="10"/>
  <c r="J140" i="10"/>
  <c r="J135" i="10"/>
  <c r="BK133" i="10"/>
  <c r="J131" i="10"/>
  <c r="BK129" i="10"/>
  <c r="BK216" i="9"/>
  <c r="BK215" i="9"/>
  <c r="J214" i="9"/>
  <c r="BK213" i="9"/>
  <c r="BK212" i="9"/>
  <c r="BK211" i="9"/>
  <c r="BK210" i="9"/>
  <c r="J209" i="9"/>
  <c r="BK208" i="9"/>
  <c r="BK207" i="9"/>
  <c r="BK206" i="9"/>
  <c r="BK205" i="9"/>
  <c r="J204" i="9"/>
  <c r="J203" i="9"/>
  <c r="J202" i="9"/>
  <c r="J201" i="9"/>
  <c r="BK200" i="9"/>
  <c r="J194" i="7"/>
  <c r="J192" i="7"/>
  <c r="J189" i="7"/>
  <c r="J187" i="7"/>
  <c r="BK185" i="7"/>
  <c r="J183" i="7"/>
  <c r="J181" i="7"/>
  <c r="J179" i="7"/>
  <c r="J177" i="7"/>
  <c r="J175" i="7"/>
  <c r="J173" i="7"/>
  <c r="BK170" i="7"/>
  <c r="J166" i="7"/>
  <c r="J164" i="7"/>
  <c r="BK162" i="7"/>
  <c r="BK160" i="7"/>
  <c r="BK158" i="7"/>
  <c r="J154" i="7"/>
  <c r="BK152" i="7"/>
  <c r="BK148" i="7"/>
  <c r="BK146" i="7"/>
  <c r="J143" i="7"/>
  <c r="J140" i="7"/>
  <c r="BK136" i="7"/>
  <c r="J134" i="7"/>
  <c r="BK312" i="6"/>
  <c r="J309" i="6"/>
  <c r="BK306" i="6"/>
  <c r="BK303" i="6"/>
  <c r="J301" i="6"/>
  <c r="BK299" i="6"/>
  <c r="BK297" i="6"/>
  <c r="J295" i="6"/>
  <c r="BK293" i="6"/>
  <c r="BK291" i="6"/>
  <c r="BK289" i="6"/>
  <c r="BK287" i="6"/>
  <c r="BK285" i="6"/>
  <c r="BK283" i="6"/>
  <c r="J278" i="6"/>
  <c r="J276" i="6"/>
  <c r="BK274" i="6"/>
  <c r="BK272" i="6"/>
  <c r="J270" i="6"/>
  <c r="BK268" i="6"/>
  <c r="BK266" i="6"/>
  <c r="BK263" i="6"/>
  <c r="BK260" i="6"/>
  <c r="J258" i="6"/>
  <c r="BK256" i="6"/>
  <c r="BK254" i="6"/>
  <c r="BK252" i="6"/>
  <c r="BK250" i="6"/>
  <c r="BK248" i="6"/>
  <c r="J246" i="6"/>
  <c r="BK244" i="6"/>
  <c r="J242" i="6"/>
  <c r="BK239" i="6"/>
  <c r="BK236" i="6"/>
  <c r="BK234" i="6"/>
  <c r="BK232" i="6"/>
  <c r="J229" i="6"/>
  <c r="J226" i="6"/>
  <c r="J221" i="6"/>
  <c r="J218" i="6"/>
  <c r="BK214" i="6"/>
  <c r="J212" i="6"/>
  <c r="BK209" i="6"/>
  <c r="BK207" i="6"/>
  <c r="BK205" i="6"/>
  <c r="BK203" i="6"/>
  <c r="J200" i="6"/>
  <c r="J198" i="6"/>
  <c r="J195" i="6"/>
  <c r="J193" i="6"/>
  <c r="J191" i="6"/>
  <c r="J188" i="6"/>
  <c r="BK186" i="6"/>
  <c r="BK184" i="6"/>
  <c r="BK182" i="6"/>
  <c r="BK177" i="6"/>
  <c r="BK173" i="6"/>
  <c r="BK169" i="6"/>
  <c r="J167" i="6"/>
  <c r="J165" i="6"/>
  <c r="BK163" i="6"/>
  <c r="J160" i="6"/>
  <c r="J157" i="6"/>
  <c r="J155" i="6"/>
  <c r="BK153" i="6"/>
  <c r="J151" i="6"/>
  <c r="BK149" i="6"/>
  <c r="J147" i="6"/>
  <c r="J144" i="6"/>
  <c r="BK142" i="6"/>
  <c r="BK140" i="6"/>
  <c r="J689" i="5"/>
  <c r="J687" i="5"/>
  <c r="BK684" i="5"/>
  <c r="BK679" i="5"/>
  <c r="J677" i="5"/>
  <c r="BK675" i="5"/>
  <c r="J667" i="5"/>
  <c r="J663" i="5"/>
  <c r="BK661" i="5"/>
  <c r="J658" i="5"/>
  <c r="J653" i="5"/>
  <c r="BK649" i="5"/>
  <c r="J644" i="5"/>
  <c r="BK638" i="5"/>
  <c r="BK636" i="5"/>
  <c r="BK635" i="5"/>
  <c r="BK633" i="5"/>
  <c r="J632" i="5"/>
  <c r="J630" i="5"/>
  <c r="BK629" i="5"/>
  <c r="BK628" i="5"/>
  <c r="J626" i="5"/>
  <c r="BK623" i="5"/>
  <c r="BK621" i="5"/>
  <c r="BK618" i="5"/>
  <c r="J615" i="5"/>
  <c r="BK613" i="5"/>
  <c r="BK610" i="5"/>
  <c r="J608" i="5"/>
  <c r="BK606" i="5"/>
  <c r="BK603" i="5"/>
  <c r="BK601" i="5"/>
  <c r="BK599" i="5"/>
  <c r="J597" i="5"/>
  <c r="BK595" i="5"/>
  <c r="J593" i="5"/>
  <c r="J591" i="5"/>
  <c r="BK589" i="5"/>
  <c r="J583" i="5"/>
  <c r="J577" i="5"/>
  <c r="BK569" i="5"/>
  <c r="BK567" i="5"/>
  <c r="J564" i="5"/>
  <c r="BK562" i="5"/>
  <c r="BK559" i="5"/>
  <c r="J556" i="5"/>
  <c r="BK554" i="5"/>
  <c r="J551" i="5"/>
  <c r="BK548" i="5"/>
  <c r="J546" i="5"/>
  <c r="BK543" i="5"/>
  <c r="BK541" i="5"/>
  <c r="J539" i="5"/>
  <c r="BK537" i="5"/>
  <c r="BK532" i="5"/>
  <c r="BK530" i="5"/>
  <c r="J528" i="5"/>
  <c r="BK526" i="5"/>
  <c r="J520" i="5"/>
  <c r="J505" i="5"/>
  <c r="BK501" i="5"/>
  <c r="J499" i="5"/>
  <c r="J497" i="5"/>
  <c r="BK485" i="5"/>
  <c r="J482" i="5"/>
  <c r="BK468" i="5"/>
  <c r="BK466" i="5"/>
  <c r="BK458" i="5"/>
  <c r="J454" i="5"/>
  <c r="BK450" i="5"/>
  <c r="J390" i="5"/>
  <c r="J382" i="5"/>
  <c r="BK380" i="5"/>
  <c r="J378" i="5"/>
  <c r="BK369" i="5"/>
  <c r="BK368" i="5"/>
  <c r="BK359" i="5"/>
  <c r="J358" i="5"/>
  <c r="BK348" i="5"/>
  <c r="J347" i="5"/>
  <c r="J346" i="5"/>
  <c r="J337" i="5"/>
  <c r="BK323" i="5"/>
  <c r="BK321" i="5"/>
  <c r="J318" i="5"/>
  <c r="J316" i="5"/>
  <c r="BK311" i="5"/>
  <c r="J309" i="5"/>
  <c r="BK304" i="5"/>
  <c r="J301" i="5"/>
  <c r="J257" i="5"/>
  <c r="J254" i="5"/>
  <c r="BK237" i="5"/>
  <c r="J232" i="5"/>
  <c r="BK220" i="5"/>
  <c r="J216" i="5"/>
  <c r="J208" i="5"/>
  <c r="BK205" i="5"/>
  <c r="J198" i="5"/>
  <c r="J191" i="5"/>
  <c r="J189" i="5"/>
  <c r="J186" i="5"/>
  <c r="J183" i="5"/>
  <c r="J175" i="5"/>
  <c r="BK166" i="5"/>
  <c r="J164" i="5"/>
  <c r="BK161" i="5"/>
  <c r="J158" i="5"/>
  <c r="BK149" i="5"/>
  <c r="J140" i="5"/>
  <c r="BK632" i="4"/>
  <c r="BK630" i="4"/>
  <c r="BK627" i="4"/>
  <c r="BK625" i="4"/>
  <c r="BK622" i="4"/>
  <c r="BK620" i="4"/>
  <c r="BK618" i="4"/>
  <c r="J615" i="4"/>
  <c r="J612" i="4"/>
  <c r="BK608" i="4"/>
  <c r="J606" i="4"/>
  <c r="BK599" i="4"/>
  <c r="BK594" i="4"/>
  <c r="BK591" i="4"/>
  <c r="BK589" i="4"/>
  <c r="J586" i="4"/>
  <c r="BK583" i="4"/>
  <c r="J581" i="4"/>
  <c r="BK579" i="4"/>
  <c r="J577" i="4"/>
  <c r="J575" i="4"/>
  <c r="BK569" i="4"/>
  <c r="J563" i="4"/>
  <c r="J561" i="4"/>
  <c r="J558" i="4"/>
  <c r="J556" i="4"/>
  <c r="J554" i="4"/>
  <c r="J552" i="4"/>
  <c r="J550" i="4"/>
  <c r="BK548" i="4"/>
  <c r="J546" i="4"/>
  <c r="J544" i="4"/>
  <c r="J542" i="4"/>
  <c r="J540" i="4"/>
  <c r="J538" i="4"/>
  <c r="J536" i="4"/>
  <c r="BK534" i="4"/>
  <c r="J529" i="4"/>
  <c r="J527" i="4"/>
  <c r="BK525" i="4"/>
  <c r="BK523" i="4"/>
  <c r="J521" i="4"/>
  <c r="BK514" i="4"/>
  <c r="J512" i="4"/>
  <c r="J509" i="4"/>
  <c r="BK507" i="4"/>
  <c r="J505" i="4"/>
  <c r="J500" i="4"/>
  <c r="J498" i="4"/>
  <c r="BK496" i="4"/>
  <c r="J494" i="4"/>
  <c r="BK488" i="4"/>
  <c r="J486" i="4"/>
  <c r="BK482" i="4"/>
  <c r="BK479" i="4"/>
  <c r="J479" i="4"/>
  <c r="J454" i="4"/>
  <c r="J452" i="4"/>
  <c r="BK450" i="4"/>
  <c r="J445" i="4"/>
  <c r="BK443" i="4"/>
  <c r="J440" i="4"/>
  <c r="BK438" i="4"/>
  <c r="J435" i="4"/>
  <c r="BK433" i="4"/>
  <c r="BK431" i="4"/>
  <c r="BK426" i="4"/>
  <c r="J421" i="4"/>
  <c r="BK419" i="4"/>
  <c r="J417" i="4"/>
  <c r="BK413" i="4"/>
  <c r="BK409" i="4"/>
  <c r="BK406" i="4"/>
  <c r="J403" i="4"/>
  <c r="J395" i="4"/>
  <c r="BK389" i="4"/>
  <c r="J385" i="4"/>
  <c r="J383" i="4"/>
  <c r="BK380" i="4"/>
  <c r="J377" i="4"/>
  <c r="BK373" i="4"/>
  <c r="J365" i="4"/>
  <c r="BK363" i="4"/>
  <c r="J355" i="4"/>
  <c r="J352" i="4"/>
  <c r="J347" i="4"/>
  <c r="J308" i="4"/>
  <c r="J303" i="4"/>
  <c r="J300" i="4"/>
  <c r="BK298" i="4"/>
  <c r="BK292" i="4"/>
  <c r="J291" i="4"/>
  <c r="J287" i="4"/>
  <c r="BK286" i="4"/>
  <c r="BK285" i="4"/>
  <c r="J280" i="4"/>
  <c r="BK268" i="4"/>
  <c r="BK266" i="4"/>
  <c r="BK264" i="4"/>
  <c r="J261" i="4"/>
  <c r="J250" i="4"/>
  <c r="BK247" i="4"/>
  <c r="BK223" i="4"/>
  <c r="J209" i="4"/>
  <c r="BK206" i="4"/>
  <c r="BK192" i="4"/>
  <c r="BK188" i="4"/>
  <c r="BK183" i="4"/>
  <c r="BK181" i="4"/>
  <c r="J178" i="4"/>
  <c r="BK175" i="4"/>
  <c r="BK167" i="4"/>
  <c r="BK159" i="4"/>
  <c r="BK156" i="4"/>
  <c r="BK154" i="4"/>
  <c r="J151" i="4"/>
  <c r="BK148" i="4"/>
  <c r="BK142" i="4"/>
  <c r="BK139" i="4"/>
  <c r="BK840" i="3"/>
  <c r="J840" i="3"/>
  <c r="J830" i="3"/>
  <c r="J828" i="3"/>
  <c r="BK826" i="3"/>
  <c r="BK825" i="3"/>
  <c r="J823" i="3"/>
  <c r="BK820" i="3"/>
  <c r="J818" i="3"/>
  <c r="BK816" i="3"/>
  <c r="BK814" i="3"/>
  <c r="BK811" i="3"/>
  <c r="BK801" i="3"/>
  <c r="BK794" i="3"/>
  <c r="J794" i="3"/>
  <c r="J787" i="3"/>
  <c r="J778" i="3"/>
  <c r="BK769" i="3"/>
  <c r="BK767" i="3"/>
  <c r="BK765" i="3"/>
  <c r="J763" i="3"/>
  <c r="J760" i="3"/>
  <c r="J758" i="3"/>
  <c r="BK756" i="3"/>
  <c r="J754" i="3"/>
  <c r="J752" i="3"/>
  <c r="BK750" i="3"/>
  <c r="J748" i="3"/>
  <c r="J746" i="3"/>
  <c r="BK742" i="3"/>
  <c r="BK738" i="3"/>
  <c r="BK733" i="3"/>
  <c r="J730" i="3"/>
  <c r="BK728" i="3"/>
  <c r="J724" i="3"/>
  <c r="BK721" i="3"/>
  <c r="J718" i="3"/>
  <c r="J715" i="3"/>
  <c r="BK712" i="3"/>
  <c r="J709" i="3"/>
  <c r="J706" i="3"/>
  <c r="BK703" i="3"/>
  <c r="J681" i="3"/>
  <c r="J679" i="3"/>
  <c r="J675" i="3"/>
  <c r="BK673" i="3"/>
  <c r="BK671" i="3"/>
  <c r="BK669" i="3"/>
  <c r="BK663" i="3"/>
  <c r="BK660" i="3"/>
  <c r="J652" i="3"/>
  <c r="J637" i="3"/>
  <c r="BK634" i="3"/>
  <c r="J631" i="3"/>
  <c r="J629" i="3"/>
  <c r="J626" i="3"/>
  <c r="J615" i="3"/>
  <c r="J611" i="3"/>
  <c r="BK608" i="3"/>
  <c r="J605" i="3"/>
  <c r="J602" i="3"/>
  <c r="BK586" i="3"/>
  <c r="J570" i="3"/>
  <c r="J554" i="3"/>
  <c r="J552" i="3"/>
  <c r="J545" i="3"/>
  <c r="J541" i="3"/>
  <c r="BK537" i="3"/>
  <c r="J468" i="3"/>
  <c r="J460" i="3"/>
  <c r="BK450" i="3"/>
  <c r="J448" i="3"/>
  <c r="J441" i="3"/>
  <c r="J437" i="3"/>
  <c r="BK436" i="3"/>
  <c r="BK428" i="3"/>
  <c r="J420" i="3"/>
  <c r="BK411" i="3"/>
  <c r="BK410" i="3"/>
  <c r="J409" i="3"/>
  <c r="BK404" i="3"/>
  <c r="J400" i="3"/>
  <c r="BK399" i="3"/>
  <c r="J398" i="3"/>
  <c r="BK389" i="3"/>
  <c r="J384" i="3"/>
  <c r="J383" i="3"/>
  <c r="BK378" i="3"/>
  <c r="J377" i="3"/>
  <c r="J372" i="3"/>
  <c r="BK371" i="3"/>
  <c r="BK370" i="3"/>
  <c r="BK364" i="3"/>
  <c r="J356" i="3"/>
  <c r="BK353" i="3"/>
  <c r="BK350" i="3"/>
  <c r="J345" i="3"/>
  <c r="BK328" i="3"/>
  <c r="J323" i="3"/>
  <c r="J277" i="3"/>
  <c r="BK272" i="3"/>
  <c r="BK249" i="3"/>
  <c r="BK243" i="3"/>
  <c r="BK227" i="3"/>
  <c r="J219" i="3"/>
  <c r="BK212" i="3"/>
  <c r="BK208" i="3"/>
  <c r="J204" i="3"/>
  <c r="J198" i="3"/>
  <c r="J192" i="3"/>
  <c r="BK190" i="3"/>
  <c r="J187" i="3"/>
  <c r="BK184" i="3"/>
  <c r="J175" i="3"/>
  <c r="J168" i="3"/>
  <c r="J166" i="3"/>
  <c r="J163" i="3"/>
  <c r="BK160" i="3"/>
  <c r="BK153" i="3"/>
  <c r="J143" i="3"/>
  <c r="J884" i="2"/>
  <c r="J880" i="2"/>
  <c r="BK878" i="2"/>
  <c r="J877" i="2"/>
  <c r="J874" i="2"/>
  <c r="BK871" i="2"/>
  <c r="J860" i="2"/>
  <c r="BK855" i="2"/>
  <c r="BK845" i="2"/>
  <c r="J842" i="2"/>
  <c r="BK837" i="2"/>
  <c r="J836" i="2"/>
  <c r="BK835" i="2"/>
  <c r="BK832" i="2"/>
  <c r="BK826" i="2"/>
  <c r="BK824" i="2"/>
  <c r="J822" i="2"/>
  <c r="BK820" i="2"/>
  <c r="J818" i="2"/>
  <c r="J814" i="2"/>
  <c r="BK810" i="2"/>
  <c r="BK805" i="2"/>
  <c r="J800" i="2"/>
  <c r="J795" i="2"/>
  <c r="BK790" i="2"/>
  <c r="J788" i="2"/>
  <c r="J785" i="2"/>
  <c r="J783" i="2"/>
  <c r="J781" i="2"/>
  <c r="BK778" i="2"/>
  <c r="J776" i="2"/>
  <c r="J774" i="2"/>
  <c r="BK772" i="2"/>
  <c r="J770" i="2"/>
  <c r="J759" i="2"/>
  <c r="J754" i="2"/>
  <c r="J749" i="2"/>
  <c r="BK744" i="2"/>
  <c r="J740" i="2"/>
  <c r="J735" i="2"/>
  <c r="BK728" i="2"/>
  <c r="BK720" i="2"/>
  <c r="J717" i="2"/>
  <c r="J715" i="2"/>
  <c r="J709" i="2"/>
  <c r="BK693" i="2"/>
  <c r="BK691" i="2"/>
  <c r="J689" i="2"/>
  <c r="BK687" i="2"/>
  <c r="BK681" i="2"/>
  <c r="J678" i="2"/>
  <c r="BK673" i="2"/>
  <c r="J664" i="2"/>
  <c r="J658" i="2"/>
  <c r="J655" i="2"/>
  <c r="J651" i="2"/>
  <c r="BK646" i="2"/>
  <c r="J642" i="2"/>
  <c r="BK640" i="2"/>
  <c r="BK634" i="2"/>
  <c r="J634" i="2"/>
  <c r="J619" i="2"/>
  <c r="J609" i="2"/>
  <c r="J605" i="2"/>
  <c r="J601" i="2"/>
  <c r="J598" i="2"/>
  <c r="J595" i="2"/>
  <c r="BK590" i="2"/>
  <c r="BK585" i="2"/>
  <c r="BK580" i="2"/>
  <c r="BK578" i="2"/>
  <c r="BK572" i="2"/>
  <c r="J568" i="2"/>
  <c r="BK564" i="2"/>
  <c r="J521" i="2"/>
  <c r="BK507" i="2"/>
  <c r="BK490" i="2"/>
  <c r="J488" i="2"/>
  <c r="J453" i="2"/>
  <c r="BK437" i="2"/>
  <c r="BK436" i="2"/>
  <c r="BK431" i="2"/>
  <c r="BK426" i="2"/>
  <c r="J420" i="2"/>
  <c r="BK419" i="2"/>
  <c r="J419" i="2"/>
  <c r="J399" i="2"/>
  <c r="J398" i="2"/>
  <c r="BK374" i="2"/>
  <c r="BK373" i="2"/>
  <c r="J362" i="2"/>
  <c r="J360" i="2"/>
  <c r="BK357" i="2"/>
  <c r="J352" i="2"/>
  <c r="J316" i="2"/>
  <c r="BK311" i="2"/>
  <c r="BK280" i="2"/>
  <c r="J275" i="2"/>
  <c r="J262" i="2"/>
  <c r="BK257" i="2"/>
  <c r="J241" i="2"/>
  <c r="BK217" i="2"/>
  <c r="J217" i="2"/>
  <c r="BK212" i="2"/>
  <c r="J212" i="2"/>
  <c r="BK208" i="2"/>
  <c r="J208" i="2"/>
  <c r="BK197" i="2"/>
  <c r="J197" i="2"/>
  <c r="BK193" i="2"/>
  <c r="J193" i="2"/>
  <c r="BK189" i="2"/>
  <c r="J189" i="2"/>
  <c r="BK185" i="2"/>
  <c r="J185" i="2"/>
  <c r="BK181" i="2"/>
  <c r="J181" i="2"/>
  <c r="BK179" i="2"/>
  <c r="J179" i="2"/>
  <c r="BK177" i="2"/>
  <c r="J175" i="2"/>
  <c r="BK165" i="2"/>
  <c r="J163" i="2"/>
  <c r="J160" i="2"/>
  <c r="J157" i="2"/>
  <c r="BK147" i="2"/>
  <c r="BK144" i="2"/>
  <c r="J141" i="2"/>
  <c r="BK205" i="10"/>
  <c r="BK199" i="10"/>
  <c r="J189" i="10"/>
  <c r="BK187" i="10"/>
  <c r="J185" i="10"/>
  <c r="J183" i="10"/>
  <c r="J181" i="10"/>
  <c r="BK179" i="10"/>
  <c r="J168" i="10"/>
  <c r="J166" i="10"/>
  <c r="BK164" i="10"/>
  <c r="J162" i="10"/>
  <c r="BK160" i="10"/>
  <c r="BK158" i="10"/>
  <c r="J156" i="10"/>
  <c r="BK154" i="10"/>
  <c r="BK152" i="10"/>
  <c r="J150" i="10"/>
  <c r="J146" i="10"/>
  <c r="BK144" i="10"/>
  <c r="BK140" i="10"/>
  <c r="BK135" i="10"/>
  <c r="J133" i="10"/>
  <c r="BK131" i="10"/>
  <c r="J129" i="10"/>
  <c r="J216" i="9"/>
  <c r="J215" i="9"/>
  <c r="BK214" i="9"/>
  <c r="J213" i="9"/>
  <c r="J212" i="9"/>
  <c r="J211" i="9"/>
  <c r="J210" i="9"/>
  <c r="BK209" i="9"/>
  <c r="J208" i="9"/>
  <c r="J207" i="9"/>
  <c r="J206" i="9"/>
  <c r="J205" i="9"/>
  <c r="BK204" i="9"/>
  <c r="BK203" i="9"/>
  <c r="BK202" i="9"/>
  <c r="BK201" i="9"/>
  <c r="J200" i="9"/>
  <c r="BK199" i="9"/>
  <c r="J199" i="9"/>
  <c r="BK198" i="9"/>
  <c r="J198" i="9"/>
  <c r="BK197" i="9"/>
  <c r="J197" i="9"/>
  <c r="BK196" i="9"/>
  <c r="J196" i="9"/>
  <c r="BK195" i="9"/>
  <c r="J195" i="9"/>
  <c r="BK194" i="9"/>
  <c r="J194" i="9"/>
  <c r="BK193" i="9"/>
  <c r="J193" i="9"/>
  <c r="BK192" i="9"/>
  <c r="J192" i="9"/>
  <c r="BK191" i="9"/>
  <c r="J191" i="9"/>
  <c r="BK190" i="9"/>
  <c r="J190" i="9"/>
  <c r="BK189" i="9"/>
  <c r="J189" i="9"/>
  <c r="BK188" i="9"/>
  <c r="J188" i="9"/>
  <c r="BK187" i="9"/>
  <c r="J187" i="9"/>
  <c r="BK186" i="9"/>
  <c r="J186" i="9"/>
  <c r="BK185" i="9"/>
  <c r="J185" i="9"/>
  <c r="BK184" i="9"/>
  <c r="J184" i="9"/>
  <c r="BK183" i="9"/>
  <c r="J183" i="9"/>
  <c r="BK182" i="9"/>
  <c r="J182" i="9"/>
  <c r="BK181" i="9"/>
  <c r="J181" i="9"/>
  <c r="BK180" i="9"/>
  <c r="J180" i="9"/>
  <c r="BK179" i="9"/>
  <c r="J179" i="9"/>
  <c r="BK178" i="9"/>
  <c r="J178" i="9"/>
  <c r="BK177" i="9"/>
  <c r="J177" i="9"/>
  <c r="BK176" i="9"/>
  <c r="J176" i="9"/>
  <c r="BK175" i="9"/>
  <c r="J175" i="9"/>
  <c r="BK174" i="9"/>
  <c r="J174" i="9"/>
  <c r="BK173" i="9"/>
  <c r="J173" i="9"/>
  <c r="BK172" i="9"/>
  <c r="J172" i="9"/>
  <c r="BK171" i="9"/>
  <c r="J171" i="9"/>
  <c r="BK170" i="9"/>
  <c r="J170" i="9"/>
  <c r="BK169" i="9"/>
  <c r="J169" i="9"/>
  <c r="BK165" i="9"/>
  <c r="J165" i="9"/>
  <c r="BK162" i="9"/>
  <c r="J162" i="9"/>
  <c r="BK159" i="9"/>
  <c r="J159" i="9"/>
  <c r="BK156" i="9"/>
  <c r="J156" i="9"/>
  <c r="BK153" i="9"/>
  <c r="J153" i="9"/>
  <c r="BK151" i="9"/>
  <c r="J151" i="9"/>
  <c r="BK148" i="9"/>
  <c r="J148" i="9"/>
  <c r="BK145" i="9"/>
  <c r="J145" i="9"/>
  <c r="BK142" i="9"/>
  <c r="J142" i="9"/>
  <c r="BK136" i="9"/>
  <c r="J136" i="9"/>
  <c r="BK133" i="9"/>
  <c r="J133" i="9"/>
  <c r="BK277" i="8"/>
  <c r="J277" i="8"/>
  <c r="BK274" i="8"/>
  <c r="J274" i="8"/>
  <c r="BK272" i="8"/>
  <c r="J272" i="8"/>
  <c r="BK270" i="8"/>
  <c r="J270" i="8"/>
  <c r="BK268" i="8"/>
  <c r="J268" i="8"/>
  <c r="BK266" i="8"/>
  <c r="J266" i="8"/>
  <c r="BK264" i="8"/>
  <c r="J264" i="8"/>
  <c r="BK262" i="8"/>
  <c r="J262" i="8"/>
  <c r="BK260" i="8"/>
  <c r="J260" i="8"/>
  <c r="BK258" i="8"/>
  <c r="J258" i="8"/>
  <c r="BK256" i="8"/>
  <c r="J256" i="8"/>
  <c r="BK250" i="8"/>
  <c r="J250" i="8"/>
  <c r="BK248" i="8"/>
  <c r="J248" i="8"/>
  <c r="BK246" i="8"/>
  <c r="J246" i="8"/>
  <c r="BK244" i="8"/>
  <c r="J244" i="8"/>
  <c r="BK242" i="8"/>
  <c r="J242" i="8"/>
  <c r="BK240" i="8"/>
  <c r="J240" i="8"/>
  <c r="BK238" i="8"/>
  <c r="J238" i="8"/>
  <c r="BK236" i="8"/>
  <c r="J236" i="8"/>
  <c r="BK234" i="8"/>
  <c r="J234" i="8"/>
  <c r="BK232" i="8"/>
  <c r="J232" i="8"/>
  <c r="BK230" i="8"/>
  <c r="J230" i="8"/>
  <c r="BK228" i="8"/>
  <c r="J228" i="8"/>
  <c r="BK226" i="8"/>
  <c r="J226" i="8"/>
  <c r="BK224" i="8"/>
  <c r="J224" i="8"/>
  <c r="BK222" i="8"/>
  <c r="J222" i="8"/>
  <c r="BK220" i="8"/>
  <c r="J220" i="8"/>
  <c r="BK217" i="8"/>
  <c r="J217" i="8"/>
  <c r="BK215" i="8"/>
  <c r="J215" i="8"/>
  <c r="BK212" i="8"/>
  <c r="J212" i="8"/>
  <c r="BK210" i="8"/>
  <c r="J210" i="8"/>
  <c r="BK207" i="8"/>
  <c r="J207" i="8"/>
  <c r="BK203" i="8"/>
  <c r="J203" i="8"/>
  <c r="BK200" i="8"/>
  <c r="J200" i="8"/>
  <c r="BK197" i="8"/>
  <c r="J197" i="8"/>
  <c r="BK193" i="8"/>
  <c r="J193" i="8"/>
  <c r="BK190" i="8"/>
  <c r="J190" i="8"/>
  <c r="BK188" i="8"/>
  <c r="J188" i="8"/>
  <c r="BK186" i="8"/>
  <c r="J186" i="8"/>
  <c r="BK183" i="8"/>
  <c r="J183" i="8"/>
  <c r="BK180" i="8"/>
  <c r="J180" i="8"/>
  <c r="BK177" i="8"/>
  <c r="J177" i="8"/>
  <c r="BK168" i="8"/>
  <c r="J168" i="8"/>
  <c r="BK166" i="8"/>
  <c r="J166" i="8"/>
  <c r="BK164" i="8"/>
  <c r="J164" i="8"/>
  <c r="BK162" i="8"/>
  <c r="J162" i="8"/>
  <c r="BK158" i="8"/>
  <c r="J158" i="8"/>
  <c r="BK157" i="8"/>
  <c r="J157" i="8"/>
  <c r="BK155" i="8"/>
  <c r="J155" i="8"/>
  <c r="BK154" i="8"/>
  <c r="J154" i="8"/>
  <c r="BK152" i="8"/>
  <c r="J152" i="8"/>
  <c r="BK151" i="8"/>
  <c r="J151" i="8"/>
  <c r="BK149" i="8"/>
  <c r="J149" i="8"/>
  <c r="BK146" i="8"/>
  <c r="J146" i="8"/>
  <c r="BK143" i="8"/>
  <c r="J143" i="8"/>
  <c r="BK140" i="8"/>
  <c r="J140" i="8"/>
  <c r="BK136" i="8"/>
  <c r="J136" i="8"/>
  <c r="BK214" i="7"/>
  <c r="J214" i="7"/>
  <c r="BK211" i="7"/>
  <c r="J211" i="7"/>
  <c r="BK209" i="7"/>
  <c r="J209" i="7"/>
  <c r="BK206" i="7"/>
  <c r="J206" i="7"/>
  <c r="BK204" i="7"/>
  <c r="J204" i="7"/>
  <c r="BK202" i="7"/>
  <c r="J202" i="7"/>
  <c r="BK200" i="7"/>
  <c r="J200" i="7"/>
  <c r="BK198" i="7"/>
  <c r="J198" i="7"/>
  <c r="BK196" i="7"/>
  <c r="J196" i="7"/>
  <c r="BK194" i="7"/>
  <c r="BK192" i="7"/>
  <c r="BK189" i="7"/>
  <c r="BK187" i="7"/>
  <c r="J185" i="7"/>
  <c r="BK183" i="7"/>
  <c r="BK181" i="7"/>
  <c r="BK179" i="7"/>
  <c r="BK177" i="7"/>
  <c r="BK175" i="7"/>
  <c r="BK173" i="7"/>
  <c r="J170" i="7"/>
  <c r="BK166" i="7"/>
  <c r="BK164" i="7"/>
  <c r="J162" i="7"/>
  <c r="J160" i="7"/>
  <c r="J158" i="7"/>
  <c r="BK154" i="7"/>
  <c r="J152" i="7"/>
  <c r="J148" i="7"/>
  <c r="J146" i="7"/>
  <c r="BK143" i="7"/>
  <c r="BK140" i="7"/>
  <c r="J136" i="7"/>
  <c r="BK134" i="7"/>
  <c r="J312" i="6"/>
  <c r="BK309" i="6"/>
  <c r="J306" i="6"/>
  <c r="J303" i="6"/>
  <c r="BK301" i="6"/>
  <c r="J299" i="6"/>
  <c r="J297" i="6"/>
  <c r="BK295" i="6"/>
  <c r="J293" i="6"/>
  <c r="J291" i="6"/>
  <c r="J289" i="6"/>
  <c r="J287" i="6"/>
  <c r="J285" i="6"/>
  <c r="J283" i="6"/>
  <c r="BK278" i="6"/>
  <c r="BK276" i="6"/>
  <c r="J274" i="6"/>
  <c r="J272" i="6"/>
  <c r="BK270" i="6"/>
  <c r="J268" i="6"/>
  <c r="J266" i="6"/>
  <c r="J263" i="6"/>
  <c r="J260" i="6"/>
  <c r="BK258" i="6"/>
  <c r="J256" i="6"/>
  <c r="J254" i="6"/>
  <c r="J252" i="6"/>
  <c r="J250" i="6"/>
  <c r="J248" i="6"/>
  <c r="BK246" i="6"/>
  <c r="J244" i="6"/>
  <c r="BK242" i="6"/>
  <c r="J239" i="6"/>
  <c r="J236" i="6"/>
  <c r="J234" i="6"/>
  <c r="J232" i="6"/>
  <c r="BK229" i="6"/>
  <c r="BK226" i="6"/>
  <c r="BK221" i="6"/>
  <c r="BK218" i="6"/>
  <c r="J214" i="6"/>
  <c r="BK212" i="6"/>
  <c r="J209" i="6"/>
  <c r="J207" i="6"/>
  <c r="J205" i="6"/>
  <c r="J203" i="6"/>
  <c r="BK200" i="6"/>
  <c r="BK198" i="6"/>
  <c r="BK195" i="6"/>
  <c r="BK193" i="6"/>
  <c r="BK191" i="6"/>
  <c r="BK188" i="6"/>
  <c r="J186" i="6"/>
  <c r="J184" i="6"/>
  <c r="J182" i="6"/>
  <c r="J177" i="6"/>
  <c r="J173" i="6"/>
  <c r="J169" i="6"/>
  <c r="BK167" i="6"/>
  <c r="BK165" i="6"/>
  <c r="J163" i="6"/>
  <c r="BK160" i="6"/>
  <c r="BK157" i="6"/>
  <c r="BK155" i="6"/>
  <c r="J153" i="6"/>
  <c r="BK151" i="6"/>
  <c r="J149" i="6"/>
  <c r="BK147" i="6"/>
  <c r="BK144" i="6"/>
  <c r="J142" i="6"/>
  <c r="J140" i="6"/>
  <c r="BK689" i="5"/>
  <c r="BK687" i="5"/>
  <c r="BK686" i="5" s="1"/>
  <c r="J684" i="5"/>
  <c r="BK681" i="5"/>
  <c r="J681" i="5"/>
  <c r="J679" i="5"/>
  <c r="BK677" i="5"/>
  <c r="J675" i="5"/>
  <c r="BK667" i="5"/>
  <c r="BK663" i="5"/>
  <c r="J661" i="5"/>
  <c r="BK658" i="5"/>
  <c r="BK653" i="5"/>
  <c r="J649" i="5"/>
  <c r="BK644" i="5"/>
  <c r="J638" i="5"/>
  <c r="J636" i="5"/>
  <c r="J635" i="5"/>
  <c r="J633" i="5"/>
  <c r="BK632" i="5"/>
  <c r="BK630" i="5"/>
  <c r="J629" i="5"/>
  <c r="J628" i="5"/>
  <c r="BK626" i="5"/>
  <c r="J623" i="5"/>
  <c r="J621" i="5"/>
  <c r="J618" i="5"/>
  <c r="BK615" i="5"/>
  <c r="J613" i="5"/>
  <c r="J610" i="5"/>
  <c r="BK608" i="5"/>
  <c r="J606" i="5"/>
  <c r="J603" i="5"/>
  <c r="J601" i="5"/>
  <c r="J599" i="5"/>
  <c r="BK597" i="5"/>
  <c r="J595" i="5"/>
  <c r="BK593" i="5"/>
  <c r="BK591" i="5"/>
  <c r="J589" i="5"/>
  <c r="BK583" i="5"/>
  <c r="BK577" i="5"/>
  <c r="J569" i="5"/>
  <c r="J567" i="5"/>
  <c r="BK564" i="5"/>
  <c r="J562" i="5"/>
  <c r="J559" i="5"/>
  <c r="BK556" i="5"/>
  <c r="J554" i="5"/>
  <c r="BK551" i="5"/>
  <c r="J548" i="5"/>
  <c r="BK546" i="5"/>
  <c r="J543" i="5"/>
  <c r="J541" i="5"/>
  <c r="BK539" i="5"/>
  <c r="J537" i="5"/>
  <c r="J532" i="5"/>
  <c r="J530" i="5"/>
  <c r="BK528" i="5"/>
  <c r="J526" i="5"/>
  <c r="BK520" i="5"/>
  <c r="BK505" i="5"/>
  <c r="BK504" i="5" s="1"/>
  <c r="J501" i="5"/>
  <c r="BK499" i="5"/>
  <c r="BK497" i="5"/>
  <c r="J485" i="5"/>
  <c r="BK482" i="5"/>
  <c r="J468" i="5"/>
  <c r="J466" i="5"/>
  <c r="J458" i="5"/>
  <c r="BK454" i="5"/>
  <c r="J450" i="5"/>
  <c r="BK390" i="5"/>
  <c r="BK382" i="5"/>
  <c r="J380" i="5"/>
  <c r="BK378" i="5"/>
  <c r="J369" i="5"/>
  <c r="J368" i="5"/>
  <c r="J359" i="5"/>
  <c r="BK358" i="5"/>
  <c r="J348" i="5"/>
  <c r="BK347" i="5"/>
  <c r="BK346" i="5"/>
  <c r="BK337" i="5"/>
  <c r="J323" i="5"/>
  <c r="J321" i="5"/>
  <c r="BK318" i="5"/>
  <c r="BK316" i="5"/>
  <c r="J311" i="5"/>
  <c r="BK309" i="5"/>
  <c r="J304" i="5"/>
  <c r="BK301" i="5"/>
  <c r="BK257" i="5"/>
  <c r="BK254" i="5"/>
  <c r="J237" i="5"/>
  <c r="BK232" i="5"/>
  <c r="J220" i="5"/>
  <c r="BK216" i="5"/>
  <c r="BK208" i="5"/>
  <c r="J205" i="5"/>
  <c r="BK198" i="5"/>
  <c r="BK191" i="5"/>
  <c r="BK189" i="5"/>
  <c r="BK186" i="5"/>
  <c r="BK183" i="5"/>
  <c r="BK175" i="5"/>
  <c r="J166" i="5"/>
  <c r="BK164" i="5"/>
  <c r="J161" i="5"/>
  <c r="BK158" i="5"/>
  <c r="J149" i="5"/>
  <c r="BK140" i="5"/>
  <c r="J632" i="4"/>
  <c r="J630" i="4"/>
  <c r="J627" i="4"/>
  <c r="J625" i="4"/>
  <c r="J622" i="4"/>
  <c r="J620" i="4"/>
  <c r="J618" i="4"/>
  <c r="BK615" i="4"/>
  <c r="BK612" i="4"/>
  <c r="J608" i="4"/>
  <c r="BK606" i="4"/>
  <c r="J599" i="4"/>
  <c r="J594" i="4"/>
  <c r="J591" i="4"/>
  <c r="J589" i="4"/>
  <c r="BK586" i="4"/>
  <c r="J583" i="4"/>
  <c r="BK581" i="4"/>
  <c r="J579" i="4"/>
  <c r="BK577" i="4"/>
  <c r="BK575" i="4"/>
  <c r="J569" i="4"/>
  <c r="BK563" i="4"/>
  <c r="BK561" i="4"/>
  <c r="BK558" i="4"/>
  <c r="BK556" i="4"/>
  <c r="BK554" i="4"/>
  <c r="BK552" i="4"/>
  <c r="BK550" i="4"/>
  <c r="J548" i="4"/>
  <c r="BK546" i="4"/>
  <c r="BK544" i="4"/>
  <c r="BK542" i="4"/>
  <c r="BK540" i="4"/>
  <c r="BK538" i="4"/>
  <c r="BK536" i="4"/>
  <c r="J534" i="4"/>
  <c r="BK529" i="4"/>
  <c r="BK527" i="4"/>
  <c r="J525" i="4"/>
  <c r="J523" i="4"/>
  <c r="BK521" i="4"/>
  <c r="J514" i="4"/>
  <c r="BK512" i="4"/>
  <c r="BK509" i="4"/>
  <c r="J507" i="4"/>
  <c r="BK505" i="4"/>
  <c r="BK500" i="4"/>
  <c r="BK498" i="4"/>
  <c r="J496" i="4"/>
  <c r="BK494" i="4"/>
  <c r="J488" i="4"/>
  <c r="BK486" i="4"/>
  <c r="J482" i="4"/>
  <c r="BK477" i="4"/>
  <c r="J477" i="4"/>
  <c r="BK472" i="4"/>
  <c r="J472" i="4"/>
  <c r="BK470" i="4"/>
  <c r="J470" i="4"/>
  <c r="BK468" i="4"/>
  <c r="J468" i="4"/>
  <c r="BK466" i="4"/>
  <c r="J466" i="4"/>
  <c r="BK464" i="4"/>
  <c r="J464" i="4"/>
  <c r="BK462" i="4"/>
  <c r="J462" i="4"/>
  <c r="BK454" i="4"/>
  <c r="BK452" i="4"/>
  <c r="J450" i="4"/>
  <c r="BK445" i="4"/>
  <c r="J443" i="4"/>
  <c r="BK440" i="4"/>
  <c r="J438" i="4"/>
  <c r="BK435" i="4"/>
  <c r="J433" i="4"/>
  <c r="J431" i="4"/>
  <c r="J426" i="4"/>
  <c r="BK421" i="4"/>
  <c r="J419" i="4"/>
  <c r="BK417" i="4"/>
  <c r="J413" i="4"/>
  <c r="J409" i="4"/>
  <c r="J406" i="4"/>
  <c r="BK403" i="4"/>
  <c r="BK395" i="4"/>
  <c r="J389" i="4"/>
  <c r="BK385" i="4"/>
  <c r="BK383" i="4"/>
  <c r="J380" i="4"/>
  <c r="BK377" i="4"/>
  <c r="J373" i="4"/>
  <c r="BK365" i="4"/>
  <c r="J363" i="4"/>
  <c r="BK355" i="4"/>
  <c r="BK352" i="4"/>
  <c r="BK347" i="4"/>
  <c r="BK308" i="4"/>
  <c r="BK303" i="4"/>
  <c r="BK300" i="4"/>
  <c r="J298" i="4"/>
  <c r="J292" i="4"/>
  <c r="BK291" i="4"/>
  <c r="BK287" i="4"/>
  <c r="J286" i="4"/>
  <c r="J285" i="4"/>
  <c r="BK280" i="4"/>
  <c r="J268" i="4"/>
  <c r="J266" i="4"/>
  <c r="J264" i="4"/>
  <c r="BK261" i="4"/>
  <c r="BK250" i="4"/>
  <c r="J247" i="4"/>
  <c r="J223" i="4"/>
  <c r="BK209" i="4"/>
  <c r="J206" i="4"/>
  <c r="J192" i="4"/>
  <c r="J188" i="4"/>
  <c r="J183" i="4"/>
  <c r="J181" i="4"/>
  <c r="BK178" i="4"/>
  <c r="J175" i="4"/>
  <c r="J167" i="4"/>
  <c r="J159" i="4"/>
  <c r="J156" i="4"/>
  <c r="J154" i="4"/>
  <c r="BK151" i="4"/>
  <c r="J148" i="4"/>
  <c r="J142" i="4"/>
  <c r="J139" i="4"/>
  <c r="BK830" i="3"/>
  <c r="BK828" i="3"/>
  <c r="J826" i="3"/>
  <c r="J825" i="3"/>
  <c r="BK823" i="3"/>
  <c r="J820" i="3"/>
  <c r="BK818" i="3"/>
  <c r="J816" i="3"/>
  <c r="J814" i="3"/>
  <c r="J811" i="3"/>
  <c r="J801" i="3"/>
  <c r="BK792" i="3"/>
  <c r="J792" i="3"/>
  <c r="BK787" i="3"/>
  <c r="BK778" i="3"/>
  <c r="J769" i="3"/>
  <c r="J767" i="3"/>
  <c r="J765" i="3"/>
  <c r="BK763" i="3"/>
  <c r="BK760" i="3"/>
  <c r="BK758" i="3"/>
  <c r="J756" i="3"/>
  <c r="BK754" i="3"/>
  <c r="BK752" i="3"/>
  <c r="J750" i="3"/>
  <c r="BK748" i="3"/>
  <c r="BK746" i="3"/>
  <c r="J742" i="3"/>
  <c r="BK740" i="3"/>
  <c r="J740" i="3"/>
  <c r="J738" i="3"/>
  <c r="J733" i="3"/>
  <c r="BK730" i="3"/>
  <c r="J728" i="3"/>
  <c r="BK724" i="3"/>
  <c r="J721" i="3"/>
  <c r="BK718" i="3"/>
  <c r="BK715" i="3"/>
  <c r="J712" i="3"/>
  <c r="BK709" i="3"/>
  <c r="BK706" i="3"/>
  <c r="J703" i="3"/>
  <c r="BK699" i="3"/>
  <c r="J699" i="3"/>
  <c r="BK681" i="3"/>
  <c r="BK679" i="3"/>
  <c r="BK675" i="3"/>
  <c r="J673" i="3"/>
  <c r="J671" i="3"/>
  <c r="J669" i="3"/>
  <c r="J663" i="3"/>
  <c r="J660" i="3"/>
  <c r="BK652" i="3"/>
  <c r="BK637" i="3"/>
  <c r="J634" i="3"/>
  <c r="BK631" i="3"/>
  <c r="BK629" i="3"/>
  <c r="BK626" i="3"/>
  <c r="BK620" i="3"/>
  <c r="J620" i="3"/>
  <c r="BK615" i="3"/>
  <c r="BK611" i="3"/>
  <c r="J608" i="3"/>
  <c r="BK605" i="3"/>
  <c r="BK602" i="3"/>
  <c r="J586" i="3"/>
  <c r="BK570" i="3"/>
  <c r="BK554" i="3"/>
  <c r="BK552" i="3"/>
  <c r="BK545" i="3"/>
  <c r="BK541" i="3"/>
  <c r="J537" i="3"/>
  <c r="BK468" i="3"/>
  <c r="BK460" i="3"/>
  <c r="J450" i="3"/>
  <c r="BK448" i="3"/>
  <c r="BK441" i="3"/>
  <c r="BK437" i="3"/>
  <c r="J436" i="3"/>
  <c r="J428" i="3"/>
  <c r="BK420" i="3"/>
  <c r="J411" i="3"/>
  <c r="J410" i="3"/>
  <c r="BK409" i="3"/>
  <c r="J404" i="3"/>
  <c r="BK400" i="3"/>
  <c r="J399" i="3"/>
  <c r="BK398" i="3"/>
  <c r="J389" i="3"/>
  <c r="BK384" i="3"/>
  <c r="BK383" i="3"/>
  <c r="J378" i="3"/>
  <c r="BK377" i="3"/>
  <c r="BK372" i="3"/>
  <c r="J371" i="3"/>
  <c r="J370" i="3"/>
  <c r="J364" i="3"/>
  <c r="BK356" i="3"/>
  <c r="J353" i="3"/>
  <c r="J350" i="3"/>
  <c r="BK345" i="3"/>
  <c r="J328" i="3"/>
  <c r="BK323" i="3"/>
  <c r="BK277" i="3"/>
  <c r="J272" i="3"/>
  <c r="J249" i="3"/>
  <c r="J243" i="3"/>
  <c r="J227" i="3"/>
  <c r="BK219" i="3"/>
  <c r="J212" i="3"/>
  <c r="J208" i="3"/>
  <c r="BK204" i="3"/>
  <c r="BK198" i="3"/>
  <c r="BK192" i="3"/>
  <c r="J190" i="3"/>
  <c r="BK187" i="3"/>
  <c r="J184" i="3"/>
  <c r="BK175" i="3"/>
  <c r="BK168" i="3"/>
  <c r="BK166" i="3"/>
  <c r="BK163" i="3"/>
  <c r="J160" i="3"/>
  <c r="J153" i="3"/>
  <c r="BK143" i="3"/>
  <c r="BK884" i="2"/>
  <c r="BK880" i="2"/>
  <c r="J878" i="2"/>
  <c r="BK877" i="2"/>
  <c r="BK874" i="2"/>
  <c r="J871" i="2"/>
  <c r="BK860" i="2"/>
  <c r="J855" i="2"/>
  <c r="J845" i="2"/>
  <c r="BK842" i="2"/>
  <c r="J837" i="2"/>
  <c r="BK836" i="2"/>
  <c r="J835" i="2"/>
  <c r="J832" i="2"/>
  <c r="J826" i="2"/>
  <c r="J824" i="2"/>
  <c r="BK822" i="2"/>
  <c r="J820" i="2"/>
  <c r="BK818" i="2"/>
  <c r="BK814" i="2"/>
  <c r="J810" i="2"/>
  <c r="J805" i="2"/>
  <c r="BK800" i="2"/>
  <c r="BK795" i="2"/>
  <c r="J790" i="2"/>
  <c r="BK788" i="2"/>
  <c r="BK785" i="2"/>
  <c r="BK783" i="2"/>
  <c r="BK781" i="2"/>
  <c r="J778" i="2"/>
  <c r="BK776" i="2"/>
  <c r="BK774" i="2"/>
  <c r="J772" i="2"/>
  <c r="BK770" i="2"/>
  <c r="BK759" i="2"/>
  <c r="BK754" i="2"/>
  <c r="BK749" i="2"/>
  <c r="J744" i="2"/>
  <c r="BK740" i="2"/>
  <c r="BK735" i="2"/>
  <c r="J728" i="2"/>
  <c r="J720" i="2"/>
  <c r="BK717" i="2"/>
  <c r="BK715" i="2"/>
  <c r="BK709" i="2"/>
  <c r="J693" i="2"/>
  <c r="J691" i="2"/>
  <c r="BK689" i="2"/>
  <c r="J687" i="2"/>
  <c r="J681" i="2"/>
  <c r="BK678" i="2"/>
  <c r="J673" i="2"/>
  <c r="BK664" i="2"/>
  <c r="BK658" i="2"/>
  <c r="BK655" i="2"/>
  <c r="BK651" i="2"/>
  <c r="J646" i="2"/>
  <c r="BK642" i="2"/>
  <c r="J640" i="2"/>
  <c r="BK619" i="2"/>
  <c r="BK609" i="2"/>
  <c r="BK605" i="2"/>
  <c r="BK601" i="2"/>
  <c r="BK598" i="2"/>
  <c r="BK595" i="2"/>
  <c r="J590" i="2"/>
  <c r="J585" i="2"/>
  <c r="J580" i="2"/>
  <c r="J578" i="2"/>
  <c r="J572" i="2"/>
  <c r="BK568" i="2"/>
  <c r="J564" i="2"/>
  <c r="BK521" i="2"/>
  <c r="J507" i="2"/>
  <c r="J490" i="2"/>
  <c r="BK488" i="2"/>
  <c r="BK453" i="2"/>
  <c r="J437" i="2"/>
  <c r="J436" i="2"/>
  <c r="J431" i="2"/>
  <c r="J426" i="2"/>
  <c r="BK420" i="2"/>
  <c r="BK399" i="2"/>
  <c r="BK398" i="2"/>
  <c r="J374" i="2"/>
  <c r="J373" i="2"/>
  <c r="BK362" i="2"/>
  <c r="BK360" i="2"/>
  <c r="J357" i="2"/>
  <c r="BK352" i="2"/>
  <c r="BK316" i="2"/>
  <c r="J311" i="2"/>
  <c r="J280" i="2"/>
  <c r="BK275" i="2"/>
  <c r="BK262" i="2"/>
  <c r="J257" i="2"/>
  <c r="BK241" i="2"/>
  <c r="J177" i="2"/>
  <c r="BK175" i="2"/>
  <c r="J165" i="2"/>
  <c r="BK163" i="2"/>
  <c r="BK160" i="2"/>
  <c r="BK157" i="2"/>
  <c r="J147" i="2"/>
  <c r="J144" i="2"/>
  <c r="BK141" i="2"/>
  <c r="AS94" i="1"/>
  <c r="P140" i="2" l="1"/>
  <c r="R140" i="2"/>
  <c r="BK597" i="2"/>
  <c r="J597" i="2" s="1"/>
  <c r="J99" i="2" s="1"/>
  <c r="R597" i="2"/>
  <c r="T597" i="2"/>
  <c r="P608" i="2"/>
  <c r="T608" i="2"/>
  <c r="P657" i="2"/>
  <c r="R657" i="2"/>
  <c r="P714" i="2"/>
  <c r="R714" i="2"/>
  <c r="BK841" i="2"/>
  <c r="J841" i="2" s="1"/>
  <c r="J104" i="2" s="1"/>
  <c r="R841" i="2"/>
  <c r="BK873" i="2"/>
  <c r="J873" i="2" s="1"/>
  <c r="J107" i="2" s="1"/>
  <c r="P873" i="2"/>
  <c r="T873" i="2"/>
  <c r="P879" i="2"/>
  <c r="T879" i="2"/>
  <c r="BK142" i="3"/>
  <c r="R142" i="3"/>
  <c r="BK604" i="3"/>
  <c r="J604" i="3"/>
  <c r="J99" i="3" s="1"/>
  <c r="R604" i="3"/>
  <c r="T604" i="3"/>
  <c r="P614" i="3"/>
  <c r="T614" i="3"/>
  <c r="P636" i="3"/>
  <c r="T636" i="3"/>
  <c r="P698" i="3"/>
  <c r="T698" i="3"/>
  <c r="P791" i="3"/>
  <c r="R791" i="3"/>
  <c r="P813" i="3"/>
  <c r="BK817" i="3"/>
  <c r="J817" i="3"/>
  <c r="J107" i="3" s="1"/>
  <c r="R817" i="3"/>
  <c r="BK822" i="3"/>
  <c r="J822" i="3"/>
  <c r="J109" i="3" s="1"/>
  <c r="R822" i="3"/>
  <c r="R821" i="3" s="1"/>
  <c r="T822" i="3"/>
  <c r="T821" i="3" s="1"/>
  <c r="BK138" i="4"/>
  <c r="T138" i="4"/>
  <c r="P394" i="4"/>
  <c r="BK408" i="4"/>
  <c r="J408" i="4" s="1"/>
  <c r="J101" i="4" s="1"/>
  <c r="T408" i="4"/>
  <c r="P593" i="4"/>
  <c r="R593" i="4"/>
  <c r="BK617" i="4"/>
  <c r="R617" i="4"/>
  <c r="BK629" i="4"/>
  <c r="J629" i="4" s="1"/>
  <c r="J106" i="4" s="1"/>
  <c r="R629" i="4"/>
  <c r="P139" i="5"/>
  <c r="T139" i="5"/>
  <c r="BK519" i="5"/>
  <c r="J519" i="5" s="1"/>
  <c r="J100" i="5" s="1"/>
  <c r="T519" i="5"/>
  <c r="P634" i="5"/>
  <c r="R634" i="5"/>
  <c r="P660" i="5"/>
  <c r="P659" i="5" s="1"/>
  <c r="T660" i="5"/>
  <c r="T659" i="5" s="1"/>
  <c r="P666" i="5"/>
  <c r="P665" i="5" s="1"/>
  <c r="T666" i="5"/>
  <c r="T665" i="5" s="1"/>
  <c r="P139" i="6"/>
  <c r="T139" i="6"/>
  <c r="P202" i="6"/>
  <c r="BK211" i="6"/>
  <c r="J211" i="6"/>
  <c r="J100" i="6" s="1"/>
  <c r="T211" i="6"/>
  <c r="BK241" i="6"/>
  <c r="J241" i="6"/>
  <c r="J102" i="6" s="1"/>
  <c r="R241" i="6"/>
  <c r="P265" i="6"/>
  <c r="R265" i="6"/>
  <c r="BK308" i="6"/>
  <c r="J308" i="6"/>
  <c r="J107" i="6" s="1"/>
  <c r="T308" i="6"/>
  <c r="T307" i="6" s="1"/>
  <c r="BK133" i="7"/>
  <c r="J133" i="7" s="1"/>
  <c r="J98" i="7" s="1"/>
  <c r="P133" i="7"/>
  <c r="R133" i="7"/>
  <c r="T133" i="7"/>
  <c r="BK191" i="7"/>
  <c r="J191" i="7" s="1"/>
  <c r="J99" i="7" s="1"/>
  <c r="P191" i="7"/>
  <c r="R191" i="7"/>
  <c r="T191" i="7"/>
  <c r="BK208" i="7"/>
  <c r="J208" i="7" s="1"/>
  <c r="J100" i="7" s="1"/>
  <c r="P208" i="7"/>
  <c r="R208" i="7"/>
  <c r="T208" i="7"/>
  <c r="BK135" i="8"/>
  <c r="J135" i="8" s="1"/>
  <c r="J98" i="8" s="1"/>
  <c r="P135" i="8"/>
  <c r="R135" i="8"/>
  <c r="T135" i="8"/>
  <c r="BK185" i="8"/>
  <c r="J185" i="8" s="1"/>
  <c r="J99" i="8" s="1"/>
  <c r="P185" i="8"/>
  <c r="R185" i="8"/>
  <c r="T185" i="8"/>
  <c r="BK202" i="8"/>
  <c r="J202" i="8" s="1"/>
  <c r="J100" i="8" s="1"/>
  <c r="P202" i="8"/>
  <c r="R202" i="8"/>
  <c r="T202" i="8"/>
  <c r="BK219" i="8"/>
  <c r="J219" i="8" s="1"/>
  <c r="J101" i="8" s="1"/>
  <c r="P219" i="8"/>
  <c r="R219" i="8"/>
  <c r="T219" i="8"/>
  <c r="BK255" i="8"/>
  <c r="J255" i="8" s="1"/>
  <c r="J102" i="8" s="1"/>
  <c r="P255" i="8"/>
  <c r="R255" i="8"/>
  <c r="T255" i="8"/>
  <c r="P132" i="9"/>
  <c r="P131" i="9" s="1"/>
  <c r="T132" i="9"/>
  <c r="T131" i="9" s="1"/>
  <c r="BK168" i="9"/>
  <c r="J168" i="9" s="1"/>
  <c r="J100" i="9" s="1"/>
  <c r="T168" i="9"/>
  <c r="T167" i="9"/>
  <c r="P128" i="10"/>
  <c r="P127" i="10" s="1"/>
  <c r="AU103" i="1" s="1"/>
  <c r="T128" i="10"/>
  <c r="T127" i="10"/>
  <c r="BK140" i="2"/>
  <c r="J140" i="2" s="1"/>
  <c r="J98" i="2" s="1"/>
  <c r="T140" i="2"/>
  <c r="P597" i="2"/>
  <c r="BK608" i="2"/>
  <c r="J608" i="2" s="1"/>
  <c r="J100" i="2" s="1"/>
  <c r="R608" i="2"/>
  <c r="BK657" i="2"/>
  <c r="J657" i="2" s="1"/>
  <c r="J101" i="2" s="1"/>
  <c r="T657" i="2"/>
  <c r="BK714" i="2"/>
  <c r="J714" i="2" s="1"/>
  <c r="J103" i="2" s="1"/>
  <c r="T714" i="2"/>
  <c r="P841" i="2"/>
  <c r="T841" i="2"/>
  <c r="R873" i="2"/>
  <c r="BK879" i="2"/>
  <c r="J879" i="2"/>
  <c r="J108" i="2" s="1"/>
  <c r="R879" i="2"/>
  <c r="P142" i="3"/>
  <c r="T142" i="3"/>
  <c r="P604" i="3"/>
  <c r="BK614" i="3"/>
  <c r="J614" i="3" s="1"/>
  <c r="J100" i="3" s="1"/>
  <c r="R614" i="3"/>
  <c r="BK636" i="3"/>
  <c r="J636" i="3" s="1"/>
  <c r="J101" i="3" s="1"/>
  <c r="R636" i="3"/>
  <c r="BK698" i="3"/>
  <c r="J698" i="3" s="1"/>
  <c r="J102" i="3" s="1"/>
  <c r="R698" i="3"/>
  <c r="BK791" i="3"/>
  <c r="J791" i="3" s="1"/>
  <c r="J103" i="3" s="1"/>
  <c r="T791" i="3"/>
  <c r="BK813" i="3"/>
  <c r="J813" i="3" s="1"/>
  <c r="J106" i="3" s="1"/>
  <c r="R813" i="3"/>
  <c r="R812" i="3"/>
  <c r="T813" i="3"/>
  <c r="P817" i="3"/>
  <c r="T817" i="3"/>
  <c r="P822" i="3"/>
  <c r="P821" i="3" s="1"/>
  <c r="P138" i="4"/>
  <c r="R138" i="4"/>
  <c r="BK394" i="4"/>
  <c r="J394" i="4" s="1"/>
  <c r="J100" i="4" s="1"/>
  <c r="R394" i="4"/>
  <c r="T394" i="4"/>
  <c r="P408" i="4"/>
  <c r="R408" i="4"/>
  <c r="BK593" i="4"/>
  <c r="J593" i="4"/>
  <c r="J102" i="4" s="1"/>
  <c r="T593" i="4"/>
  <c r="P617" i="4"/>
  <c r="T617" i="4"/>
  <c r="P629" i="4"/>
  <c r="T629" i="4"/>
  <c r="BK139" i="5"/>
  <c r="J139" i="5" s="1"/>
  <c r="J98" i="5" s="1"/>
  <c r="R139" i="5"/>
  <c r="J504" i="5"/>
  <c r="J99" i="5" s="1"/>
  <c r="P519" i="5"/>
  <c r="R519" i="5"/>
  <c r="BK634" i="5"/>
  <c r="J634" i="5" s="1"/>
  <c r="J101" i="5" s="1"/>
  <c r="T634" i="5"/>
  <c r="BK660" i="5"/>
  <c r="J660" i="5" s="1"/>
  <c r="J104" i="5" s="1"/>
  <c r="R660" i="5"/>
  <c r="R659" i="5"/>
  <c r="BK666" i="5"/>
  <c r="J666" i="5"/>
  <c r="J106" i="5" s="1"/>
  <c r="R666" i="5"/>
  <c r="R665" i="5" s="1"/>
  <c r="J686" i="5"/>
  <c r="J107" i="5" s="1"/>
  <c r="BK139" i="6"/>
  <c r="J139" i="6" s="1"/>
  <c r="J98" i="6" s="1"/>
  <c r="R139" i="6"/>
  <c r="BK202" i="6"/>
  <c r="J202" i="6" s="1"/>
  <c r="J99" i="6" s="1"/>
  <c r="R202" i="6"/>
  <c r="T202" i="6"/>
  <c r="P211" i="6"/>
  <c r="R211" i="6"/>
  <c r="P241" i="6"/>
  <c r="T241" i="6"/>
  <c r="BK265" i="6"/>
  <c r="J265" i="6"/>
  <c r="J104" i="6" s="1"/>
  <c r="T265" i="6"/>
  <c r="P308" i="6"/>
  <c r="P307" i="6"/>
  <c r="R308" i="6"/>
  <c r="R307" i="6"/>
  <c r="BK132" i="9"/>
  <c r="J132" i="9"/>
  <c r="J98" i="9" s="1"/>
  <c r="R132" i="9"/>
  <c r="R131" i="9" s="1"/>
  <c r="P168" i="9"/>
  <c r="P167" i="9" s="1"/>
  <c r="R168" i="9"/>
  <c r="R167" i="9" s="1"/>
  <c r="BK128" i="10"/>
  <c r="J128" i="10" s="1"/>
  <c r="J97" i="10" s="1"/>
  <c r="R128" i="10"/>
  <c r="R127" i="10"/>
  <c r="J89" i="2"/>
  <c r="J91" i="2"/>
  <c r="J92" i="2"/>
  <c r="F134" i="2"/>
  <c r="F135" i="2"/>
  <c r="BE141" i="2"/>
  <c r="BE157" i="2"/>
  <c r="BE177" i="2"/>
  <c r="BE179" i="2"/>
  <c r="BE241" i="2"/>
  <c r="BE262" i="2"/>
  <c r="BE275" i="2"/>
  <c r="BE316" i="2"/>
  <c r="BE352" i="2"/>
  <c r="BE360" i="2"/>
  <c r="BE362" i="2"/>
  <c r="BE374" i="2"/>
  <c r="BE399" i="2"/>
  <c r="BE419" i="2"/>
  <c r="BE420" i="2"/>
  <c r="BE426" i="2"/>
  <c r="BE437" i="2"/>
  <c r="BE507" i="2"/>
  <c r="BE564" i="2"/>
  <c r="BE595" i="2"/>
  <c r="BE598" i="2"/>
  <c r="BE605" i="2"/>
  <c r="BE609" i="2"/>
  <c r="BE619" i="2"/>
  <c r="BE634" i="2"/>
  <c r="BE640" i="2"/>
  <c r="BE646" i="2"/>
  <c r="BE651" i="2"/>
  <c r="BE655" i="2"/>
  <c r="BE658" i="2"/>
  <c r="BE664" i="2"/>
  <c r="BE681" i="2"/>
  <c r="BE687" i="2"/>
  <c r="BE691" i="2"/>
  <c r="BE715" i="2"/>
  <c r="BE717" i="2"/>
  <c r="BE720" i="2"/>
  <c r="BE728" i="2"/>
  <c r="BE735" i="2"/>
  <c r="BE744" i="2"/>
  <c r="BE749" i="2"/>
  <c r="BE754" i="2"/>
  <c r="BE770" i="2"/>
  <c r="BE772" i="2"/>
  <c r="BE774" i="2"/>
  <c r="BE778" i="2"/>
  <c r="BE783" i="2"/>
  <c r="BE785" i="2"/>
  <c r="BE790" i="2"/>
  <c r="BE795" i="2"/>
  <c r="BE810" i="2"/>
  <c r="BE814" i="2"/>
  <c r="BE820" i="2"/>
  <c r="BE837" i="2"/>
  <c r="BE855" i="2"/>
  <c r="BE860" i="2"/>
  <c r="BE874" i="2"/>
  <c r="BE880" i="2"/>
  <c r="BE884" i="2"/>
  <c r="BK708" i="2"/>
  <c r="J708" i="2"/>
  <c r="J102" i="2" s="1"/>
  <c r="BK870" i="2"/>
  <c r="J870" i="2" s="1"/>
  <c r="J105" i="2" s="1"/>
  <c r="F91" i="3"/>
  <c r="F92" i="3"/>
  <c r="E130" i="3"/>
  <c r="J134" i="3"/>
  <c r="BE153" i="3"/>
  <c r="BE163" i="3"/>
  <c r="BE166" i="3"/>
  <c r="BE168" i="3"/>
  <c r="BE184" i="3"/>
  <c r="BE190" i="3"/>
  <c r="BE192" i="3"/>
  <c r="BE198" i="3"/>
  <c r="BE212" i="3"/>
  <c r="BE227" i="3"/>
  <c r="BE272" i="3"/>
  <c r="BE277" i="3"/>
  <c r="BE328" i="3"/>
  <c r="BE345" i="3"/>
  <c r="BE356" i="3"/>
  <c r="BE371" i="3"/>
  <c r="BE372" i="3"/>
  <c r="BE378" i="3"/>
  <c r="BE383" i="3"/>
  <c r="BE389" i="3"/>
  <c r="BE399" i="3"/>
  <c r="BE404" i="3"/>
  <c r="BE411" i="3"/>
  <c r="BE420" i="3"/>
  <c r="BE436" i="3"/>
  <c r="BE437" i="3"/>
  <c r="BE441" i="3"/>
  <c r="BE450" i="3"/>
  <c r="BE460" i="3"/>
  <c r="BE537" i="3"/>
  <c r="BE541" i="3"/>
  <c r="BE545" i="3"/>
  <c r="BE552" i="3"/>
  <c r="BE554" i="3"/>
  <c r="BE586" i="3"/>
  <c r="BE608" i="3"/>
  <c r="BE626" i="3"/>
  <c r="BE629" i="3"/>
  <c r="BE631" i="3"/>
  <c r="BE637" i="3"/>
  <c r="BE675" i="3"/>
  <c r="BE679" i="3"/>
  <c r="BE681" i="3"/>
  <c r="BE703" i="3"/>
  <c r="BE706" i="3"/>
  <c r="BE712" i="3"/>
  <c r="BE715" i="3"/>
  <c r="BE721" i="3"/>
  <c r="BE733" i="3"/>
  <c r="BE738" i="3"/>
  <c r="BE742" i="3"/>
  <c r="BE746" i="3"/>
  <c r="BE750" i="3"/>
  <c r="BE756" i="3"/>
  <c r="BE760" i="3"/>
  <c r="BE769" i="3"/>
  <c r="BE787" i="3"/>
  <c r="BE794" i="3"/>
  <c r="BE801" i="3"/>
  <c r="BE811" i="3"/>
  <c r="BE816" i="3"/>
  <c r="BE818" i="3"/>
  <c r="BE825" i="3"/>
  <c r="BE826" i="3"/>
  <c r="BE830" i="3"/>
  <c r="BE840" i="3"/>
  <c r="BK810" i="3"/>
  <c r="J810" i="3"/>
  <c r="J104" i="3" s="1"/>
  <c r="J89" i="4"/>
  <c r="J91" i="4"/>
  <c r="BE142" i="4"/>
  <c r="BE148" i="4"/>
  <c r="BE154" i="4"/>
  <c r="BE175" i="4"/>
  <c r="BE188" i="4"/>
  <c r="BE206" i="4"/>
  <c r="BE247" i="4"/>
  <c r="BE250" i="4"/>
  <c r="BE266" i="4"/>
  <c r="BE285" i="4"/>
  <c r="BE287" i="4"/>
  <c r="BE291" i="4"/>
  <c r="BE300" i="4"/>
  <c r="BE303" i="4"/>
  <c r="BE347" i="4"/>
  <c r="BE352" i="4"/>
  <c r="BE363" i="4"/>
  <c r="BE373" i="4"/>
  <c r="BE380" i="4"/>
  <c r="BE383" i="4"/>
  <c r="BE385" i="4"/>
  <c r="BE395" i="4"/>
  <c r="BE409" i="4"/>
  <c r="BE413" i="4"/>
  <c r="BE419" i="4"/>
  <c r="BE426" i="4"/>
  <c r="BE431" i="4"/>
  <c r="BE435" i="4"/>
  <c r="BE438" i="4"/>
  <c r="BE443" i="4"/>
  <c r="BE445" i="4"/>
  <c r="BE452" i="4"/>
  <c r="BE454" i="4"/>
  <c r="BE462" i="4"/>
  <c r="BE464" i="4"/>
  <c r="BE466" i="4"/>
  <c r="BE468" i="4"/>
  <c r="BE470" i="4"/>
  <c r="BE472" i="4"/>
  <c r="BE482" i="4"/>
  <c r="BE486" i="4"/>
  <c r="BE488" i="4"/>
  <c r="BE496" i="4"/>
  <c r="BE498" i="4"/>
  <c r="BE500" i="4"/>
  <c r="BE507" i="4"/>
  <c r="BE509" i="4"/>
  <c r="BE514" i="4"/>
  <c r="BE521" i="4"/>
  <c r="BE525" i="4"/>
  <c r="BE527" i="4"/>
  <c r="BE534" i="4"/>
  <c r="BE540" i="4"/>
  <c r="BE542" i="4"/>
  <c r="BE544" i="4"/>
  <c r="BE548" i="4"/>
  <c r="BE554" i="4"/>
  <c r="BE556" i="4"/>
  <c r="BE558" i="4"/>
  <c r="BE561" i="4"/>
  <c r="BE569" i="4"/>
  <c r="BE575" i="4"/>
  <c r="BE579" i="4"/>
  <c r="BE583" i="4"/>
  <c r="BE589" i="4"/>
  <c r="BE599" i="4"/>
  <c r="BE606" i="4"/>
  <c r="BE608" i="4"/>
  <c r="BE615" i="4"/>
  <c r="BE625" i="4"/>
  <c r="BE632" i="4"/>
  <c r="BK614" i="4"/>
  <c r="J614" i="4"/>
  <c r="J103" i="4" s="1"/>
  <c r="E85" i="5"/>
  <c r="J89" i="5"/>
  <c r="J91" i="5"/>
  <c r="F92" i="5"/>
  <c r="J134" i="5"/>
  <c r="BE149" i="5"/>
  <c r="BE161" i="5"/>
  <c r="BE166" i="5"/>
  <c r="BE183" i="5"/>
  <c r="BE186" i="5"/>
  <c r="BE198" i="5"/>
  <c r="BE205" i="5"/>
  <c r="BE216" i="5"/>
  <c r="BE220" i="5"/>
  <c r="BE237" i="5"/>
  <c r="BE254" i="5"/>
  <c r="BE301" i="5"/>
  <c r="BE304" i="5"/>
  <c r="BE311" i="5"/>
  <c r="BE316" i="5"/>
  <c r="BE321" i="5"/>
  <c r="BE323" i="5"/>
  <c r="BE337" i="5"/>
  <c r="BE346" i="5"/>
  <c r="BE347" i="5"/>
  <c r="BE348" i="5"/>
  <c r="BE359" i="5"/>
  <c r="BE369" i="5"/>
  <c r="BE380" i="5"/>
  <c r="BE382" i="5"/>
  <c r="BE450" i="5"/>
  <c r="BE468" i="5"/>
  <c r="BE485" i="5"/>
  <c r="BE501" i="5"/>
  <c r="BE520" i="5"/>
  <c r="BE528" i="5"/>
  <c r="BE537" i="5"/>
  <c r="BE539" i="5"/>
  <c r="BE546" i="5"/>
  <c r="BE554" i="5"/>
  <c r="BE562" i="5"/>
  <c r="BE583" i="5"/>
  <c r="BE591" i="5"/>
  <c r="BE595" i="5"/>
  <c r="BE606" i="5"/>
  <c r="BE613" i="5"/>
  <c r="BE626" i="5"/>
  <c r="BE628" i="5"/>
  <c r="BE629" i="5"/>
  <c r="BE630" i="5"/>
  <c r="BE632" i="5"/>
  <c r="BE633" i="5"/>
  <c r="BE638" i="5"/>
  <c r="BE649" i="5"/>
  <c r="BE653" i="5"/>
  <c r="BE663" i="5"/>
  <c r="BE675" i="5"/>
  <c r="BE677" i="5"/>
  <c r="BE687" i="5"/>
  <c r="BE689" i="5"/>
  <c r="BK657" i="5"/>
  <c r="J657" i="5" s="1"/>
  <c r="J102" i="5" s="1"/>
  <c r="J89" i="6"/>
  <c r="J91" i="6"/>
  <c r="J92" i="6"/>
  <c r="E127" i="6"/>
  <c r="F133" i="6"/>
  <c r="F134" i="6"/>
  <c r="BE144" i="6"/>
  <c r="BE147" i="6"/>
  <c r="BE149" i="6"/>
  <c r="BE151" i="6"/>
  <c r="BE153" i="6"/>
  <c r="BE157" i="6"/>
  <c r="BE160" i="6"/>
  <c r="BE163" i="6"/>
  <c r="BE165" i="6"/>
  <c r="BE167" i="6"/>
  <c r="BE169" i="6"/>
  <c r="BE186" i="6"/>
  <c r="BE188" i="6"/>
  <c r="BE193" i="6"/>
  <c r="BE195" i="6"/>
  <c r="BE198" i="6"/>
  <c r="BE200" i="6"/>
  <c r="BE209" i="6"/>
  <c r="BE212" i="6"/>
  <c r="BE214" i="6"/>
  <c r="BE221" i="6"/>
  <c r="BE226" i="6"/>
  <c r="BE229" i="6"/>
  <c r="BE232" i="6"/>
  <c r="BE236" i="6"/>
  <c r="BE244" i="6"/>
  <c r="BE250" i="6"/>
  <c r="BE256" i="6"/>
  <c r="BE258" i="6"/>
  <c r="BE260" i="6"/>
  <c r="BE263" i="6"/>
  <c r="BE268" i="6"/>
  <c r="BE270" i="6"/>
  <c r="BE274" i="6"/>
  <c r="BE276" i="6"/>
  <c r="BE283" i="6"/>
  <c r="BE285" i="6"/>
  <c r="BE289" i="6"/>
  <c r="BE293" i="6"/>
  <c r="BE299" i="6"/>
  <c r="BE303" i="6"/>
  <c r="BE309" i="6"/>
  <c r="BE312" i="6"/>
  <c r="BK262" i="6"/>
  <c r="J262" i="6" s="1"/>
  <c r="J103" i="6" s="1"/>
  <c r="BK305" i="6"/>
  <c r="J305" i="6"/>
  <c r="J105" i="6" s="1"/>
  <c r="E85" i="7"/>
  <c r="J89" i="7"/>
  <c r="F91" i="7"/>
  <c r="F92" i="7"/>
  <c r="J127" i="7"/>
  <c r="J128" i="7"/>
  <c r="BE134" i="7"/>
  <c r="BE140" i="7"/>
  <c r="BE143" i="7"/>
  <c r="BE152" i="7"/>
  <c r="BE154" i="7"/>
  <c r="BE170" i="7"/>
  <c r="BE173" i="7"/>
  <c r="BE175" i="7"/>
  <c r="BE177" i="7"/>
  <c r="BE179" i="7"/>
  <c r="BE181" i="7"/>
  <c r="BE183" i="7"/>
  <c r="BE185" i="7"/>
  <c r="BE187" i="7"/>
  <c r="BE189" i="7"/>
  <c r="BE192" i="7"/>
  <c r="BE194" i="7"/>
  <c r="BE196" i="7"/>
  <c r="BE198" i="7"/>
  <c r="BE200" i="7"/>
  <c r="BE202" i="7"/>
  <c r="BE204" i="7"/>
  <c r="BE206" i="7"/>
  <c r="BE209" i="7"/>
  <c r="BE211" i="7"/>
  <c r="BE214" i="7"/>
  <c r="BK213" i="7"/>
  <c r="J213" i="7" s="1"/>
  <c r="J101" i="7" s="1"/>
  <c r="E85" i="8"/>
  <c r="J89" i="8"/>
  <c r="F91" i="8"/>
  <c r="J91" i="8"/>
  <c r="F92" i="8"/>
  <c r="J92" i="8"/>
  <c r="BE136" i="8"/>
  <c r="BE140" i="8"/>
  <c r="BE143" i="8"/>
  <c r="BE146" i="8"/>
  <c r="BE149" i="8"/>
  <c r="BE151" i="8"/>
  <c r="BE152" i="8"/>
  <c r="BE154" i="8"/>
  <c r="BE155" i="8"/>
  <c r="BE157" i="8"/>
  <c r="BE158" i="8"/>
  <c r="BE162" i="8"/>
  <c r="BE164" i="8"/>
  <c r="BE166" i="8"/>
  <c r="BE168" i="8"/>
  <c r="BE177" i="8"/>
  <c r="BE180" i="8"/>
  <c r="BE183" i="8"/>
  <c r="BE186" i="8"/>
  <c r="BE188" i="8"/>
  <c r="BE190" i="8"/>
  <c r="BE193" i="8"/>
  <c r="BE197" i="8"/>
  <c r="BE200" i="8"/>
  <c r="BE203" i="8"/>
  <c r="BE207" i="8"/>
  <c r="BE210" i="8"/>
  <c r="BE212" i="8"/>
  <c r="BE215" i="8"/>
  <c r="BE217" i="8"/>
  <c r="BE220" i="8"/>
  <c r="BE222" i="8"/>
  <c r="BE224" i="8"/>
  <c r="BE226" i="8"/>
  <c r="BE228" i="8"/>
  <c r="BE230" i="8"/>
  <c r="BE232" i="8"/>
  <c r="BE234" i="8"/>
  <c r="BE236" i="8"/>
  <c r="BE238" i="8"/>
  <c r="BE240" i="8"/>
  <c r="BE242" i="8"/>
  <c r="BE244" i="8"/>
  <c r="BE246" i="8"/>
  <c r="BE248" i="8"/>
  <c r="BE250" i="8"/>
  <c r="BE256" i="8"/>
  <c r="BE258" i="8"/>
  <c r="BE260" i="8"/>
  <c r="BE262" i="8"/>
  <c r="BE264" i="8"/>
  <c r="BE266" i="8"/>
  <c r="BE268" i="8"/>
  <c r="BE270" i="8"/>
  <c r="BE272" i="8"/>
  <c r="BE274" i="8"/>
  <c r="BE277" i="8"/>
  <c r="BK276" i="8"/>
  <c r="J276" i="8" s="1"/>
  <c r="J103" i="8" s="1"/>
  <c r="E85" i="9"/>
  <c r="J89" i="9"/>
  <c r="F91" i="9"/>
  <c r="J91" i="9"/>
  <c r="F92" i="9"/>
  <c r="J92" i="9"/>
  <c r="BE133" i="9"/>
  <c r="BE136" i="9"/>
  <c r="BE142" i="9"/>
  <c r="BE145" i="9"/>
  <c r="BE148" i="9"/>
  <c r="BE151" i="9"/>
  <c r="BE153" i="9"/>
  <c r="BE156" i="9"/>
  <c r="BE159" i="9"/>
  <c r="BE162" i="9"/>
  <c r="BE165" i="9"/>
  <c r="BE169" i="9"/>
  <c r="BE170" i="9"/>
  <c r="BE171" i="9"/>
  <c r="BE172" i="9"/>
  <c r="BE173" i="9"/>
  <c r="BE174" i="9"/>
  <c r="BE175" i="9"/>
  <c r="BE176" i="9"/>
  <c r="BE177" i="9"/>
  <c r="BE178" i="9"/>
  <c r="BE179" i="9"/>
  <c r="BE180" i="9"/>
  <c r="BE181" i="9"/>
  <c r="BE182" i="9"/>
  <c r="BE183" i="9"/>
  <c r="BE184" i="9"/>
  <c r="BE185" i="9"/>
  <c r="BE186" i="9"/>
  <c r="BE187" i="9"/>
  <c r="BE188" i="9"/>
  <c r="BE189" i="9"/>
  <c r="BE190" i="9"/>
  <c r="BE191" i="9"/>
  <c r="BE192" i="9"/>
  <c r="BE193" i="9"/>
  <c r="BE194" i="9"/>
  <c r="BE195" i="9"/>
  <c r="BE196" i="9"/>
  <c r="BE197" i="9"/>
  <c r="BE198" i="9"/>
  <c r="BE199" i="9"/>
  <c r="BE200" i="9"/>
  <c r="BE201" i="9"/>
  <c r="BE202" i="9"/>
  <c r="BE204" i="9"/>
  <c r="BE206" i="9"/>
  <c r="BE208" i="9"/>
  <c r="BE209" i="9"/>
  <c r="BE211" i="9"/>
  <c r="BE215" i="9"/>
  <c r="E85" i="10"/>
  <c r="F91" i="10"/>
  <c r="F92" i="10"/>
  <c r="J121" i="10"/>
  <c r="BE129" i="10"/>
  <c r="BE133" i="10"/>
  <c r="BE135" i="10"/>
  <c r="BE142" i="10"/>
  <c r="BE146" i="10"/>
  <c r="BE154" i="10"/>
  <c r="BE156" i="10"/>
  <c r="BE162" i="10"/>
  <c r="BE166" i="10"/>
  <c r="BE168" i="10"/>
  <c r="BE185" i="10"/>
  <c r="BE187" i="10"/>
  <c r="BE197" i="10"/>
  <c r="E85" i="2"/>
  <c r="BE144" i="2"/>
  <c r="BE147" i="2"/>
  <c r="BE160" i="2"/>
  <c r="BE163" i="2"/>
  <c r="BE165" i="2"/>
  <c r="BE175" i="2"/>
  <c r="BE181" i="2"/>
  <c r="BE185" i="2"/>
  <c r="BE189" i="2"/>
  <c r="BE193" i="2"/>
  <c r="BE197" i="2"/>
  <c r="BE208" i="2"/>
  <c r="BE212" i="2"/>
  <c r="BE217" i="2"/>
  <c r="BE257" i="2"/>
  <c r="BE280" i="2"/>
  <c r="BE311" i="2"/>
  <c r="BE357" i="2"/>
  <c r="BE373" i="2"/>
  <c r="BE398" i="2"/>
  <c r="BE431" i="2"/>
  <c r="BE436" i="2"/>
  <c r="BE453" i="2"/>
  <c r="BE488" i="2"/>
  <c r="BE490" i="2"/>
  <c r="BE521" i="2"/>
  <c r="BE568" i="2"/>
  <c r="BE572" i="2"/>
  <c r="BE578" i="2"/>
  <c r="BE580" i="2"/>
  <c r="BE585" i="2"/>
  <c r="BE590" i="2"/>
  <c r="BE601" i="2"/>
  <c r="BE642" i="2"/>
  <c r="BE673" i="2"/>
  <c r="BE678" i="2"/>
  <c r="BE689" i="2"/>
  <c r="BE693" i="2"/>
  <c r="BE709" i="2"/>
  <c r="BE740" i="2"/>
  <c r="BE759" i="2"/>
  <c r="BE776" i="2"/>
  <c r="BE781" i="2"/>
  <c r="BE788" i="2"/>
  <c r="BE800" i="2"/>
  <c r="BE805" i="2"/>
  <c r="BE818" i="2"/>
  <c r="BE822" i="2"/>
  <c r="BE824" i="2"/>
  <c r="BE826" i="2"/>
  <c r="BE832" i="2"/>
  <c r="BE835" i="2"/>
  <c r="BE836" i="2"/>
  <c r="BE842" i="2"/>
  <c r="BE845" i="2"/>
  <c r="BE871" i="2"/>
  <c r="BE877" i="2"/>
  <c r="BE878" i="2"/>
  <c r="J91" i="3"/>
  <c r="J92" i="3"/>
  <c r="BE143" i="3"/>
  <c r="BE160" i="3"/>
  <c r="BE175" i="3"/>
  <c r="BE187" i="3"/>
  <c r="BE204" i="3"/>
  <c r="BE208" i="3"/>
  <c r="BE219" i="3"/>
  <c r="BE243" i="3"/>
  <c r="BE249" i="3"/>
  <c r="BE323" i="3"/>
  <c r="BE350" i="3"/>
  <c r="BE353" i="3"/>
  <c r="BE364" i="3"/>
  <c r="BE370" i="3"/>
  <c r="BE377" i="3"/>
  <c r="BE384" i="3"/>
  <c r="BE398" i="3"/>
  <c r="BE400" i="3"/>
  <c r="BE409" i="3"/>
  <c r="BE410" i="3"/>
  <c r="BE428" i="3"/>
  <c r="BE448" i="3"/>
  <c r="BE468" i="3"/>
  <c r="BE570" i="3"/>
  <c r="BE602" i="3"/>
  <c r="BE605" i="3"/>
  <c r="BE611" i="3"/>
  <c r="BE615" i="3"/>
  <c r="BE620" i="3"/>
  <c r="BE634" i="3"/>
  <c r="BE652" i="3"/>
  <c r="BE660" i="3"/>
  <c r="BE663" i="3"/>
  <c r="BE669" i="3"/>
  <c r="BE671" i="3"/>
  <c r="BE673" i="3"/>
  <c r="BE699" i="3"/>
  <c r="BE709" i="3"/>
  <c r="BE718" i="3"/>
  <c r="BE724" i="3"/>
  <c r="BE728" i="3"/>
  <c r="BE730" i="3"/>
  <c r="BE740" i="3"/>
  <c r="BE748" i="3"/>
  <c r="BE752" i="3"/>
  <c r="BE754" i="3"/>
  <c r="BE758" i="3"/>
  <c r="BE763" i="3"/>
  <c r="BE765" i="3"/>
  <c r="BE767" i="3"/>
  <c r="BE778" i="3"/>
  <c r="BE792" i="3"/>
  <c r="BE814" i="3"/>
  <c r="BE820" i="3"/>
  <c r="BE823" i="3"/>
  <c r="BE828" i="3"/>
  <c r="BK829" i="3"/>
  <c r="J829" i="3" s="1"/>
  <c r="J110" i="3" s="1"/>
  <c r="E85" i="4"/>
  <c r="F91" i="4"/>
  <c r="F92" i="4"/>
  <c r="J92" i="4"/>
  <c r="BE139" i="4"/>
  <c r="BE151" i="4"/>
  <c r="BE156" i="4"/>
  <c r="BE159" i="4"/>
  <c r="BE167" i="4"/>
  <c r="BE178" i="4"/>
  <c r="BE181" i="4"/>
  <c r="BE183" i="4"/>
  <c r="BE192" i="4"/>
  <c r="BE209" i="4"/>
  <c r="BE223" i="4"/>
  <c r="BE261" i="4"/>
  <c r="BE264" i="4"/>
  <c r="BE268" i="4"/>
  <c r="BE280" i="4"/>
  <c r="BE286" i="4"/>
  <c r="BE292" i="4"/>
  <c r="BE298" i="4"/>
  <c r="BE308" i="4"/>
  <c r="BE355" i="4"/>
  <c r="BE365" i="4"/>
  <c r="BE377" i="4"/>
  <c r="BE389" i="4"/>
  <c r="BE403" i="4"/>
  <c r="BE406" i="4"/>
  <c r="BE417" i="4"/>
  <c r="BE421" i="4"/>
  <c r="BE433" i="4"/>
  <c r="BE440" i="4"/>
  <c r="BE450" i="4"/>
  <c r="BE477" i="4"/>
  <c r="BE479" i="4"/>
  <c r="BE494" i="4"/>
  <c r="BE505" i="4"/>
  <c r="BE512" i="4"/>
  <c r="BE523" i="4"/>
  <c r="BE529" i="4"/>
  <c r="BE536" i="4"/>
  <c r="BE538" i="4"/>
  <c r="BE546" i="4"/>
  <c r="BE550" i="4"/>
  <c r="BE552" i="4"/>
  <c r="BE563" i="4"/>
  <c r="BE577" i="4"/>
  <c r="BE581" i="4"/>
  <c r="BE586" i="4"/>
  <c r="BE591" i="4"/>
  <c r="BE594" i="4"/>
  <c r="BE612" i="4"/>
  <c r="BE618" i="4"/>
  <c r="BE620" i="4"/>
  <c r="BE622" i="4"/>
  <c r="BE627" i="4"/>
  <c r="BE630" i="4"/>
  <c r="BK388" i="4"/>
  <c r="J388" i="4"/>
  <c r="J99" i="4" s="1"/>
  <c r="F91" i="5"/>
  <c r="BE140" i="5"/>
  <c r="BE158" i="5"/>
  <c r="BE164" i="5"/>
  <c r="BE175" i="5"/>
  <c r="BE189" i="5"/>
  <c r="BE191" i="5"/>
  <c r="BE208" i="5"/>
  <c r="BE232" i="5"/>
  <c r="BE257" i="5"/>
  <c r="BE309" i="5"/>
  <c r="BE318" i="5"/>
  <c r="BE358" i="5"/>
  <c r="BE368" i="5"/>
  <c r="BE378" i="5"/>
  <c r="BE390" i="5"/>
  <c r="BE454" i="5"/>
  <c r="BE458" i="5"/>
  <c r="BE466" i="5"/>
  <c r="BE482" i="5"/>
  <c r="BE497" i="5"/>
  <c r="BE499" i="5"/>
  <c r="BE505" i="5"/>
  <c r="BE526" i="5"/>
  <c r="BE530" i="5"/>
  <c r="BE532" i="5"/>
  <c r="BE541" i="5"/>
  <c r="BE543" i="5"/>
  <c r="BE548" i="5"/>
  <c r="BE551" i="5"/>
  <c r="BE556" i="5"/>
  <c r="BE559" i="5"/>
  <c r="BE564" i="5"/>
  <c r="BE567" i="5"/>
  <c r="BE569" i="5"/>
  <c r="BE577" i="5"/>
  <c r="BE589" i="5"/>
  <c r="BE593" i="5"/>
  <c r="BE597" i="5"/>
  <c r="BE599" i="5"/>
  <c r="BE601" i="5"/>
  <c r="BE603" i="5"/>
  <c r="BE608" i="5"/>
  <c r="BE610" i="5"/>
  <c r="BE615" i="5"/>
  <c r="BE618" i="5"/>
  <c r="BE621" i="5"/>
  <c r="BE623" i="5"/>
  <c r="BE635" i="5"/>
  <c r="BE636" i="5"/>
  <c r="BE644" i="5"/>
  <c r="BE658" i="5"/>
  <c r="BE661" i="5"/>
  <c r="BE667" i="5"/>
  <c r="BE679" i="5"/>
  <c r="BE681" i="5"/>
  <c r="BE684" i="5"/>
  <c r="BE140" i="6"/>
  <c r="BE142" i="6"/>
  <c r="BE155" i="6"/>
  <c r="BE173" i="6"/>
  <c r="BE177" i="6"/>
  <c r="BE182" i="6"/>
  <c r="BE184" i="6"/>
  <c r="BE191" i="6"/>
  <c r="BE203" i="6"/>
  <c r="BE205" i="6"/>
  <c r="BE207" i="6"/>
  <c r="BE218" i="6"/>
  <c r="BE234" i="6"/>
  <c r="BE239" i="6"/>
  <c r="BE242" i="6"/>
  <c r="BE246" i="6"/>
  <c r="BE248" i="6"/>
  <c r="BE252" i="6"/>
  <c r="BE254" i="6"/>
  <c r="BE266" i="6"/>
  <c r="BE272" i="6"/>
  <c r="BE278" i="6"/>
  <c r="BE287" i="6"/>
  <c r="BE291" i="6"/>
  <c r="BE295" i="6"/>
  <c r="BE297" i="6"/>
  <c r="BE301" i="6"/>
  <c r="BE306" i="6"/>
  <c r="BK238" i="6"/>
  <c r="J238" i="6"/>
  <c r="J101" i="6" s="1"/>
  <c r="BE136" i="7"/>
  <c r="BE146" i="7"/>
  <c r="BE148" i="7"/>
  <c r="BE158" i="7"/>
  <c r="BE160" i="7"/>
  <c r="BE162" i="7"/>
  <c r="BE164" i="7"/>
  <c r="BE166" i="7"/>
  <c r="BE203" i="9"/>
  <c r="BE205" i="9"/>
  <c r="BE207" i="9"/>
  <c r="BE210" i="9"/>
  <c r="BE212" i="9"/>
  <c r="BE213" i="9"/>
  <c r="BE214" i="9"/>
  <c r="BE216" i="9"/>
  <c r="J91" i="10"/>
  <c r="J92" i="10"/>
  <c r="BE131" i="10"/>
  <c r="BE140" i="10"/>
  <c r="BE144" i="10"/>
  <c r="BE148" i="10"/>
  <c r="BE150" i="10"/>
  <c r="BE152" i="10"/>
  <c r="BE158" i="10"/>
  <c r="BE160" i="10"/>
  <c r="BE164" i="10"/>
  <c r="BE179" i="10"/>
  <c r="BE181" i="10"/>
  <c r="BE183" i="10"/>
  <c r="BE189" i="10"/>
  <c r="BE193" i="10"/>
  <c r="BE195" i="10"/>
  <c r="BE199" i="10"/>
  <c r="BE205" i="10"/>
  <c r="F36" i="2"/>
  <c r="BA95" i="1" s="1"/>
  <c r="F38" i="2"/>
  <c r="BC95" i="1" s="1"/>
  <c r="F36" i="3"/>
  <c r="BA96" i="1" s="1"/>
  <c r="F38" i="3"/>
  <c r="BC96" i="1" s="1"/>
  <c r="F36" i="4"/>
  <c r="BA97" i="1" s="1"/>
  <c r="F38" i="4"/>
  <c r="BC97" i="1" s="1"/>
  <c r="F37" i="5"/>
  <c r="BB98" i="1" s="1"/>
  <c r="F36" i="6"/>
  <c r="BA99" i="1" s="1"/>
  <c r="F39" i="6"/>
  <c r="BD99" i="1" s="1"/>
  <c r="F36" i="7"/>
  <c r="BA100" i="1" s="1"/>
  <c r="F37" i="7"/>
  <c r="BB100" i="1" s="1"/>
  <c r="F39" i="7"/>
  <c r="BD100" i="1" s="1"/>
  <c r="F36" i="8"/>
  <c r="BA101" i="1" s="1"/>
  <c r="F37" i="8"/>
  <c r="BB101" i="1" s="1"/>
  <c r="F39" i="8"/>
  <c r="BD101" i="1" s="1"/>
  <c r="F37" i="9"/>
  <c r="BB102" i="1" s="1"/>
  <c r="F39" i="9"/>
  <c r="BD102" i="1" s="1"/>
  <c r="F38" i="10"/>
  <c r="BC103" i="1" s="1"/>
  <c r="F39" i="2"/>
  <c r="BD95" i="1" s="1"/>
  <c r="F39" i="3"/>
  <c r="BD96" i="1" s="1"/>
  <c r="J36" i="4"/>
  <c r="AW97" i="1" s="1"/>
  <c r="F36" i="5"/>
  <c r="BA98" i="1" s="1"/>
  <c r="F39" i="5"/>
  <c r="BD98" i="1" s="1"/>
  <c r="F38" i="6"/>
  <c r="BC99" i="1" s="1"/>
  <c r="F38" i="9"/>
  <c r="BC102" i="1" s="1"/>
  <c r="F36" i="10"/>
  <c r="BA103" i="1" s="1"/>
  <c r="F39" i="10"/>
  <c r="BD103" i="1" s="1"/>
  <c r="F37" i="2"/>
  <c r="BB95" i="1" s="1"/>
  <c r="F37" i="3"/>
  <c r="BB96" i="1" s="1"/>
  <c r="F37" i="4"/>
  <c r="BB97" i="1" s="1"/>
  <c r="F38" i="5"/>
  <c r="BC98" i="1" s="1"/>
  <c r="J36" i="6"/>
  <c r="AW99" i="1" s="1"/>
  <c r="J36" i="7"/>
  <c r="AW100" i="1" s="1"/>
  <c r="F38" i="7"/>
  <c r="BC100" i="1" s="1"/>
  <c r="J36" i="8"/>
  <c r="AW101" i="1" s="1"/>
  <c r="F38" i="8"/>
  <c r="BC101" i="1" s="1"/>
  <c r="F36" i="9"/>
  <c r="BA102" i="1" s="1"/>
  <c r="J36" i="10"/>
  <c r="AW103" i="1" s="1"/>
  <c r="J36" i="2"/>
  <c r="AW95" i="1" s="1"/>
  <c r="J36" i="3"/>
  <c r="AW96" i="1" s="1"/>
  <c r="F39" i="4"/>
  <c r="BD97" i="1" s="1"/>
  <c r="J36" i="5"/>
  <c r="AW98" i="1"/>
  <c r="F37" i="6"/>
  <c r="BB99" i="1" s="1"/>
  <c r="J36" i="9"/>
  <c r="AW102" i="1" s="1"/>
  <c r="F37" i="10"/>
  <c r="BB103" i="1" s="1"/>
  <c r="R130" i="9" l="1"/>
  <c r="R138" i="5"/>
  <c r="R137" i="5" s="1"/>
  <c r="T141" i="3"/>
  <c r="P141" i="3"/>
  <c r="T139" i="2"/>
  <c r="T130" i="9"/>
  <c r="P130" i="9"/>
  <c r="AU102" i="1" s="1"/>
  <c r="T134" i="8"/>
  <c r="T133" i="8" s="1"/>
  <c r="P134" i="8"/>
  <c r="P133" i="8" s="1"/>
  <c r="AU101" i="1" s="1"/>
  <c r="T132" i="7"/>
  <c r="T131" i="7"/>
  <c r="P132" i="7"/>
  <c r="P131" i="7"/>
  <c r="AU100" i="1" s="1"/>
  <c r="T138" i="6"/>
  <c r="T137" i="6" s="1"/>
  <c r="P138" i="6"/>
  <c r="P137" i="6" s="1"/>
  <c r="AU99" i="1" s="1"/>
  <c r="T138" i="5"/>
  <c r="T137" i="5"/>
  <c r="T137" i="4"/>
  <c r="BK137" i="4"/>
  <c r="J137" i="4" s="1"/>
  <c r="J97" i="4" s="1"/>
  <c r="R141" i="3"/>
  <c r="R140" i="3"/>
  <c r="BK141" i="3"/>
  <c r="J141" i="3"/>
  <c r="J97" i="3" s="1"/>
  <c r="P872" i="2"/>
  <c r="R139" i="2"/>
  <c r="P139" i="2"/>
  <c r="P138" i="2" s="1"/>
  <c r="AU95" i="1" s="1"/>
  <c r="R138" i="6"/>
  <c r="R137" i="6"/>
  <c r="T616" i="4"/>
  <c r="P616" i="4"/>
  <c r="R137" i="4"/>
  <c r="P137" i="4"/>
  <c r="P136" i="4" s="1"/>
  <c r="AU97" i="1" s="1"/>
  <c r="T812" i="3"/>
  <c r="R872" i="2"/>
  <c r="R134" i="8"/>
  <c r="R133" i="8"/>
  <c r="R132" i="7"/>
  <c r="R131" i="7"/>
  <c r="P138" i="5"/>
  <c r="P137" i="5"/>
  <c r="AU98" i="1" s="1"/>
  <c r="R616" i="4"/>
  <c r="BK616" i="4"/>
  <c r="J616" i="4"/>
  <c r="J104" i="4" s="1"/>
  <c r="P812" i="3"/>
  <c r="T872" i="2"/>
  <c r="BK139" i="2"/>
  <c r="J139" i="2" s="1"/>
  <c r="J97" i="2" s="1"/>
  <c r="J142" i="3"/>
  <c r="J98" i="3"/>
  <c r="BK812" i="3"/>
  <c r="J812" i="3"/>
  <c r="J105" i="3" s="1"/>
  <c r="BK821" i="3"/>
  <c r="J821" i="3" s="1"/>
  <c r="J108" i="3" s="1"/>
  <c r="J138" i="4"/>
  <c r="J98" i="4"/>
  <c r="J617" i="4"/>
  <c r="J105" i="4"/>
  <c r="BK138" i="5"/>
  <c r="J138" i="5"/>
  <c r="J97" i="5" s="1"/>
  <c r="BK665" i="5"/>
  <c r="J665" i="5" s="1"/>
  <c r="J105" i="5" s="1"/>
  <c r="BK307" i="6"/>
  <c r="J307" i="6"/>
  <c r="J106" i="6" s="1"/>
  <c r="BK132" i="7"/>
  <c r="J132" i="7" s="1"/>
  <c r="J97" i="7" s="1"/>
  <c r="BK134" i="8"/>
  <c r="J134" i="8"/>
  <c r="J97" i="8" s="1"/>
  <c r="BK131" i="9"/>
  <c r="J131" i="9" s="1"/>
  <c r="J97" i="9" s="1"/>
  <c r="BK167" i="9"/>
  <c r="J167" i="9"/>
  <c r="J99" i="9" s="1"/>
  <c r="BK127" i="10"/>
  <c r="J127" i="10" s="1"/>
  <c r="J96" i="10" s="1"/>
  <c r="BK872" i="2"/>
  <c r="J872" i="2"/>
  <c r="J106" i="2" s="1"/>
  <c r="BK659" i="5"/>
  <c r="J659" i="5" s="1"/>
  <c r="J103" i="5" s="1"/>
  <c r="BK138" i="6"/>
  <c r="J138" i="6"/>
  <c r="J97" i="6" s="1"/>
  <c r="BB94" i="1"/>
  <c r="AX94" i="1" s="1"/>
  <c r="BD94" i="1"/>
  <c r="W36" i="1" s="1"/>
  <c r="BA94" i="1"/>
  <c r="AW94" i="1" s="1"/>
  <c r="AK33" i="1" s="1"/>
  <c r="BC94" i="1"/>
  <c r="W35" i="1" s="1"/>
  <c r="R136" i="4" l="1"/>
  <c r="R138" i="2"/>
  <c r="T136" i="4"/>
  <c r="T138" i="2"/>
  <c r="P140" i="3"/>
  <c r="AU96" i="1"/>
  <c r="T140" i="3"/>
  <c r="BK138" i="2"/>
  <c r="J138" i="2" s="1"/>
  <c r="J96" i="2" s="1"/>
  <c r="J30" i="2" s="1"/>
  <c r="BK137" i="5"/>
  <c r="J137" i="5"/>
  <c r="J96" i="5" s="1"/>
  <c r="BK137" i="6"/>
  <c r="J137" i="6" s="1"/>
  <c r="J96" i="6" s="1"/>
  <c r="J30" i="6" s="1"/>
  <c r="J31" i="6" s="1"/>
  <c r="BK131" i="7"/>
  <c r="J131" i="7" s="1"/>
  <c r="J96" i="7" s="1"/>
  <c r="BK133" i="8"/>
  <c r="J133" i="8"/>
  <c r="J96" i="8" s="1"/>
  <c r="BK130" i="9"/>
  <c r="J130" i="9" s="1"/>
  <c r="J96" i="9" s="1"/>
  <c r="J30" i="10"/>
  <c r="BK140" i="3"/>
  <c r="J140" i="3" s="1"/>
  <c r="J96" i="3" s="1"/>
  <c r="BK136" i="4"/>
  <c r="J136" i="4"/>
  <c r="J96" i="4" s="1"/>
  <c r="J30" i="4" s="1"/>
  <c r="AU94" i="1"/>
  <c r="W33" i="1"/>
  <c r="W34" i="1"/>
  <c r="AY94" i="1"/>
  <c r="J30" i="3" l="1"/>
  <c r="J30" i="5"/>
  <c r="BE116" i="6"/>
  <c r="J30" i="7"/>
  <c r="J30" i="8"/>
  <c r="J30" i="9"/>
  <c r="J35" i="6"/>
  <c r="AV99" i="1" s="1"/>
  <c r="AT99" i="1" s="1"/>
  <c r="J31" i="2"/>
  <c r="J32" i="2" s="1"/>
  <c r="AG95" i="1" s="1"/>
  <c r="J118" i="6"/>
  <c r="J32" i="6"/>
  <c r="AG99" i="1"/>
  <c r="J31" i="7"/>
  <c r="J31" i="10"/>
  <c r="J32" i="10" s="1"/>
  <c r="AG103" i="1" s="1"/>
  <c r="J31" i="4"/>
  <c r="J32" i="4" s="1"/>
  <c r="AG97" i="1" s="1"/>
  <c r="AN99" i="1" l="1"/>
  <c r="J41" i="6"/>
  <c r="BE115" i="4"/>
  <c r="J35" i="4" s="1"/>
  <c r="AV97" i="1" s="1"/>
  <c r="AT97" i="1" s="1"/>
  <c r="BE110" i="7"/>
  <c r="BE117" i="2"/>
  <c r="J35" i="2" s="1"/>
  <c r="AV95" i="1" s="1"/>
  <c r="AT95" i="1" s="1"/>
  <c r="BE106" i="10"/>
  <c r="F35" i="10" s="1"/>
  <c r="AZ103" i="1" s="1"/>
  <c r="J112" i="7"/>
  <c r="J31" i="5"/>
  <c r="J32" i="5" s="1"/>
  <c r="AG98" i="1" s="1"/>
  <c r="F35" i="6"/>
  <c r="AZ99" i="1" s="1"/>
  <c r="J35" i="7"/>
  <c r="AV100" i="1" s="1"/>
  <c r="AT100" i="1" s="1"/>
  <c r="J32" i="7"/>
  <c r="AG100" i="1"/>
  <c r="AN100" i="1" s="1"/>
  <c r="J31" i="8"/>
  <c r="J32" i="8" s="1"/>
  <c r="AG101" i="1" s="1"/>
  <c r="J31" i="9"/>
  <c r="J32" i="9" s="1"/>
  <c r="AG102" i="1" s="1"/>
  <c r="J108" i="10"/>
  <c r="J117" i="4"/>
  <c r="J119" i="2"/>
  <c r="J31" i="3"/>
  <c r="J32" i="3" s="1"/>
  <c r="AG96" i="1" s="1"/>
  <c r="J41" i="2" l="1"/>
  <c r="BE119" i="3"/>
  <c r="J35" i="3" s="1"/>
  <c r="AV96" i="1" s="1"/>
  <c r="AT96" i="1" s="1"/>
  <c r="J41" i="4"/>
  <c r="BE112" i="8"/>
  <c r="J35" i="8" s="1"/>
  <c r="AV101" i="1" s="1"/>
  <c r="AT101" i="1" s="1"/>
  <c r="BE109" i="9"/>
  <c r="F35" i="9" s="1"/>
  <c r="AZ102" i="1" s="1"/>
  <c r="BE116" i="5"/>
  <c r="J35" i="5" s="1"/>
  <c r="AV98" i="1" s="1"/>
  <c r="AT98" i="1" s="1"/>
  <c r="J41" i="7"/>
  <c r="AN95" i="1"/>
  <c r="AN97" i="1"/>
  <c r="F35" i="2"/>
  <c r="AZ95" i="1" s="1"/>
  <c r="J111" i="9"/>
  <c r="F35" i="4"/>
  <c r="AZ97" i="1"/>
  <c r="F35" i="7"/>
  <c r="AZ100" i="1"/>
  <c r="J35" i="10"/>
  <c r="AV103" i="1" s="1"/>
  <c r="AT103" i="1" s="1"/>
  <c r="AG94" i="1"/>
  <c r="J114" i="8"/>
  <c r="J118" i="5"/>
  <c r="J121" i="3"/>
  <c r="J41" i="3" l="1"/>
  <c r="J41" i="8"/>
  <c r="J41" i="5"/>
  <c r="J41" i="10"/>
  <c r="AN103" i="1"/>
  <c r="AN98" i="1"/>
  <c r="AN101" i="1"/>
  <c r="AN96" i="1"/>
  <c r="CD108" i="1"/>
  <c r="AK26" i="1"/>
  <c r="F35" i="8"/>
  <c r="AZ101" i="1" s="1"/>
  <c r="J35" i="9"/>
  <c r="AV102" i="1" s="1"/>
  <c r="AT102" i="1" s="1"/>
  <c r="F35" i="3"/>
  <c r="AZ96" i="1" s="1"/>
  <c r="AV109" i="1"/>
  <c r="BY109" i="1" s="1"/>
  <c r="F35" i="5"/>
  <c r="AZ98" i="1" s="1"/>
  <c r="CD106" i="1"/>
  <c r="CD107" i="1"/>
  <c r="CD109" i="1" l="1"/>
  <c r="J41" i="9"/>
  <c r="AN102" i="1"/>
  <c r="AV106" i="1"/>
  <c r="BY106" i="1"/>
  <c r="AV107" i="1"/>
  <c r="BY107" i="1"/>
  <c r="AZ94" i="1"/>
  <c r="W32" i="1" s="1"/>
  <c r="AV108" i="1"/>
  <c r="BY108" i="1" s="1"/>
  <c r="AK27" i="1"/>
  <c r="AG111" i="1" l="1"/>
  <c r="AK29" i="1"/>
  <c r="AV94" i="1"/>
  <c r="AK32" i="1" s="1"/>
  <c r="AK38" i="1" l="1"/>
  <c r="AT94" i="1"/>
  <c r="AN94" i="1" s="1"/>
  <c r="AN111" i="1" l="1"/>
</calcChain>
</file>

<file path=xl/sharedStrings.xml><?xml version="1.0" encoding="utf-8"?>
<sst xmlns="http://schemas.openxmlformats.org/spreadsheetml/2006/main" count="33771" uniqueCount="3360">
  <si>
    <t>Export Komplet</t>
  </si>
  <si>
    <t/>
  </si>
  <si>
    <t>2.0</t>
  </si>
  <si>
    <t>False</t>
  </si>
  <si>
    <t>{0caf18ff-9096-4c75-8329-498d625babab}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</si>
  <si>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</si>
  <si>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</si>
  <si>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</si>
  <si>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</si>
  <si>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</si>
  <si>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</si>
  <si>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</si>
  <si>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</si>
  <si>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</si>
  <si>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3965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</si>
  <si>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</si>
  <si>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</si>
  <si>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Pod Kaštany - rekonstrukce kanalizace a vodovodu</t>
  </si>
  <si>
    <t>0,1</t>
  </si>
  <si>
    <t>KSO:</t>
  </si>
  <si>
    <t>CC-CZ:</t>
  </si>
  <si>
    <t>1</t>
  </si>
  <si>
    <t>Místo:</t>
  </si>
  <si>
    <t xml:space="preserve"> </t>
  </si>
  <si>
    <t>Datum:</t>
  </si>
  <si>
    <t>24. 9. 2015</t>
  </si>
  <si>
    <t>10</t>
  </si>
  <si>
    <t>100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</si>
  <si>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</si>
  <si>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</si>
  <si>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</si>
  <si>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</si>
  <si>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</si>
  <si>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</si>
  <si>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</si>
  <si>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</si>
  <si>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</si>
  <si>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</si>
  <si>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</si>
  <si>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</si>
  <si>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</si>
  <si>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</si>
  <si>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</si>
  <si>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</si>
  <si>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</si>
  <si>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</si>
  <si>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</si>
  <si>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</si>
  <si>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</si>
  <si>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</si>
  <si>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</si>
  <si>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</si>
  <si>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</si>
  <si>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</si>
  <si>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</si>
  <si>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</si>
  <si>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</si>
  <si>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</si>
  <si>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</si>
  <si>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</si>
  <si>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</si>
  <si>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</si>
  <si>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</si>
  <si>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</si>
  <si>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</si>
  <si>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</si>
  <si>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</si>
  <si>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</si>
  <si>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</si>
  <si>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</si>
  <si>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</si>
  <si>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</si>
  <si>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</si>
  <si>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</si>
  <si>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</si>
  <si>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</si>
  <si>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</si>
  <si>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</si>
  <si>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</si>
  <si>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</si>
  <si>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</si>
  <si>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</si>
  <si>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</si>
  <si>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</si>
  <si>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Kanalizace</t>
  </si>
  <si>
    <t>ING</t>
  </si>
  <si>
    <t>{14e8bda2-b837-4d10-a34d-0200f441507c}</t>
  </si>
  <si>
    <t>827 21 52</t>
  </si>
  <si>
    <t>2</t>
  </si>
  <si>
    <t>SO02</t>
  </si>
  <si>
    <t>Kanalizační přípojky</t>
  </si>
  <si>
    <t>{e196b6db-e44b-4c1c-acfb-20782682f660}</t>
  </si>
  <si>
    <t>827 29 52</t>
  </si>
  <si>
    <t>SO03</t>
  </si>
  <si>
    <t>Vodovodní řady</t>
  </si>
  <si>
    <t>{1e3c8e87-4a30-4d51-a378-0a827e8b1839}</t>
  </si>
  <si>
    <t>827 13 32</t>
  </si>
  <si>
    <t>SO04</t>
  </si>
  <si>
    <t>Vodovodní přípojky</t>
  </si>
  <si>
    <t>{52ad4a59-e4e3-4cc2-bc38-b235e66c8670}</t>
  </si>
  <si>
    <t>827 19 1</t>
  </si>
  <si>
    <t>SO05.1</t>
  </si>
  <si>
    <t>Komunikace</t>
  </si>
  <si>
    <t>{b22af10d-fa63-441e-9cb4-a7fdc11ef7c0}</t>
  </si>
  <si>
    <t>822 23 72</t>
  </si>
  <si>
    <t>SO05.2</t>
  </si>
  <si>
    <t>Chodníky</t>
  </si>
  <si>
    <t>{e866b374-4392-4718-bc29-0ac1aff303da}</t>
  </si>
  <si>
    <t>822 29 72</t>
  </si>
  <si>
    <t>SO06</t>
  </si>
  <si>
    <t>Odvodnění</t>
  </si>
  <si>
    <t>{04f375c8-bf9e-48d9-9e0b-db19e630c999}</t>
  </si>
  <si>
    <t>SO07</t>
  </si>
  <si>
    <t>Přeložky sloupů VO</t>
  </si>
  <si>
    <t>{b1eb88ce-bef9-4650-a45d-5920cb868e28}</t>
  </si>
  <si>
    <t>828 75 4</t>
  </si>
  <si>
    <t>SO90</t>
  </si>
  <si>
    <t>Ostatní rozpočtové náklady</t>
  </si>
  <si>
    <t>VON</t>
  </si>
  <si>
    <t>{0e2b8b38-af6a-4740-9a5c-aba733ddf0f3}</t>
  </si>
  <si>
    <t>Procent. zadání_x000D_
[% nákladů rozpočtu]</t>
  </si>
  <si>
    <t>Zařazení nákladů</t>
  </si>
  <si>
    <t>Ostatní náklady</t>
  </si>
  <si>
    <t>stavební čast</t>
  </si>
  <si>
    <t>OSTATNENAKLADY</t>
  </si>
  <si>
    <t>OSTATNENAKLADYVLASTNE</t>
  </si>
  <si>
    <t>KRYCÍ LIST SOUPISU PRACÍ</t>
  </si>
  <si>
    <t>Objekt:</t>
  </si>
  <si>
    <t>SO01 - Kanalizace</t>
  </si>
  <si>
    <t>Náklady z rozpočtu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</si>
  <si>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</si>
  <si>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</si>
  <si>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</si>
  <si>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</si>
  <si>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</si>
  <si>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</si>
  <si>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</si>
  <si>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</si>
  <si>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</si>
  <si>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</si>
  <si>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</si>
  <si>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</si>
  <si>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998 - Přesun hmot</t>
  </si>
  <si>
    <t>M - Práce a dodávky M</t>
  </si>
  <si>
    <t xml:space="preserve">    23-M - Montáže potrubí</t>
  </si>
  <si>
    <t xml:space="preserve">    46-M - Zemní práce při extr.mont.pracích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</si>
  <si>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</si>
  <si>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</si>
  <si>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</si>
  <si>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</si>
  <si>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</si>
  <si>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</si>
  <si>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</si>
  <si>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</si>
  <si>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</si>
  <si>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</si>
  <si>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</si>
  <si>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</si>
  <si>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</si>
  <si>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</si>
  <si>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</si>
  <si>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</si>
  <si>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</si>
  <si>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</si>
  <si>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</si>
  <si>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</si>
  <si>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</si>
  <si>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113106023</t>
  </si>
  <si>
    <t>Rozebrání dlažeb při překopech komunikací pro pěší ze zámkových dlaždic plochy do 15 m2</t>
  </si>
  <si>
    <t>m2</t>
  </si>
  <si>
    <t>4</t>
  </si>
  <si>
    <t>1476354907</t>
  </si>
  <si>
    <t>VV</t>
  </si>
  <si>
    <t>"chodník - dlažba</t>
  </si>
  <si>
    <t>"stoka"  10,91*1,35</t>
  </si>
  <si>
    <t>113107022</t>
  </si>
  <si>
    <t>Odstranění podkladu plochy do 15 m2 z kameniva drceného tl 200 mm při překopech inž sítí</t>
  </si>
  <si>
    <t>158821261</t>
  </si>
  <si>
    <t>10,91*1,35</t>
  </si>
  <si>
    <t>3</t>
  </si>
  <si>
    <t>113107213</t>
  </si>
  <si>
    <t>Odstranění podkladu pl přes 200 m2 z kameniva těženého tl 300 mm</t>
  </si>
  <si>
    <t>-15015263</t>
  </si>
  <si>
    <t>"asfaltová komunikace</t>
  </si>
  <si>
    <t>"úsek Š1-Š4"   (102,44-12,4)*1,35</t>
  </si>
  <si>
    <t>"start. jáma"   5,0*4,0</t>
  </si>
  <si>
    <t>"konc. jáma"   3,0*2,0</t>
  </si>
  <si>
    <t>"úsek Š6-Š4"   77,0*1,35</t>
  </si>
  <si>
    <t>"rozš. pro Š"   2,7*(2,7-1,35)*4</t>
  </si>
  <si>
    <t>"konc. Š"   (3,0*3,0-1,5*1,35)</t>
  </si>
  <si>
    <t>"zalité Š"   2,0*2,0*2</t>
  </si>
  <si>
    <t>Součet</t>
  </si>
  <si>
    <t>997221551</t>
  </si>
  <si>
    <t>Vodorovná doprava suti ze sypkých materiálů do 1 km</t>
  </si>
  <si>
    <t>t</t>
  </si>
  <si>
    <t>CS ÚRS 2020 01</t>
  </si>
  <si>
    <t>491591972</t>
  </si>
  <si>
    <t>3,83+3,461+140,530+0,58+1,15</t>
  </si>
  <si>
    <t>5</t>
  </si>
  <si>
    <t>997221559</t>
  </si>
  <si>
    <t>Příplatek ZKD 1 km u vodorovné dopravy suti ze sypkých materiálů</t>
  </si>
  <si>
    <t>64559012</t>
  </si>
  <si>
    <t>149,551*8</t>
  </si>
  <si>
    <t>6</t>
  </si>
  <si>
    <t>97909811001</t>
  </si>
  <si>
    <t>Poplatek za skládku suti      (bez živice)</t>
  </si>
  <si>
    <t>303537991</t>
  </si>
  <si>
    <t>149,551</t>
  </si>
  <si>
    <t>7</t>
  </si>
  <si>
    <t>113107248M</t>
  </si>
  <si>
    <t>Odstranění podkladu pl přes 200 m2 živičných tl 400 mm</t>
  </si>
  <si>
    <t>807656439</t>
  </si>
  <si>
    <t>8</t>
  </si>
  <si>
    <t>1257880981</t>
  </si>
  <si>
    <t>252,953</t>
  </si>
  <si>
    <t>9</t>
  </si>
  <si>
    <t>992215206</t>
  </si>
  <si>
    <t>252,953*8</t>
  </si>
  <si>
    <t>97909811002</t>
  </si>
  <si>
    <t>Poplatek za skládku suti - živice</t>
  </si>
  <si>
    <t>-1578996937</t>
  </si>
  <si>
    <t>11</t>
  </si>
  <si>
    <t>113201112</t>
  </si>
  <si>
    <t>Vytrhání obrub silničních ležatých</t>
  </si>
  <si>
    <t>m</t>
  </si>
  <si>
    <t>1297329656</t>
  </si>
  <si>
    <t>"Přechod komunikace  - chodník"</t>
  </si>
  <si>
    <t>"mezi Š1 - Š2"  1*2</t>
  </si>
  <si>
    <t>12</t>
  </si>
  <si>
    <t>113201111</t>
  </si>
  <si>
    <t>Vytrhání obrub chodníkových ležatých</t>
  </si>
  <si>
    <t>1656361855</t>
  </si>
  <si>
    <t>"Přechod chodník - nezpevněná plocha"</t>
  </si>
  <si>
    <t>"šachta Š1"  5,0</t>
  </si>
  <si>
    <t>13</t>
  </si>
  <si>
    <t>115101201</t>
  </si>
  <si>
    <t>Čerpání vody na dopravní výšku do 10 m průměrný přítok do 500 l/min</t>
  </si>
  <si>
    <t>hod</t>
  </si>
  <si>
    <t>-453859333</t>
  </si>
  <si>
    <t>"Čerpání dle přílohy Technická zpráva"</t>
  </si>
  <si>
    <t>"Splaškové vody"</t>
  </si>
  <si>
    <t>1500</t>
  </si>
  <si>
    <t>14</t>
  </si>
  <si>
    <t>115101301</t>
  </si>
  <si>
    <t>Pohotovost čerpací soupravy pro dopravní výšku do 10 m přítok do 500 l/min</t>
  </si>
  <si>
    <t>den</t>
  </si>
  <si>
    <t>-1074377983</t>
  </si>
  <si>
    <t>1500/24</t>
  </si>
  <si>
    <t>11900140M</t>
  </si>
  <si>
    <t>Dočasné zajištění potrubí ocelového, litinového nebo plastového DN do 200</t>
  </si>
  <si>
    <t>-1216029852</t>
  </si>
  <si>
    <t>"parovodní potrubí"   1,35</t>
  </si>
  <si>
    <t>"kabelovod podz. PE DN225"   1,35</t>
  </si>
  <si>
    <t>"vodovod LI DN150"   1,35</t>
  </si>
  <si>
    <t>"plynovod PE DN160"   1,35</t>
  </si>
  <si>
    <t>"kabelovod podz. 2x PE DN160"   1,35</t>
  </si>
  <si>
    <t>"kabelovod podz. 2x PVC DN110"   1,35</t>
  </si>
  <si>
    <t>"vodovodní přípojka HDPE"   1,35*6</t>
  </si>
  <si>
    <t>"kabel DPmB podz. - chránička"   1,35*2</t>
  </si>
  <si>
    <t>"kabel VN 2x podz. - chránička"   1,35</t>
  </si>
  <si>
    <t>16</t>
  </si>
  <si>
    <t>119001421</t>
  </si>
  <si>
    <t>Dočasné zajištění kabelů a kabelových tratí ze 3 volně ložených kabelů</t>
  </si>
  <si>
    <t>1335117612</t>
  </si>
  <si>
    <t>"kabel VO podz."   1,35*4</t>
  </si>
  <si>
    <t>"kabel sděl. O2 podz."   1,35</t>
  </si>
  <si>
    <t>17</t>
  </si>
  <si>
    <t>121101101</t>
  </si>
  <si>
    <t>Sejmutí ornice s přemístěním na vzdálenost do 50 m</t>
  </si>
  <si>
    <t>m3</t>
  </si>
  <si>
    <t>-1663320303</t>
  </si>
  <si>
    <t>"nezpevněný terén</t>
  </si>
  <si>
    <t>(2,45-1,8)*0,3</t>
  </si>
  <si>
    <t>3,7*3,8*0,3</t>
  </si>
  <si>
    <t>18</t>
  </si>
  <si>
    <t>130001101</t>
  </si>
  <si>
    <t>Příplatek za ztížení vykopávky v blízkosti podzemního vedení</t>
  </si>
  <si>
    <t>1460161450</t>
  </si>
  <si>
    <t>"kabel VO podz."   2,0*1,35*(5,76-0,3)</t>
  </si>
  <si>
    <t>"parovodní potrubí"   2,0*1,35*(5,69-0,25)</t>
  </si>
  <si>
    <t>"kabelovod podz. PE DN225"   2,0*1,35*(5,72-0,25)</t>
  </si>
  <si>
    <t>"vodovod LI DN150"   2,0*1,35*(5,76-0,25)</t>
  </si>
  <si>
    <t>"plynovod PE DN160"   2,0*1,35*(5,76-0,25)</t>
  </si>
  <si>
    <t>"kabel VO podz."   2,0*1,35*(5,76-0,25)</t>
  </si>
  <si>
    <t>"zábradlí železné"   2,0*1,35*(5,76-0,25)</t>
  </si>
  <si>
    <t>"vodovod TLT DN150 - nový"   2,0*1,35*(5,65-0,7)</t>
  </si>
  <si>
    <t>"kabelovod podz. 2x PE DN160"   2,0*1,35*(5,59-0,7)</t>
  </si>
  <si>
    <t>"kabelovod podz. 2x PVC DN110"   2,0*1,35*(5,59-0,7)</t>
  </si>
  <si>
    <t>"vodovodní přípojka HDPE"   2,0*1,35*(5,15-0,7)</t>
  </si>
  <si>
    <t>"vodovodní přípojka HDPE"   2,0*1,35*(4,77-0,7)</t>
  </si>
  <si>
    <t>"kabel DPmB podz. - chránička"   2,0*1,35*(4,74-0,7)</t>
  </si>
  <si>
    <t>"kabel VN 2x podz. - chránička"   2,0*1,35*(4,73-0,7)</t>
  </si>
  <si>
    <t>"kabel VN podz."   2,0*1,35*(4,72-0,7)</t>
  </si>
  <si>
    <t>"vodovodní přípojka HDPE"   2,0*1,35*(4,51-0,7)</t>
  </si>
  <si>
    <t>"kabel VO podz."   2,0*1,35*(4,45-0,7)</t>
  </si>
  <si>
    <t>"kabel DPmB podz. - chránička"   2,0*1,35*(4,26-0,7)</t>
  </si>
  <si>
    <t>"vodovodní přípojka HDPE"   2,0*1,35*(4,85-0,7)</t>
  </si>
  <si>
    <t>"vodovodní přípojka HDPE"   2,0*1,35*(4,55-0,7)</t>
  </si>
  <si>
    <t>"vodovodní přípojka HDPE"   2,0*1,35*(4,31-0,7)</t>
  </si>
  <si>
    <t>"kabel sděl. O2 podz."   2,0*1,35*(4,24-0,7)</t>
  </si>
  <si>
    <t>19</t>
  </si>
  <si>
    <t>131113102</t>
  </si>
  <si>
    <t>Hloubení jam zapažených i nezapažených v nesoudržných horninách třídy těžitelnosti I, skupiny 1 a 2 ručně VČETNĚ svislého přemístění do 3 m, započetna lepivost</t>
  </si>
  <si>
    <t>186363438</t>
  </si>
  <si>
    <t>"výkop pro odstranění kónusu zalité šachty</t>
  </si>
  <si>
    <t>2,0*2,0*0,8*2</t>
  </si>
  <si>
    <t>Mezisoučet</t>
  </si>
  <si>
    <t>"odpočet povrchu</t>
  </si>
  <si>
    <t>"zalité Š"   -2,0*2,0*0,7*2</t>
  </si>
  <si>
    <t>"odpočet stávající bourané kanalizace</t>
  </si>
  <si>
    <t>"stávající šachty</t>
  </si>
  <si>
    <t>"Š 20020, 20021"   -1,6*1,6*0,1*2</t>
  </si>
  <si>
    <t>"tř. 2 - 72%"</t>
  </si>
  <si>
    <t>"tř. 2 (jíly, hlíny, písek) 48%"   0,288*0,72*0,48</t>
  </si>
  <si>
    <t>"tř. 2 (navážka) 52%"   0,288*0,72*0,52</t>
  </si>
  <si>
    <t>20</t>
  </si>
  <si>
    <t>131213102</t>
  </si>
  <si>
    <t>Hloubení jam zapažených i nezapažených v nesoudržných horninách třídy těžitelnosti I, skupiny 3 ručně  VČETNĚ svislého přemístění do 3 m, započetna lepivost</t>
  </si>
  <si>
    <t>2118915778</t>
  </si>
  <si>
    <t>"tř. 3 - 28%"</t>
  </si>
  <si>
    <t>"tř. 3 (jíly, hlíny) 48%"   0,288*0,28*0,48</t>
  </si>
  <si>
    <t>"tř. 3 (navážka) 52%"   0,288*0,28*0,52</t>
  </si>
  <si>
    <t>131151203</t>
  </si>
  <si>
    <t>Hloubení jam zapažených v hornině třídy těžitelnosti I, skupiny 1 a 2 objem do 100 m3 strojně, VČETNĚ svislého přemístění do 4 m, započetna lepivost</t>
  </si>
  <si>
    <t>879240535</t>
  </si>
  <si>
    <t>"startovací jáma</t>
  </si>
  <si>
    <t>5,0*4,0*4,575</t>
  </si>
  <si>
    <t>"start. jáma"   -5,0*4,0*0,7</t>
  </si>
  <si>
    <t>"tř. 2 (jíly, hlíny, písek) 48%"   77,5*0,72*0,48</t>
  </si>
  <si>
    <t>"tř. 2 (navážka) 52%"   77,5*0,72*0,52</t>
  </si>
  <si>
    <t>22</t>
  </si>
  <si>
    <t>131251203</t>
  </si>
  <si>
    <t>Hloubení jam zapažených v hornině třídy těžitelnosti I, skupiny 3 objem do 100 m3 strojně, VČETNĚ svislého přemístění do 4 m, započetna lepivost</t>
  </si>
  <si>
    <t>712249872</t>
  </si>
  <si>
    <t>"tř. 3 (jíly, hlíny) 48%"   77,5*0,28*0,48</t>
  </si>
  <si>
    <t>"tř. 3 (navážka) 52%"   77,5*0,28*0,52</t>
  </si>
  <si>
    <t>23</t>
  </si>
  <si>
    <t>132154205</t>
  </si>
  <si>
    <t>Hloubení zapažených rýh š do 2000 mm v hornině třídy těžitelnosti I, skupiny 1 a 2 objem do 1000 m3, VČETNĚ svislého přemístění do 4 m, započetna lepivost</t>
  </si>
  <si>
    <t>-914974973</t>
  </si>
  <si>
    <t>"výkop rýh</t>
  </si>
  <si>
    <t>"úsek Š1-Š4 KT DN400</t>
  </si>
  <si>
    <t>19,8*1,35*(5,84+5,62)/2</t>
  </si>
  <si>
    <t>47,0*1,35*(5,62+4,96)/2</t>
  </si>
  <si>
    <t>49,0*1,35*(4,96+4,21)/2</t>
  </si>
  <si>
    <t>"odpočet protlak"  -(3,0+4,4+5,0)*1,35*(4,46+4,26)/2</t>
  </si>
  <si>
    <t>"úsek Š4-Š6 KT DN400</t>
  </si>
  <si>
    <t>27,0*1,35*(5,27+4,81)/2</t>
  </si>
  <si>
    <t>50,0*1,35*(4,81+4,21)/2</t>
  </si>
  <si>
    <t>"úsek Š1-Š4"   -(102,44-12,4)*1,35*0,7</t>
  </si>
  <si>
    <t>"úsek Š6-Š4"   -77,0*1,35*0,7</t>
  </si>
  <si>
    <t>-10,91*1,35*0,25</t>
  </si>
  <si>
    <t>-(2,45-1,8)*0,3</t>
  </si>
  <si>
    <t>-3,7*3,8*0,3</t>
  </si>
  <si>
    <t>"BEO DN500/750 + podkladní deska</t>
  </si>
  <si>
    <t>-88,1*0,5359</t>
  </si>
  <si>
    <t>-88,1*1,35*0,15</t>
  </si>
  <si>
    <t>"tř. 2 (jíly, hlíny, písek) 48%"   976,258*0,72*0,48</t>
  </si>
  <si>
    <t>"tř. 2 (navážka) 52%"   976,258*0,72*0,52</t>
  </si>
  <si>
    <t>24</t>
  </si>
  <si>
    <t>132254205</t>
  </si>
  <si>
    <t>Hloubení zapažených rýh š do 2000 mm v hornině třídy těžitelnosti I, skupiny 3 objem do 1000 m3, VČETNĚ svislého přemístění do 4 m, započetna lepivost</t>
  </si>
  <si>
    <t>-2104324617</t>
  </si>
  <si>
    <t>"tř. 3 (jíly, hlíny) 48%"   976,258*0,28*0,48</t>
  </si>
  <si>
    <t>"tř. 3 (navážka) 52%"   976,258*0,28*0,52</t>
  </si>
  <si>
    <t>25</t>
  </si>
  <si>
    <t>133112012</t>
  </si>
  <si>
    <t>Hloubení šachet v hornině třídy těžitelnosti I, skupiny 1 a 2, plocha výkopu do 20 m2 ručně, VČETNĚ svislého přemístění, započetna lepivost</t>
  </si>
  <si>
    <t>1598604432</t>
  </si>
  <si>
    <t>"rozšíření pro šachty</t>
  </si>
  <si>
    <t>"Š1</t>
  </si>
  <si>
    <t>3,7*3,8*6,23-3,7/2*(1,35*5,84+1,35*5,84)</t>
  </si>
  <si>
    <t>"Š2</t>
  </si>
  <si>
    <t>2,7*2,7*5,73-2,7/2*(1,35*5,62+1,35*5,62)</t>
  </si>
  <si>
    <t>"Š3</t>
  </si>
  <si>
    <t>2,7*2,7*5,07-2,7/2*(1,35*4,96+1,35*4,96)</t>
  </si>
  <si>
    <t>"Š4</t>
  </si>
  <si>
    <t>2,7*2,7*4,32-2,7/2*(1,35*4,21+1,35*4,21)</t>
  </si>
  <si>
    <t>"koncová jáma</t>
  </si>
  <si>
    <t>3,0*2,0*4,5</t>
  </si>
  <si>
    <t>"Š6</t>
  </si>
  <si>
    <t>3,0*3,0*5,66-3,0/2*(1,35*5,27)</t>
  </si>
  <si>
    <t>"Š5</t>
  </si>
  <si>
    <t>2,7*2,7*4,92-2,7/2*(1,35*4,81+1,35*4,81)</t>
  </si>
  <si>
    <t>"konc. jáma"   -3,0*2,0*0,7</t>
  </si>
  <si>
    <t>" rozš. pro Š"   -2,7*(2,7-1,35)*0,7*4</t>
  </si>
  <si>
    <t>"konc. Š"   -(3,0*3,0-1,5*1,35)*0,7</t>
  </si>
  <si>
    <t>"Š 20018"   -(3,1416*0,5*0,5*0,8+3,1416*0,62*0,62*2,2+1,6*1,6*2,4)</t>
  </si>
  <si>
    <t>"Š 20019"   -(1,6*1,6*2,65+2,1*2,1*2,5)</t>
  </si>
  <si>
    <t>"Š 20022"   -(1,6*1,6*3,5+2,6*2,6*2,5)</t>
  </si>
  <si>
    <t>"tř. 2 (jíly, hlíny, písek) 48%"   127,953*0,72*0,48</t>
  </si>
  <si>
    <t>"tř. 2 (navážka) 52%"   127,953*0,72*0,52</t>
  </si>
  <si>
    <t>26</t>
  </si>
  <si>
    <t>133212012</t>
  </si>
  <si>
    <t>Hloubení šachet v hornině třídy těžitelnosti I, skupiny 3, plocha výkopu do 20 m2 ručně, VČETNĚ svislého přemístění, započetna lepivost</t>
  </si>
  <si>
    <t>-1001292154</t>
  </si>
  <si>
    <t>"tř. 3 (jíly, hlíny) 48%"   127,953*0,28*0,48</t>
  </si>
  <si>
    <t>"tř. 3 (navážka) 52%"   127,953*0,28*0,52</t>
  </si>
  <si>
    <t>27</t>
  </si>
  <si>
    <t>143104113</t>
  </si>
  <si>
    <t>Ražení štol s ostěním z ocelových trub protlačením l do 100 m D nad 720 do 820 mm I stupeň ražnosti, VČETNĚ svislého přemístění zeminy, započetna lepivost</t>
  </si>
  <si>
    <t>840081471</t>
  </si>
  <si>
    <t>"protlak pod teplovodním kanálem</t>
  </si>
  <si>
    <t>4,4</t>
  </si>
  <si>
    <t>28</t>
  </si>
  <si>
    <t>M</t>
  </si>
  <si>
    <t>140PC01</t>
  </si>
  <si>
    <t>Ocelová chránička 820x10 mm</t>
  </si>
  <si>
    <t>-1288718074</t>
  </si>
  <si>
    <t>5*1,1 'Přepočtené koeficientem množství</t>
  </si>
  <si>
    <t>29</t>
  </si>
  <si>
    <t>151201103</t>
  </si>
  <si>
    <t>Zřízení zátažného pažení a rozepření stěn rýh hl do 8 m</t>
  </si>
  <si>
    <t>-1720481630</t>
  </si>
  <si>
    <t>19,8*2*(5,84+5,62)/2</t>
  </si>
  <si>
    <t>47,0*2*(5,62+4,96)/2</t>
  </si>
  <si>
    <t>49,0*2*(4,96+4,21)/2</t>
  </si>
  <si>
    <t>"odpočet protlak"  -(3,0+4,4+5,0)*2*(4,46+4,26)/2</t>
  </si>
  <si>
    <t>27,0*2*(5,27+4,81)/2</t>
  </si>
  <si>
    <t>50,0*2*(4,81+4,21)/2</t>
  </si>
  <si>
    <t>30</t>
  </si>
  <si>
    <t>151201113</t>
  </si>
  <si>
    <t>Odstranění zátažného pažení a rozepření stěn rýh hl do 8 m</t>
  </si>
  <si>
    <t>-395802316</t>
  </si>
  <si>
    <t>31</t>
  </si>
  <si>
    <t>151201202</t>
  </si>
  <si>
    <t>Zřízení zátažného pažení stěn výkopu hl do 8 m</t>
  </si>
  <si>
    <t>2134496045</t>
  </si>
  <si>
    <t>(3,7*2+3,8*2)*6,23-3,7*(5,84+5,84)-1,35*5,84-1,35*5,84</t>
  </si>
  <si>
    <t>4*2,7*5,73-2,7*(5,62+5,62)-1,35*5,62-1,35*5,62</t>
  </si>
  <si>
    <t>4*2,7*5,07-2,7*(4,96+4,96)-1,35*4,96-1,35*4,96</t>
  </si>
  <si>
    <t>4*2,7*4,32-2,7*(4,21+4,21)-1,35*4,21-1,35*4,21</t>
  </si>
  <si>
    <t>(2*3,0+2*2,0)*4,5</t>
  </si>
  <si>
    <t>4*3,0*5,66-3,0*5,27-1,35*5,27</t>
  </si>
  <si>
    <t>4*2,7*4,92-2,7*(4,81+4,81)-1,35*4,81-1,35*4,81</t>
  </si>
  <si>
    <t>(2*5,0+2*4,0)*4,575</t>
  </si>
  <si>
    <t>32</t>
  </si>
  <si>
    <t>151201212</t>
  </si>
  <si>
    <t>Odstranění pažení stěn zátažného hl do 8 m</t>
  </si>
  <si>
    <t>-756850915</t>
  </si>
  <si>
    <t>33</t>
  </si>
  <si>
    <t>151201302</t>
  </si>
  <si>
    <t>Zřízení rozepření stěn při pažení zátažném hl do 8 m</t>
  </si>
  <si>
    <t>917475079</t>
  </si>
  <si>
    <t>34</t>
  </si>
  <si>
    <t>151201312</t>
  </si>
  <si>
    <t>Odstranění rozepření stěn při pažení zátažném hl do 8 m</t>
  </si>
  <si>
    <t>1849996399</t>
  </si>
  <si>
    <t>35</t>
  </si>
  <si>
    <t>154067341R</t>
  </si>
  <si>
    <t>Konstrukce výstroje šachet netypová dočasně  montáž</t>
  </si>
  <si>
    <t>kg</t>
  </si>
  <si>
    <t>1883160547</t>
  </si>
  <si>
    <t>"startovací jáma protlaku - rozepření zátažného pažení v jámě</t>
  </si>
  <si>
    <t>"dle přílohy Protlak P1 - pažící rámy</t>
  </si>
  <si>
    <t>"profil HEA 240:"   5425,9</t>
  </si>
  <si>
    <t>"profil HEA 100:"     665,7</t>
  </si>
  <si>
    <t>36</t>
  </si>
  <si>
    <t>130109500</t>
  </si>
  <si>
    <t>ocel profilová HE-A, v jakosti 11 375, h=100 mm</t>
  </si>
  <si>
    <t>-712440899</t>
  </si>
  <si>
    <t>P</t>
  </si>
  <si>
    <t>Poznámka k položce:_x000D_
Hmotnost: 17,10 kg/m</t>
  </si>
  <si>
    <t>"obratovost  50%:</t>
  </si>
  <si>
    <t>"profil HEA 100:"    0,666*0,5</t>
  </si>
  <si>
    <t>37</t>
  </si>
  <si>
    <t>130109640</t>
  </si>
  <si>
    <t>ocel profilová HE-A, v jakosti 11 375, h=240 mm</t>
  </si>
  <si>
    <t>-570173322</t>
  </si>
  <si>
    <t>Poznámka k položce:_x000D_
Hmotnost: 62,00 kg/m</t>
  </si>
  <si>
    <t>"profil HEA 240:"    5,425*0,5</t>
  </si>
  <si>
    <t>38</t>
  </si>
  <si>
    <t>154067342r</t>
  </si>
  <si>
    <t>Konstrukce výstroje šachet netypová dočasně demontáž</t>
  </si>
  <si>
    <t>1944310240</t>
  </si>
  <si>
    <t>39</t>
  </si>
  <si>
    <t>161151103</t>
  </si>
  <si>
    <t>Svislé přemístění výkopku z horniny třídy těžitelnosti I, skupiny 1 až 3 hl výkopu přes 4 do 8 m</t>
  </si>
  <si>
    <t>-110762552</t>
  </si>
  <si>
    <t>"výkop jam"</t>
  </si>
  <si>
    <t>"výkop rýhy"</t>
  </si>
  <si>
    <t>40</t>
  </si>
  <si>
    <t>162751116</t>
  </si>
  <si>
    <t>Vodorovné přemístění do 9000 m výkopku/sypaniny z horniny třídy těžitelnosti I, skupiny 1 až 3</t>
  </si>
  <si>
    <t>-1592058512</t>
  </si>
  <si>
    <t>"výkop šachet"</t>
  </si>
  <si>
    <t>"zemina z protlaku"  3,1416*0,4*0,4*4,4</t>
  </si>
  <si>
    <t>4,413</t>
  </si>
  <si>
    <t>41</t>
  </si>
  <si>
    <t>171251201</t>
  </si>
  <si>
    <t>Uložení sypaniny na skládky nebo meziskládky</t>
  </si>
  <si>
    <t>-331536231</t>
  </si>
  <si>
    <t>1188,626</t>
  </si>
  <si>
    <t>42</t>
  </si>
  <si>
    <t>1712012111</t>
  </si>
  <si>
    <t>Poplatek za skládku zeminy</t>
  </si>
  <si>
    <t>784537871</t>
  </si>
  <si>
    <t>43</t>
  </si>
  <si>
    <t>1712012112</t>
  </si>
  <si>
    <t>Poplatek za skládku navážky</t>
  </si>
  <si>
    <t>-1351652484</t>
  </si>
  <si>
    <t>44</t>
  </si>
  <si>
    <t>174101101</t>
  </si>
  <si>
    <t>Zásyp jam, šachet rýh nebo kolem objektů sypaninou se zhutněním</t>
  </si>
  <si>
    <t>-336232859</t>
  </si>
  <si>
    <t xml:space="preserve">"zásyp rýhy v místní komunikaci do úrovně pláně stávající komunikace </t>
  </si>
  <si>
    <t>"Celkový výkop po odečtu skladeb komunikace"</t>
  </si>
  <si>
    <t>"výkop jam"  6,4+91,5</t>
  </si>
  <si>
    <t>"výkop rýhy"   1207,259</t>
  </si>
  <si>
    <t>"výkop šachet"  200,340</t>
  </si>
  <si>
    <t>"provizorní zásyp komunikace"   -224,847</t>
  </si>
  <si>
    <t>"provizorní zásyp chodníku z dlažba"   -3,682</t>
  </si>
  <si>
    <t>"nezp. povrch"   -4,413</t>
  </si>
  <si>
    <t>"vytlačená zemina</t>
  </si>
  <si>
    <t>"KT DN400 (potrubí + obetonování + podkladní beton + podsyp)"</t>
  </si>
  <si>
    <t>-(115,8-4,4+77,0)*1,15*(0,42+0,722)/2</t>
  </si>
  <si>
    <t>-(115,8-4,4+77,0)*1,15*0,1</t>
  </si>
  <si>
    <t>"lože pro Š</t>
  </si>
  <si>
    <t>-3,7*3,8*0,15</t>
  </si>
  <si>
    <t>-2,7*2,7*0,15*4</t>
  </si>
  <si>
    <t>-3,0*3,0*0,15</t>
  </si>
  <si>
    <t>"podkladní deska Š</t>
  </si>
  <si>
    <t>-2,5*2,6*0,1</t>
  </si>
  <si>
    <t>-1,5*1,5*0,1*4</t>
  </si>
  <si>
    <t>-1,8*1,8*0,1</t>
  </si>
  <si>
    <t>"odečet šachet</t>
  </si>
  <si>
    <t>-3,1416*0,62*0,62*(2,91-0,8)</t>
  </si>
  <si>
    <t>-2,4*2,3*(3,07-0,57-0,1-0,1)</t>
  </si>
  <si>
    <t>-3,1416*0,62*0,62*(5,0-0,8-0,57-0,1-0,1-0,25)*4</t>
  </si>
  <si>
    <t>-3,1416*0,62*0,62*(2,35-0,8)</t>
  </si>
  <si>
    <t>-1,6*1,6*(3,06-0,57-0,1*0,1)</t>
  </si>
  <si>
    <t>"provizorní zásyp komunikace</t>
  </si>
  <si>
    <t>"úsek Š1-Š4"   (102,44-12,4)*1,35*0,8</t>
  </si>
  <si>
    <t>"start. jáma"   5,0*4,0*0,8</t>
  </si>
  <si>
    <t>"konc. jáma"   3,0*2,0*0,8</t>
  </si>
  <si>
    <t>"úsek Š6-Š4"   77,0*1,35*0,8</t>
  </si>
  <si>
    <t>"rozš. pro Š"   2,7*(2,7-1,35)*4*0,8</t>
  </si>
  <si>
    <t>"konc. Š"   (3,0*3,0-1,5*1,35)*0,8</t>
  </si>
  <si>
    <t>"zalité Š"   2,0*2,0*2*0,8</t>
  </si>
  <si>
    <t>"provizorní zásyp chodníku - dlažba</t>
  </si>
  <si>
    <t>10,91*1,35*0,25</t>
  </si>
  <si>
    <t>45</t>
  </si>
  <si>
    <t>5898112001</t>
  </si>
  <si>
    <t>zásypový materiál vhodný pod komunikace</t>
  </si>
  <si>
    <t>-353079039</t>
  </si>
  <si>
    <t>"zásyp rýhy v místní komunikaci do úrovně pláně stávající komunikace</t>
  </si>
  <si>
    <t>1044,283*1,1*1,05*1,69</t>
  </si>
  <si>
    <t>46</t>
  </si>
  <si>
    <t>58981152R</t>
  </si>
  <si>
    <t xml:space="preserve">recyklát asfaltový </t>
  </si>
  <si>
    <t>-779495856</t>
  </si>
  <si>
    <t>"provizorní zásyp komunikace"   224,847*1,1*1,05*1,69</t>
  </si>
  <si>
    <t>"provizorní zásyp chodníku - dlažba"   3,682*1,1*1,05*1,69</t>
  </si>
  <si>
    <t>47</t>
  </si>
  <si>
    <t>167151111</t>
  </si>
  <si>
    <t>Nakládání výkopku z hornin třídy těžitelnosti I, skupiny 1 až 3 přes 100 m3</t>
  </si>
  <si>
    <t>299968332</t>
  </si>
  <si>
    <t>1044,283*1,1*1,05</t>
  </si>
  <si>
    <t>224,847*1,1*1,05</t>
  </si>
  <si>
    <t>3,682*1,1*1,05</t>
  </si>
  <si>
    <t>48</t>
  </si>
  <si>
    <t>162251102</t>
  </si>
  <si>
    <t>Vodorovné přemístění do 50 m výkopku/sypaniny z horniny třídy těžitelnosti I, skupiny 1 až 3</t>
  </si>
  <si>
    <t>-2064919688</t>
  </si>
  <si>
    <t>1474,511</t>
  </si>
  <si>
    <t>49</t>
  </si>
  <si>
    <t>181301105</t>
  </si>
  <si>
    <t>Rozprostření ornice tl vrstvy do 300 mm pl do 500 m2 v rovině nebo ve svahu do 1:5</t>
  </si>
  <si>
    <t>-272330621</t>
  </si>
  <si>
    <t>(2,45-1,8)</t>
  </si>
  <si>
    <t>3,7*3,8</t>
  </si>
  <si>
    <t>50</t>
  </si>
  <si>
    <t>199000006</t>
  </si>
  <si>
    <t>nákup humusu (vhodná zemina pro zatravnění)</t>
  </si>
  <si>
    <t>330160669</t>
  </si>
  <si>
    <t>51</t>
  </si>
  <si>
    <t>181411131</t>
  </si>
  <si>
    <t>Založení parkového trávníku výsevem plochy do 1000 m2 v rovině a ve svahu do 1:5</t>
  </si>
  <si>
    <t>1693946162</t>
  </si>
  <si>
    <t>52</t>
  </si>
  <si>
    <t>005724100</t>
  </si>
  <si>
    <t>osivo směs travní parková</t>
  </si>
  <si>
    <t>592630610</t>
  </si>
  <si>
    <t>14,71*0,04*1,035</t>
  </si>
  <si>
    <t>Zakládání</t>
  </si>
  <si>
    <t>53</t>
  </si>
  <si>
    <t>291211111</t>
  </si>
  <si>
    <t>Zřízení plochy ze silničních panelů do lože tl 50 mm z kameniva</t>
  </si>
  <si>
    <t>-2057167911</t>
  </si>
  <si>
    <t>"startovací jáma protlaku</t>
  </si>
  <si>
    <t>2,0*1,0*3</t>
  </si>
  <si>
    <t>54</t>
  </si>
  <si>
    <t>593811360</t>
  </si>
  <si>
    <t>panel silniční IZD 200/100/15 JP 6 t 200x100x15 cm</t>
  </si>
  <si>
    <t>kus</t>
  </si>
  <si>
    <t>1479925451</t>
  </si>
  <si>
    <t>Poznámka k položce:_x000D_
dohodou</t>
  </si>
  <si>
    <t>"startovací jáma protlaku"   3</t>
  </si>
  <si>
    <t>3*1,01 'Přepočtené koeficientem množství</t>
  </si>
  <si>
    <t>55</t>
  </si>
  <si>
    <t>113151111</t>
  </si>
  <si>
    <t>Rozebrání zpevněných ploch ze silničních dílců</t>
  </si>
  <si>
    <t>453164842</t>
  </si>
  <si>
    <t>Svislé a kompletní konstrukce</t>
  </si>
  <si>
    <t>56</t>
  </si>
  <si>
    <t>300000001</t>
  </si>
  <si>
    <t>Zalití kanalizačního potrubí popílkocementovou suspenzí (D+M včetně všech souvisejících prací)</t>
  </si>
  <si>
    <t>708202291</t>
  </si>
  <si>
    <t>"Výplň stávajícího potrubí v rozsahu podle TZ"</t>
  </si>
  <si>
    <t>"BEO DN500/750</t>
  </si>
  <si>
    <t>102,2*0,2872</t>
  </si>
  <si>
    <t>"stávající šachty zalité</t>
  </si>
  <si>
    <t>"Š 20020"   1,0*1,0*(2,25-0,8)+1,5*1,5*1,9</t>
  </si>
  <si>
    <t>"Š 20021"   1,0*1,0*(2,70-0,8)+1,5*1,5*2,1</t>
  </si>
  <si>
    <t>"vyplnění protlaku</t>
  </si>
  <si>
    <t>5,0*3,1416*(0,4*0,4-0,241*0,241)</t>
  </si>
  <si>
    <t>57</t>
  </si>
  <si>
    <t>358315114</t>
  </si>
  <si>
    <t>Bourání stoky kompletní nebo otvorů z prostého betonu plochy do 4 m2</t>
  </si>
  <si>
    <t>-206645005</t>
  </si>
  <si>
    <t>88,1*(0,5359-0,2872)</t>
  </si>
  <si>
    <t>88,1*1,35*0,15</t>
  </si>
  <si>
    <t>"Š 20018"   3,1416*0,5*0,5*0,8+3,1416*0,62*0,62*2,2</t>
  </si>
  <si>
    <t>"vnitř. šachty"   -(3,1416*0,38*0,38*0,8+3,1416*0,5*0,5*2,2)</t>
  </si>
  <si>
    <t>"Š 20019"   1,6*1,6*2,65+2,1*2,1*2,5</t>
  </si>
  <si>
    <t>"vnitř. šachty"   -(1,0*1,0*2,65+1,5*1,5*2,2)</t>
  </si>
  <si>
    <t>"Š 20022"   1,6*1,6*3,5+2,6*2,6*2,5</t>
  </si>
  <si>
    <t>"vnitř. šachty"   -(1,0*1,0*3,5+2,0*2,0*2,2)</t>
  </si>
  <si>
    <t>"kónus zalitých šachet</t>
  </si>
  <si>
    <t>"Š 20020, 20021"   (1,6*1,6-1,0*1,0)*0,8*2</t>
  </si>
  <si>
    <t>58</t>
  </si>
  <si>
    <t>358325114</t>
  </si>
  <si>
    <t>Bourání stoky kompletní nebo otvorů z železobetonu plochy do 4 m2</t>
  </si>
  <si>
    <t>1788353125</t>
  </si>
  <si>
    <t>"stávající šachty - monolitická část</t>
  </si>
  <si>
    <t>"Š 20018"   1,6*1,6*2,4</t>
  </si>
  <si>
    <t>"vnitř. šachty"   -1,0*1,0*2,1</t>
  </si>
  <si>
    <t>59</t>
  </si>
  <si>
    <t>899102211</t>
  </si>
  <si>
    <t>Demontáž poklopů litinových nebo ocelových včetně rámů hmotnosti přes 50 do 100 kg</t>
  </si>
  <si>
    <t>-233887685</t>
  </si>
  <si>
    <t>"stávající Š 20018 - Š 20021"   5</t>
  </si>
  <si>
    <t>60</t>
  </si>
  <si>
    <t>997013111</t>
  </si>
  <si>
    <t>Vnitrostaveništní doprava suti a vybouraných hmot pro budovy v do 6 m s použitím mechanizace</t>
  </si>
  <si>
    <t>-1001990321</t>
  </si>
  <si>
    <t>67,209*2,2</t>
  </si>
  <si>
    <t>4,044*2,4</t>
  </si>
  <si>
    <t>61</t>
  </si>
  <si>
    <t>997013501</t>
  </si>
  <si>
    <t>Odvoz suti a vybouraných hmot na skládku nebo meziskládku do 1 km se složením</t>
  </si>
  <si>
    <t>672618618</t>
  </si>
  <si>
    <t>5*0,1</t>
  </si>
  <si>
    <t>62</t>
  </si>
  <si>
    <t>997013509</t>
  </si>
  <si>
    <t>Příplatek k odvozu suti a vybouraných hmot na skládku ZKD 1 km přes 1 km</t>
  </si>
  <si>
    <t>-1602453368</t>
  </si>
  <si>
    <t>158,066*8</t>
  </si>
  <si>
    <t>1264,528*8 'Přepočtené koeficientem množství</t>
  </si>
  <si>
    <t>63</t>
  </si>
  <si>
    <t>97909811</t>
  </si>
  <si>
    <t>Poplatek za skládku suti</t>
  </si>
  <si>
    <t>1870384286</t>
  </si>
  <si>
    <t>157,566</t>
  </si>
  <si>
    <t>Vodorovné konstrukce</t>
  </si>
  <si>
    <t>64</t>
  </si>
  <si>
    <t>45154111M</t>
  </si>
  <si>
    <t>Lože pod potrubí otevřený výkop ze štěrku, frakce 16-32 mm</t>
  </si>
  <si>
    <t>-1086613362</t>
  </si>
  <si>
    <t>(115,8-4,4)*1,15*0,1</t>
  </si>
  <si>
    <t>77,0*1,15*0,1</t>
  </si>
  <si>
    <t>65</t>
  </si>
  <si>
    <t>451573111</t>
  </si>
  <si>
    <t>Lože pod potrubí otevřený výkop ze štěrkopísku</t>
  </si>
  <si>
    <t>-1649225722</t>
  </si>
  <si>
    <t>"podsyp pro šachty</t>
  </si>
  <si>
    <t>3,7*3,8*0,15</t>
  </si>
  <si>
    <t>"Š2-Š5</t>
  </si>
  <si>
    <t>2,7*2,7*0,15*4</t>
  </si>
  <si>
    <t>3,0*3,0*0,15</t>
  </si>
  <si>
    <t>66</t>
  </si>
  <si>
    <t>452111111</t>
  </si>
  <si>
    <t>Osazení betonových pražců otevřený výkop pl do 25000 mm2</t>
  </si>
  <si>
    <t>-2134170025</t>
  </si>
  <si>
    <t>"KT DN400</t>
  </si>
  <si>
    <t>(192,8-4,4)/2,5*2</t>
  </si>
  <si>
    <t>152</t>
  </si>
  <si>
    <t>67</t>
  </si>
  <si>
    <t>59223733R</t>
  </si>
  <si>
    <t>podkladek pod trouby DN 300-500</t>
  </si>
  <si>
    <t>-2108333666</t>
  </si>
  <si>
    <t>152*1,01</t>
  </si>
  <si>
    <t>68</t>
  </si>
  <si>
    <t>452112111</t>
  </si>
  <si>
    <t>Osazení betonových prstenců nebo rámů v do 100 mm</t>
  </si>
  <si>
    <t>-212213735</t>
  </si>
  <si>
    <t>"dle Výpisu šachet</t>
  </si>
  <si>
    <t>"63/6"  1</t>
  </si>
  <si>
    <t>"63/8"  4</t>
  </si>
  <si>
    <t>"63/10"  5</t>
  </si>
  <si>
    <t>69</t>
  </si>
  <si>
    <t>592243230</t>
  </si>
  <si>
    <t>prstenec šachetní betonový vyrovnávací TBW-Q.1 63/10 62,5 x 12 x 10 cm</t>
  </si>
  <si>
    <t>1349974935</t>
  </si>
  <si>
    <t>5*1,01</t>
  </si>
  <si>
    <t>70</t>
  </si>
  <si>
    <t>592243210</t>
  </si>
  <si>
    <t>prstenec šachetní betonový vyrovnávací TBW-Q.1 63/8 62,5 x 12 x 8 cm</t>
  </si>
  <si>
    <t>-430595027</t>
  </si>
  <si>
    <t>4*1,01</t>
  </si>
  <si>
    <t>71</t>
  </si>
  <si>
    <t>592243200</t>
  </si>
  <si>
    <t>prstenec šachetní betonový vyrovnávací TBW-Q.1 63/6 62,5 x 12 x 6 cm</t>
  </si>
  <si>
    <t>-887948499</t>
  </si>
  <si>
    <t>1*1,01</t>
  </si>
  <si>
    <t>72</t>
  </si>
  <si>
    <t>452311131</t>
  </si>
  <si>
    <t>Podkladní desky z betonu prostého tř. C 12/15 otevřený výkop</t>
  </si>
  <si>
    <t>-1361764638</t>
  </si>
  <si>
    <t>"podkladní beton pro šachty</t>
  </si>
  <si>
    <t>2,5*2,6*0,1</t>
  </si>
  <si>
    <t>1,5*1,5*0,1*4</t>
  </si>
  <si>
    <t>1,8*1,8*0,1</t>
  </si>
  <si>
    <t>Úpravy povrchů, podlahy a osazování výplní</t>
  </si>
  <si>
    <t>73</t>
  </si>
  <si>
    <t>R627001</t>
  </si>
  <si>
    <t>Dodávka a montáž ochranného nátěru uzavíracího vnitřních stěn šachet čtyř a vícehranných (např. PCI Kanadicht)</t>
  </si>
  <si>
    <t>-1698329010</t>
  </si>
  <si>
    <t>"Stěny atypických šachet"</t>
  </si>
  <si>
    <t>"Š1:"  (1,24+1,8+1,7+1,1+0,84)*2,52</t>
  </si>
  <si>
    <t>"Š6:"  1,0*4*2,51</t>
  </si>
  <si>
    <t>Trubní vedení</t>
  </si>
  <si>
    <t>74</t>
  </si>
  <si>
    <t>831392121</t>
  </si>
  <si>
    <t>Montáž potrubí z trub kameninových hrdlových s integrovaným těsněním výkop sklon do 20 % DN 400</t>
  </si>
  <si>
    <t>38513296</t>
  </si>
  <si>
    <t>"KT DN400"  192,8</t>
  </si>
  <si>
    <t>75</t>
  </si>
  <si>
    <t>597107010</t>
  </si>
  <si>
    <t>trouba kameninová glazovaná DN400mm L2,50m spojovací systém C Třída 160</t>
  </si>
  <si>
    <t>-1482537217</t>
  </si>
  <si>
    <t>192,8*1,015</t>
  </si>
  <si>
    <t>76</t>
  </si>
  <si>
    <t>837391221</t>
  </si>
  <si>
    <t>Montáž kameninových tvarovek odbočných s integrovaným těsněním otevřený výkop DN 400</t>
  </si>
  <si>
    <t>-676652028</t>
  </si>
  <si>
    <t>"viz Výpis materiálu</t>
  </si>
  <si>
    <t>"odbočky pro kanalizační přípojky</t>
  </si>
  <si>
    <t>"KT400/150 - 90°"  1</t>
  </si>
  <si>
    <t>"KT400/200 - 90°"  9</t>
  </si>
  <si>
    <t>"odbočky pro přípojky UV</t>
  </si>
  <si>
    <t>"KT400/150 - 90°"  12</t>
  </si>
  <si>
    <t>77</t>
  </si>
  <si>
    <t>597117900</t>
  </si>
  <si>
    <t>odbočka kameninová glazovaná jednoduchá kolmá DN400/150 L100cm spojovací systém C/F tř.160/-</t>
  </si>
  <si>
    <t>-269857120</t>
  </si>
  <si>
    <t>"KT400/150 - 90°"  1*1,015</t>
  </si>
  <si>
    <t>"KT400/150 - 90°"  12*1,015</t>
  </si>
  <si>
    <t>78</t>
  </si>
  <si>
    <t>597117920</t>
  </si>
  <si>
    <t>odbočka kameninová glazovaná jednoduchá kolmá DN400/200 L100cm spojovací systém C/F tř.160/160</t>
  </si>
  <si>
    <t>863129065</t>
  </si>
  <si>
    <t>"KT400/200 - 90°"  9*1,015</t>
  </si>
  <si>
    <t>79</t>
  </si>
  <si>
    <t>831832PRv</t>
  </si>
  <si>
    <t>Provizorní přepojení stávající přípojky do DN 200 např. plastovou flexibilní troubou, včetně včech souvisejích prací</t>
  </si>
  <si>
    <t>kpl</t>
  </si>
  <si>
    <t>-953826786</t>
  </si>
  <si>
    <t>1+9</t>
  </si>
  <si>
    <t>80</t>
  </si>
  <si>
    <t>894100M01</t>
  </si>
  <si>
    <t>Dlažba šachet z cihel čedičových 240x115x65 mm, dodávka a montáž včetně všech souvisejících prací</t>
  </si>
  <si>
    <t>-2132837315</t>
  </si>
  <si>
    <t>"Dno atypických šachet"</t>
  </si>
  <si>
    <t>"Š1:"  (0,65+0,25+0,25+0,45)*1,7*0,065+1,0*0,7*0,065</t>
  </si>
  <si>
    <t>"Š6:"  (0,2+0,4+0,4+0,2)*1,0*0,065</t>
  </si>
  <si>
    <t>81</t>
  </si>
  <si>
    <t>8942011311</t>
  </si>
  <si>
    <t>Dno šachet tl nad 200 mm z prostého betonu obyčejného tř. C 30/37 - XA1</t>
  </si>
  <si>
    <t>-476559175</t>
  </si>
  <si>
    <t>"Výplňový beton atypických šachet"</t>
  </si>
  <si>
    <t>"Š1:"  1,8*1,7*0,65-1,7*0,4*0,4</t>
  </si>
  <si>
    <t>"Š6:"  1,0*1,0*0,6-1,0*0,3*0,3</t>
  </si>
  <si>
    <t>82</t>
  </si>
  <si>
    <t>894302M01</t>
  </si>
  <si>
    <t>Dno šachet tl nad 200 mm z železového betonu tř. C 30/37 - XA1, XC4, dodávka a montáž</t>
  </si>
  <si>
    <t>1899479648</t>
  </si>
  <si>
    <t>"Š1:"  2,3*2,4*0,3-0,91*0,6/2*0,3</t>
  </si>
  <si>
    <t>"Š6:"  1,6*1,6*0,3</t>
  </si>
  <si>
    <t>83</t>
  </si>
  <si>
    <t>894302M02</t>
  </si>
  <si>
    <t>Stěny šachet tl nad 200 mm z železového betonu tř. C 30/37 - XA1, XC4, dodávka a montáž</t>
  </si>
  <si>
    <t>773856253</t>
  </si>
  <si>
    <t>"Š1:"  (2,0+1,8+1,62+0,965+1,445)*0,3*2,52</t>
  </si>
  <si>
    <t>"DN400"   -3,1416*0,241*0,241*0,3</t>
  </si>
  <si>
    <t>"DN500/750"   -0,5359*0,3</t>
  </si>
  <si>
    <t>"DN600/900"   -0,7539*0,3</t>
  </si>
  <si>
    <t>"Š6:"  1,3*4*0,3*2,51</t>
  </si>
  <si>
    <t>"DN200"   -3,1416*0,121*0,121*0,3</t>
  </si>
  <si>
    <t>84</t>
  </si>
  <si>
    <t>894411311</t>
  </si>
  <si>
    <t>Osazení betonových nebo železobetonových dílců pro šachty skruží rovných</t>
  </si>
  <si>
    <t>518424561</t>
  </si>
  <si>
    <t>85</t>
  </si>
  <si>
    <t>592243050</t>
  </si>
  <si>
    <t>skruž betonová šachetní TBS-Q.1 100/25 D100x25x12 cm</t>
  </si>
  <si>
    <t>1543119523</t>
  </si>
  <si>
    <t>2*1,01</t>
  </si>
  <si>
    <t>86</t>
  </si>
  <si>
    <t>592243060</t>
  </si>
  <si>
    <t>skruž betonová šachetní TBS-Q.1 100/50 D100x50x12 cm</t>
  </si>
  <si>
    <t>-645773595</t>
  </si>
  <si>
    <t>3*1,01</t>
  </si>
  <si>
    <t>87</t>
  </si>
  <si>
    <t>592243070</t>
  </si>
  <si>
    <t>skruž betonová šachetní TBS-Q.1 100/100 D100x100x12 cm</t>
  </si>
  <si>
    <t>-185287215</t>
  </si>
  <si>
    <t>13*1,01</t>
  </si>
  <si>
    <t>88</t>
  </si>
  <si>
    <t>592243480</t>
  </si>
  <si>
    <t>těsnění elastomerové pro spojení šachetních dílů EMT DN 1000</t>
  </si>
  <si>
    <t>1062228652</t>
  </si>
  <si>
    <t>22*1,01</t>
  </si>
  <si>
    <t>89</t>
  </si>
  <si>
    <t>894412411</t>
  </si>
  <si>
    <t>Osazení betonových nebo železobetonových dílců pro šachty skruží přechodových</t>
  </si>
  <si>
    <t>1822994503</t>
  </si>
  <si>
    <t>90</t>
  </si>
  <si>
    <t>592243120</t>
  </si>
  <si>
    <t>konus šachetní betonový TBR-Q.1 100-63/58/12 KPS 100x62,5x58 cm</t>
  </si>
  <si>
    <t>876121654</t>
  </si>
  <si>
    <t>6*1,01</t>
  </si>
  <si>
    <t>91</t>
  </si>
  <si>
    <t>894414111</t>
  </si>
  <si>
    <t>Osazení železobetonových dílců pro šachty skruží základových</t>
  </si>
  <si>
    <t>653890138</t>
  </si>
  <si>
    <t>"TBZ-Q.1 100/80 V max 50"  4</t>
  </si>
  <si>
    <t>92</t>
  </si>
  <si>
    <t>592243380</t>
  </si>
  <si>
    <t>dno betonové šachty kanalizační přímé TBZ-Q.1 100/80 V max. 50 100/80x50 cm</t>
  </si>
  <si>
    <t>-264809876</t>
  </si>
  <si>
    <t>93</t>
  </si>
  <si>
    <t>894502101</t>
  </si>
  <si>
    <t>Bednění stěn šachet pravoúhlých nebo vícehranných jednostranné</t>
  </si>
  <si>
    <t>701823740</t>
  </si>
  <si>
    <t>"Š1:"  (2,3+2,4+1,7+1,09+1,49)*0,3</t>
  </si>
  <si>
    <t>"Š6:"  (1,6*4)*0,3</t>
  </si>
  <si>
    <t>94</t>
  </si>
  <si>
    <t>894502201</t>
  </si>
  <si>
    <t>Bednění stěn šachet pravoúhlých nebo vícehranných oboustranné</t>
  </si>
  <si>
    <t>2087581858</t>
  </si>
  <si>
    <t>"Bednění atypických šachet - vnitřní a vnější"</t>
  </si>
  <si>
    <t>"Š1:"  (2,0+1,8+1,62+0,965+1,445)*2*2,52</t>
  </si>
  <si>
    <t>"Š6:"  1,3*4*2*2,51</t>
  </si>
  <si>
    <t>95</t>
  </si>
  <si>
    <t>894608112</t>
  </si>
  <si>
    <t>Výztuž šachet z betonářské oceli 10 505</t>
  </si>
  <si>
    <t>-347743383</t>
  </si>
  <si>
    <t>"Dle výkresů statiky"</t>
  </si>
  <si>
    <t>"Š1:" 0,28717</t>
  </si>
  <si>
    <t>"Š6:" 0,18686</t>
  </si>
  <si>
    <t>96</t>
  </si>
  <si>
    <t>894608211</t>
  </si>
  <si>
    <t>Výztuž šachet ze svařovaných sítí typu Kari</t>
  </si>
  <si>
    <t>-1174211467</t>
  </si>
  <si>
    <t>"Š1:" 0,20534</t>
  </si>
  <si>
    <t>"Š6:" 0,12533</t>
  </si>
  <si>
    <t>97</t>
  </si>
  <si>
    <t>894700M06</t>
  </si>
  <si>
    <t xml:space="preserve">Žlaby čedičové pro DN 600/900 </t>
  </si>
  <si>
    <t>2029145618</t>
  </si>
  <si>
    <t>"žlab atypických šachet"</t>
  </si>
  <si>
    <t>"Š1:"  1,8</t>
  </si>
  <si>
    <t>98</t>
  </si>
  <si>
    <t>894700M12</t>
  </si>
  <si>
    <t>Žlaby čedičové 120° - přechod z DN400 na DN250</t>
  </si>
  <si>
    <t>1110089039</t>
  </si>
  <si>
    <t>"Š6:"  1,0</t>
  </si>
  <si>
    <t>99</t>
  </si>
  <si>
    <t>899102111.1</t>
  </si>
  <si>
    <t>Osazení poklopů litinových nebo ocelových včetně rámů hmotnosti nad 50 do 100 kg</t>
  </si>
  <si>
    <t>-1730136698</t>
  </si>
  <si>
    <t>55241020M</t>
  </si>
  <si>
    <t>litinový poklop šachtový třída D 400 - vzor Brno</t>
  </si>
  <si>
    <t>-1206396989</t>
  </si>
  <si>
    <t>101</t>
  </si>
  <si>
    <t>55241021M</t>
  </si>
  <si>
    <t>betonový poklop s betonovým rámem šachtový třída A 15 - vzor Brno</t>
  </si>
  <si>
    <t>1455444811</t>
  </si>
  <si>
    <t>102</t>
  </si>
  <si>
    <t>8995014111</t>
  </si>
  <si>
    <t>Stupadla do šachet vidlicová s PE povlakem s vysekáním otvoru v betonu</t>
  </si>
  <si>
    <t>-1056767756</t>
  </si>
  <si>
    <t>103</t>
  </si>
  <si>
    <t>899623141</t>
  </si>
  <si>
    <t>Obetonování potrubí nebo zdiva stok betonem prostým tř. C 12/15 otevřený výkop</t>
  </si>
  <si>
    <t>1298854520</t>
  </si>
  <si>
    <t>(115,8-4,4)*0,504</t>
  </si>
  <si>
    <t>77,0*0,504</t>
  </si>
  <si>
    <t>104</t>
  </si>
  <si>
    <t>899643111</t>
  </si>
  <si>
    <t>Bednění pro obetonování potrubí otevřený výkop</t>
  </si>
  <si>
    <t>-1853647870</t>
  </si>
  <si>
    <t>"potrubí ve startovací a koncové jámě</t>
  </si>
  <si>
    <t>(5,0+3,0)*0,42*2</t>
  </si>
  <si>
    <t>105</t>
  </si>
  <si>
    <t>PC8-05</t>
  </si>
  <si>
    <t>Dodávka a montáž desky stropní Š1 ŽB C30/37 XA1, XC4 2400x2300x250 mm, vstupní otvor průměr 1000 mm, výztuž 104,02 kg, staveništní prefabrikát včetně povrchové úpravy</t>
  </si>
  <si>
    <t>669428019</t>
  </si>
  <si>
    <t>106</t>
  </si>
  <si>
    <t>PC8-06</t>
  </si>
  <si>
    <t>Dodávka a montáž desky stropní Š6 ŽB C30/37 XA1, XC4 1600x1600x250 mm, vstupní otvor průměr 1000 mm, výztuž 35,96 kg, staveništní prefabrikát včetně povrchové úpravy</t>
  </si>
  <si>
    <t>-2090056476</t>
  </si>
  <si>
    <t>107</t>
  </si>
  <si>
    <t>R812001</t>
  </si>
  <si>
    <t>Dodávka a montáž vymazání spojů betonových dílců např. ERGELITEM včetně všech souvisejících prací</t>
  </si>
  <si>
    <t>-987354645</t>
  </si>
  <si>
    <t>"Vymazání spar betonových skruží"</t>
  </si>
  <si>
    <t>"DN1000:"  24*2*3,1416*0,5</t>
  </si>
  <si>
    <t>Ostatní konstrukce a práce-bourání</t>
  </si>
  <si>
    <t>108</t>
  </si>
  <si>
    <t>916000M01</t>
  </si>
  <si>
    <t>Dvouřádek z žulových kostek kolem poklopu s vyspárováním do betonového lože C12/15</t>
  </si>
  <si>
    <t>-603957085</t>
  </si>
  <si>
    <t>"šachta v nezpevněném</t>
  </si>
  <si>
    <t>"Š1"  1</t>
  </si>
  <si>
    <t>109</t>
  </si>
  <si>
    <t>919735118M</t>
  </si>
  <si>
    <t>Řezání stávajícího živičného krytu hl do 400 mm</t>
  </si>
  <si>
    <t>1259128102</t>
  </si>
  <si>
    <t>"úsek Š1-Š4"   (102,44-12,4)*2</t>
  </si>
  <si>
    <t>"start. jáma"   5,0*2+4,0*2-1,35</t>
  </si>
  <si>
    <t>"konc. jáma"   3,0*2+2,0*2-1,35</t>
  </si>
  <si>
    <t>"úsek Š6-Š4"   77,0*2</t>
  </si>
  <si>
    <t>"rozš. pro Š"   2*(2,7-1,35)*4</t>
  </si>
  <si>
    <t>"konc. Š"   4*3,0-2*1,5-1,35</t>
  </si>
  <si>
    <t>"zalité Š"   4*2,0*2</t>
  </si>
  <si>
    <t>110</t>
  </si>
  <si>
    <t>R931001</t>
  </si>
  <si>
    <t>Těsnění pracovních spár atypických šachet bobtnající páskou (dodávka a montáž včetně všech souvisejících prací)</t>
  </si>
  <si>
    <t>-1592051991</t>
  </si>
  <si>
    <t>"Těsnění atypických šachet, přechody dno-stěny + stěny-strop"</t>
  </si>
  <si>
    <t>"Š1:"  (2,0+1,8+1,62+0,965+1,445)*2</t>
  </si>
  <si>
    <t>"Š6:"  1,3*4*2</t>
  </si>
  <si>
    <t>111</t>
  </si>
  <si>
    <t>R931002</t>
  </si>
  <si>
    <t>Těsnění prostupů rour atypických šachet bobtnající páskou (dodávka a montáž včetně všech souvisejících prací)</t>
  </si>
  <si>
    <t>-1510621539</t>
  </si>
  <si>
    <t>"Š1"</t>
  </si>
  <si>
    <t>"potrubí BET DN500/750"  2,75*1</t>
  </si>
  <si>
    <t>"potrubí BET DN600/900"  3,0*1</t>
  </si>
  <si>
    <t>"potrubí DN400"   1,51*1</t>
  </si>
  <si>
    <t>"Š6"</t>
  </si>
  <si>
    <t>"potrubí DN200"   0,76*1</t>
  </si>
  <si>
    <t>998</t>
  </si>
  <si>
    <t>Přesun hmot</t>
  </si>
  <si>
    <t>112</t>
  </si>
  <si>
    <t>998275101</t>
  </si>
  <si>
    <t>Přesun hmot pro trubní vedení z trub kameninových otevřený výkop</t>
  </si>
  <si>
    <t>463453585</t>
  </si>
  <si>
    <t>Práce a dodávky M</t>
  </si>
  <si>
    <t>23-M</t>
  </si>
  <si>
    <t>Montáže potrubí</t>
  </si>
  <si>
    <t>113</t>
  </si>
  <si>
    <t>230PC001</t>
  </si>
  <si>
    <t>Nasunutí potrubí KT DN400 do ocelové chráničky. včetně vystředění a utěsnění konců chráničky manžetou</t>
  </si>
  <si>
    <t>-1539634451</t>
  </si>
  <si>
    <t>5,0</t>
  </si>
  <si>
    <t>114</t>
  </si>
  <si>
    <t>230PC002</t>
  </si>
  <si>
    <t>atypicky svařená konstrukce - uložení potrubí v chráničce</t>
  </si>
  <si>
    <t>-1366949229</t>
  </si>
  <si>
    <t>115</t>
  </si>
  <si>
    <t>273PC003</t>
  </si>
  <si>
    <t>manžeta těsnicí na chráničky; pryžová; D trubky = 486 mm; D chráničky = 820 mm</t>
  </si>
  <si>
    <t>256</t>
  </si>
  <si>
    <t>-746628498</t>
  </si>
  <si>
    <t>46-M</t>
  </si>
  <si>
    <t>Zemní práce při extr.mont.pracích</t>
  </si>
  <si>
    <t>116</t>
  </si>
  <si>
    <t>460490012</t>
  </si>
  <si>
    <t>Krytí kabelů výstražnou fólií šířky 25 cm</t>
  </si>
  <si>
    <t>1894776342</t>
  </si>
  <si>
    <t>117</t>
  </si>
  <si>
    <t>460510201</t>
  </si>
  <si>
    <t>Kanály do rýhy neasfaltované z prefabrikovaných betonových žlabů typ TK 1</t>
  </si>
  <si>
    <t>1902600061</t>
  </si>
  <si>
    <t>"kabel VO podz."   (1,0+1,35+1,0)*4</t>
  </si>
  <si>
    <t>"kabel sděl. O2 podz."   (1,0+1,35+1,0)*1</t>
  </si>
  <si>
    <t>SO02 - Kanalizační přípojky</t>
  </si>
  <si>
    <t>PSV - Práce a dodávky PSV</t>
  </si>
  <si>
    <t xml:space="preserve">    721 - Zdravotechnika - vnitřní kanalizace</t>
  </si>
  <si>
    <t xml:space="preserve">    764 - Konstrukce klempířské</t>
  </si>
  <si>
    <t>113107013</t>
  </si>
  <si>
    <t>Odstranění podkladu plochy do 15 m2 z kameniva těženého tl 300 mm při překopech inž sítí</t>
  </si>
  <si>
    <t>1307201177</t>
  </si>
  <si>
    <t>"Odstranění podkladu ve skladbě vozovky, skladba dle D1.2.7.1 - vozovka"</t>
  </si>
  <si>
    <t>"startovací jáma P2+P3"   (5,0-1,35)*3,0*2</t>
  </si>
  <si>
    <t>"startovací jáma P4+P5"   (5,0-1,35)*3,0*2</t>
  </si>
  <si>
    <t>"KP16_18"   7,28*1,1</t>
  </si>
  <si>
    <t>"KP20_22"   8,28*1,1</t>
  </si>
  <si>
    <t>"KP22_24"   7,63*1,1</t>
  </si>
  <si>
    <t>"přepojení hl. přípojek"   4*0,6*1,1</t>
  </si>
  <si>
    <t>-561794942</t>
  </si>
  <si>
    <t>"Odstranění podkladu ve skladbě asfaltových chodníků, skladba dle D1.2.7.1 - litý asfalt"</t>
  </si>
  <si>
    <t>"chodník - asfalt</t>
  </si>
  <si>
    <t>"KP16_18"   2,28*1,1</t>
  </si>
  <si>
    <t>"KP20_22"   3,22*1,1</t>
  </si>
  <si>
    <t>"KP20_22"   2,93*1,1</t>
  </si>
  <si>
    <t>1855645130</t>
  </si>
  <si>
    <t>35,975+2,179+1,74+0,24</t>
  </si>
  <si>
    <t>1919773325</t>
  </si>
  <si>
    <t>40,134*8</t>
  </si>
  <si>
    <t>813884778</t>
  </si>
  <si>
    <t>40,134</t>
  </si>
  <si>
    <t>113107044</t>
  </si>
  <si>
    <t>Odstranění podkladu plochy do 15 m2 živičných tl 200 mm při překopech inž sítí</t>
  </si>
  <si>
    <t>1490946429</t>
  </si>
  <si>
    <t>"Odstranění živice ve skladbě asfaltových chodníků, skladba dle D1.2.7.1 - litý asfalt"</t>
  </si>
  <si>
    <t>113107048M</t>
  </si>
  <si>
    <t>Odstranění podkladu plochy do 15 m2 živičných tl 400 mm při překopech inž sítí</t>
  </si>
  <si>
    <t>-1647950030</t>
  </si>
  <si>
    <t>32606216</t>
  </si>
  <si>
    <t>4,173+64,754</t>
  </si>
  <si>
    <t>-440814045</t>
  </si>
  <si>
    <t>68,927*8</t>
  </si>
  <si>
    <t>-1112709780</t>
  </si>
  <si>
    <t>68,927</t>
  </si>
  <si>
    <t>1966884963</t>
  </si>
  <si>
    <t>"Přechod vozovka  - chodník"</t>
  </si>
  <si>
    <t>"KP16_18"   2</t>
  </si>
  <si>
    <t>"KP20_22"   2</t>
  </si>
  <si>
    <t>113204111</t>
  </si>
  <si>
    <t>Vytrhání obrub záhonových</t>
  </si>
  <si>
    <t>-1281834753</t>
  </si>
  <si>
    <t>141210783</t>
  </si>
  <si>
    <t>"Čerpání dle bodu 3.8 přílohy Technická zpráva"</t>
  </si>
  <si>
    <t>500</t>
  </si>
  <si>
    <t>1700944903</t>
  </si>
  <si>
    <t>-628339268</t>
  </si>
  <si>
    <t>"vodovod TLT DN150 nový"  1,1*3</t>
  </si>
  <si>
    <t>"vodovod LI DN150 stáv."  1,1*3</t>
  </si>
  <si>
    <t>"kabel GTS+UPC - chránička"  1,1*1</t>
  </si>
  <si>
    <t>"plynovod NTL PE DN160"  1,1*3</t>
  </si>
  <si>
    <t>"kabel VN - chránička"  2,6*1</t>
  </si>
  <si>
    <t>-1342643053</t>
  </si>
  <si>
    <t>"kabel sděl. O2+UPC+FASTER"  2,0*2+2,6*2</t>
  </si>
  <si>
    <t>"kabel sděl. GTS+UPC"  1,1*2</t>
  </si>
  <si>
    <t>"kabel sděl. UPC"  2,0*1+1,1*1</t>
  </si>
  <si>
    <t>"kabel VN"  1,1*4+2,6*2+2,0*1</t>
  </si>
  <si>
    <t>"kabel sděl. SMART"  2,0*1+2,6*1+1,1*1</t>
  </si>
  <si>
    <t>"kabel VO"  1,1*3</t>
  </si>
  <si>
    <t>-792697546</t>
  </si>
  <si>
    <t>"koncová jáma+pro šachtu: P3+KŠ5 a P4+KŠ7"</t>
  </si>
  <si>
    <t>(3,0*2,0+2,7*2,7-0,39*2,0)*0,3</t>
  </si>
  <si>
    <t>(3,0*2,0+2,7*2,7-0,52*2,0)*0,3</t>
  </si>
  <si>
    <t>"KP102"  3,28*1,1*0,3</t>
  </si>
  <si>
    <t>"KP16_18"  2,1*1,1*0,3</t>
  </si>
  <si>
    <t>"rozš. pro KŠ16"  2,6*2,6*0,3</t>
  </si>
  <si>
    <t>"KP9"  4,6*1,1*0,3</t>
  </si>
  <si>
    <t>"dešť. přípojka"  12,85*1,1*0,3</t>
  </si>
  <si>
    <t>"KP20_22"   2,2*1,1*0,3</t>
  </si>
  <si>
    <t>"rozš. pro KŠ20"   2,6*2,6*0,3</t>
  </si>
  <si>
    <t>"KP20_22"   2,24*1,1*0,3</t>
  </si>
  <si>
    <t>"rozš. pro KŠ22"   2,6*2,6*0,3</t>
  </si>
  <si>
    <t>"koncová jáma P2+P5"   3,0*2,0*0,3*2</t>
  </si>
  <si>
    <t>-525247928</t>
  </si>
  <si>
    <t>"Výkop v rozsahu 100%"</t>
  </si>
  <si>
    <t>"jámy"  219,162</t>
  </si>
  <si>
    <t>"rýhy"   231,872</t>
  </si>
  <si>
    <t>"šachty"  206,37</t>
  </si>
  <si>
    <t>131151204</t>
  </si>
  <si>
    <t>Hloubení jam zapažených v hornině třídy těžitelnosti I, skupiny 1 a 2 objem do 500 m3 strojně, strojně, VČETNĚ svislého přemístění do 4 m, započetna lepivost</t>
  </si>
  <si>
    <t>-438442859</t>
  </si>
  <si>
    <t>"startovací jáma P4 + P5"</t>
  </si>
  <si>
    <t>5,0*3,0*5,0*2</t>
  </si>
  <si>
    <t>3,0*2,0*4,18+2,7*2,7*3,75-0,39*2,0*3,75</t>
  </si>
  <si>
    <t>3,0*2,0*4,24+2,7*2,7*3,8-0,52*2,0*3,8</t>
  </si>
  <si>
    <t>"startovací jáma P4+P5"   -(5,0-1,35)*3,0*0,7*2</t>
  </si>
  <si>
    <t>-(3,0*2,0+2,7*2,7-0,39*2,0)*0,3</t>
  </si>
  <si>
    <t>-(3,0*2,0+2,7*2,7-0,52*2,0)*0,3</t>
  </si>
  <si>
    <t>"KŠ5+KŠ7"   -3,1416*0,62*0,62*2,8*2</t>
  </si>
  <si>
    <t>"tř. 2 (jíly, hlíny, písek) 48%"   219,162*0,72*0,48</t>
  </si>
  <si>
    <t>"tř. 2 (navážka) 52%"   219,162*0,72*0,52</t>
  </si>
  <si>
    <t>131251204</t>
  </si>
  <si>
    <t>Hloubení jam zapažených v hornině třídy těžitelnosti I, skupiny 3 objem do 500 m3 strojně, strojně, VČETNĚ svislého přemístění do 4 m, započetna lepivost</t>
  </si>
  <si>
    <t>-1267580702</t>
  </si>
  <si>
    <t>"tř. 3 (jíly, hlíny) 48%"   219,162*0,28*0,48</t>
  </si>
  <si>
    <t>"tř. 3 (navážka) 52%"   219,162*0,28*0,52</t>
  </si>
  <si>
    <t>132154204</t>
  </si>
  <si>
    <t>Hloubení zapažených rýh š do 2000 mm v hornině třídy těžitelnosti I, skupiny 1 a 2 objem do 500 m3, VČETNĚ svislého přemístění do 4 m, započetna lepivost</t>
  </si>
  <si>
    <t>721262846</t>
  </si>
  <si>
    <t>"KP102"  (21,25-17,97)*1,1*(3,5+3,08)/2</t>
  </si>
  <si>
    <t>"KP16_18"  (13,5-1,3)*1,1*(4,65+3,93)/2</t>
  </si>
  <si>
    <t>"rozš. pro KŠ16"  2,6*2,6*4,1</t>
  </si>
  <si>
    <t>"KP9"  (21,05-16,45)*1,1*(3,13+2,78)/2</t>
  </si>
  <si>
    <t>"dešť. přípojka"  12,85*1,1*2,8</t>
  </si>
  <si>
    <t>"KP20_22"   (15,0-1,3)*1,1*(4,15+3,53)/2</t>
  </si>
  <si>
    <t>"rozš. pro KŠ20"   2,6*2,6*3,7</t>
  </si>
  <si>
    <t>"KP22_24"   (14,1-1,3)*1,1*(4,62+3,58)/2</t>
  </si>
  <si>
    <t>"rozš. pro KŠ22"   2,6*2,6*3,75</t>
  </si>
  <si>
    <t>"přepojení hl. přípojek DN200 k domům č.o.11, 13, 15 a 17"   4*0,6*1,1*4,85</t>
  </si>
  <si>
    <t>"KP16_18"   -7,28*1,1*0,7</t>
  </si>
  <si>
    <t>"KP20_22"   -8,28*1,1*0,7</t>
  </si>
  <si>
    <t>"KP22_24"   -7,63*1,1*0,7</t>
  </si>
  <si>
    <t>"přepojení hl. přípojek"   -4*0,6*1,1*0,7</t>
  </si>
  <si>
    <t>"KP16_18"   -2,28*1,1*0,33</t>
  </si>
  <si>
    <t>"KP20_22"   -3,22*1,1*0,33</t>
  </si>
  <si>
    <t>"KP20_22"   -2,93*1,1*0,33</t>
  </si>
  <si>
    <t>"KP102"  -3,28*1,1*0,3</t>
  </si>
  <si>
    <t>"KP16_18"  -2,1*1,1*0,3</t>
  </si>
  <si>
    <t>"rozš. pro KŠ16"  -2,6*2,6*0,3</t>
  </si>
  <si>
    <t>"KP9"  -4,6*1,1*0,3</t>
  </si>
  <si>
    <t>"dešť. přípojka"  -12,85*1,1*0,3</t>
  </si>
  <si>
    <t>"KP20_22"   -2,2*1,1*0,3</t>
  </si>
  <si>
    <t>"rozš. pro KŠ20"   -2,6*2,6*0,3</t>
  </si>
  <si>
    <t>"KP20_22"   -2,24*1,1*0,3</t>
  </si>
  <si>
    <t>"rozš. pro KŠ22"   -2,6*2,6*0,3</t>
  </si>
  <si>
    <t>"KŠ16, KŠ20, KŠ22"   -3,1416*0,62*0,62*3,3*3</t>
  </si>
  <si>
    <t>"potrubí"</t>
  </si>
  <si>
    <t>"KAM DN 150"  -36,7*0,3136</t>
  </si>
  <si>
    <t>"KAM DN 200"  -103,6*0,3597</t>
  </si>
  <si>
    <t>"tř. 2 (jíly, hlíny, písek) 48%"   231,872*0,72*0,48</t>
  </si>
  <si>
    <t>"tř. 2 (navážka) 52%"   231,872*0,72*0,52</t>
  </si>
  <si>
    <t>132254204</t>
  </si>
  <si>
    <t>Hloubení zapažených rýh š do 2000 mm v hornině třídy těžitelnosti I, skupiny 3 objem do 500 m3, VČETNĚ svislého přemístění do 4 m, započetna lepivost</t>
  </si>
  <si>
    <t>-55593864</t>
  </si>
  <si>
    <t>"tř. 3 (jíly, hlíny) 48%"   231,872*0,28*0,48</t>
  </si>
  <si>
    <t>"tř. 3 (navážka) 52%"   231,872*0,28*0,52</t>
  </si>
  <si>
    <t>-1245799239</t>
  </si>
  <si>
    <t>"startovací jáma P2 + P3"</t>
  </si>
  <si>
    <t>5,0*3,0*6,0*2</t>
  </si>
  <si>
    <t>"koncová jáma P2 + P5"</t>
  </si>
  <si>
    <t>3,0*2,0*(3,97+3,58)</t>
  </si>
  <si>
    <t>"startovací jáma P2+P3"   -(5,0-1,35)*3,0*0,7*2</t>
  </si>
  <si>
    <t>"koncová jáma P2+P5"   -3,0*2,0*0,3*2</t>
  </si>
  <si>
    <t>"tř. 2 (jíly, hlíny, písek) 48%"   206,37*0,72*0,48</t>
  </si>
  <si>
    <t>"tř. 2 (navážka) 52%"   206,37*0,72*0,52</t>
  </si>
  <si>
    <t>1598277292</t>
  </si>
  <si>
    <t>"tř. 3 (jíly, hlíny) 48%"   206,37*0,28*0,48</t>
  </si>
  <si>
    <t>"tř. 3 (navážka) 52%"   206,37*0,28*0,52</t>
  </si>
  <si>
    <t>-1482765448</t>
  </si>
  <si>
    <t>"protlak pod komunikací</t>
  </si>
  <si>
    <t>"P2, P3, P4, P5"   12,2*4</t>
  </si>
  <si>
    <t>-92453757</t>
  </si>
  <si>
    <t>"P2, P3, P4, P5"   13,0*4*1,1</t>
  </si>
  <si>
    <t>151101102</t>
  </si>
  <si>
    <t>Zřízení příložného pažení a rozepření stěn rýh hl do 4 m</t>
  </si>
  <si>
    <t>-1649884692</t>
  </si>
  <si>
    <t>"KP102"  (21,25-17,97)*2*(3,5+3,08)/2</t>
  </si>
  <si>
    <t>"KP9"  (21,05-16,45)*2*(3,13+2,78)/2</t>
  </si>
  <si>
    <t>"dešť. přípojka"  12,85*2*2,8</t>
  </si>
  <si>
    <t>"KP20_22"   (15,0-1,3)*2*(4,15+3,53)/2</t>
  </si>
  <si>
    <t>"rozš. pro KŠ20"   4*2,6*3,7-1,1*3,53</t>
  </si>
  <si>
    <t>"rozš. pro KŠ22"   4*2,6*3,75-1,1*3,58</t>
  </si>
  <si>
    <t>151101103</t>
  </si>
  <si>
    <t>Zřízení příložného pažení a rozepření stěn rýh hl do 8 m</t>
  </si>
  <si>
    <t>-808925724</t>
  </si>
  <si>
    <t>"KP16_18"  (13,5-1,3)*2*(4,65+3,93)/2</t>
  </si>
  <si>
    <t>"rozš. pro KŠ16"  4*2,6*4,1-1,1*3,93</t>
  </si>
  <si>
    <t>"KP22_24"   (14,1-1,3)*2*(4,62+3,58)/2</t>
  </si>
  <si>
    <t>"přepojení hl. přípojek DN200 k domům č.o.11, 13, 15 a 17"   4*0,6*2*4,85</t>
  </si>
  <si>
    <t>151101112</t>
  </si>
  <si>
    <t>Odstranění příložného pažení a rozepření stěn rýh hl do 4 m</t>
  </si>
  <si>
    <t>518764269</t>
  </si>
  <si>
    <t>151101113</t>
  </si>
  <si>
    <t>Odstranění příložného pažení a rozepření stěn rýh hl do 8 m</t>
  </si>
  <si>
    <t>-376707528</t>
  </si>
  <si>
    <t>151101201</t>
  </si>
  <si>
    <t>Zřízení příložného pažení stěn výkopu hl do 4 m</t>
  </si>
  <si>
    <t>-1267292261</t>
  </si>
  <si>
    <t>"pro šachtu: KŠ5 a KŠ7"</t>
  </si>
  <si>
    <t>4*2,7*3,75-0,39*2*3,75-2,0*3,75</t>
  </si>
  <si>
    <t>4*2,7*3,8-0,52*2*3,8-2,0*3,8</t>
  </si>
  <si>
    <t>151101211</t>
  </si>
  <si>
    <t>Odstranění příložného pažení stěn hl do 4 m</t>
  </si>
  <si>
    <t>1930125293</t>
  </si>
  <si>
    <t>151101301</t>
  </si>
  <si>
    <t>Zřízení rozepření stěn při pažení příložném hl do 4 m</t>
  </si>
  <si>
    <t>-1561556105</t>
  </si>
  <si>
    <t>2,7*2,7*3,75-0,39*2,0*3,75</t>
  </si>
  <si>
    <t>2,7*2,7*3,8-0,52*2,0*3,8</t>
  </si>
  <si>
    <t>151101311</t>
  </si>
  <si>
    <t>Odstranění rozepření stěn při pažení příložném hl do 4 m</t>
  </si>
  <si>
    <t>-244887977</t>
  </si>
  <si>
    <t>151201201</t>
  </si>
  <si>
    <t>Zřízení zátažného pažení stěn výkopu hl do 4 m</t>
  </si>
  <si>
    <t>-1112971191</t>
  </si>
  <si>
    <t>(3,0*2+2,0*2)*3,97</t>
  </si>
  <si>
    <t>(3,0*2+2,0*2)*3,58</t>
  </si>
  <si>
    <t>744980996</t>
  </si>
  <si>
    <t>(5,0*2+3,0*2)*5,0*2</t>
  </si>
  <si>
    <t>"koncová jáma P3 + P4"</t>
  </si>
  <si>
    <t>(3,0*2+2,0*2)*4,18</t>
  </si>
  <si>
    <t>(3,0*2+2,0*2)*4,24</t>
  </si>
  <si>
    <t>(5,0*2+3,0*2)*6,0*2</t>
  </si>
  <si>
    <t>151201211</t>
  </si>
  <si>
    <t>Odstranění pažení stěn zátažného hl do 4 m</t>
  </si>
  <si>
    <t>1025966360</t>
  </si>
  <si>
    <t>-1704437972</t>
  </si>
  <si>
    <t>151201301</t>
  </si>
  <si>
    <t>Zřízení rozepření stěn při pažení zátažném hl do 4 m</t>
  </si>
  <si>
    <t>1110592867</t>
  </si>
  <si>
    <t>946602338</t>
  </si>
  <si>
    <t>3,0*2,0*4,18</t>
  </si>
  <si>
    <t>3,0*2,0*4,24</t>
  </si>
  <si>
    <t>151201311</t>
  </si>
  <si>
    <t>Odstranění rozepření stěn při pažení zátažném hl do 4 m</t>
  </si>
  <si>
    <t>-773257301</t>
  </si>
  <si>
    <t>-1572559237</t>
  </si>
  <si>
    <t>Konstrukce výstroje šachet netypová dočasně montáž</t>
  </si>
  <si>
    <t>-92422760</t>
  </si>
  <si>
    <t>"dle přílohy Protlak P2, P3 - pažící rámy</t>
  </si>
  <si>
    <t>"profil HEA 240:"   6511,1*2</t>
  </si>
  <si>
    <t>"profil HEA 100:"     798,8*2</t>
  </si>
  <si>
    <t>"dle přílohy Protlak P4, P5 - pažící rámy</t>
  </si>
  <si>
    <t>"profil HEA 240:"   5425,9*2</t>
  </si>
  <si>
    <t>"profil HEA 100:"     665,7*2</t>
  </si>
  <si>
    <t>-1168217182</t>
  </si>
  <si>
    <t>"profil HEA 100:"    0,7988*2*0,5</t>
  </si>
  <si>
    <t>"profil HEA 100:"    0,6657*2*0,5</t>
  </si>
  <si>
    <t>191491372</t>
  </si>
  <si>
    <t>"profil HEA 240:"    6,5111*2*0,5</t>
  </si>
  <si>
    <t>"profil HEA 240:"    5,4259*2*0,5</t>
  </si>
  <si>
    <t>154067342R</t>
  </si>
  <si>
    <t>-1622478595</t>
  </si>
  <si>
    <t>-189966111</t>
  </si>
  <si>
    <t>"jámy "   219,162</t>
  </si>
  <si>
    <t>"rýhy "   231,872</t>
  </si>
  <si>
    <t>-33917906</t>
  </si>
  <si>
    <t>"jámy"   219,162</t>
  </si>
  <si>
    <t>"zemina z protlaku"  3,1416*0,4*0,4*12,2*4*0,48</t>
  </si>
  <si>
    <t>26,111</t>
  </si>
  <si>
    <t>-1975201481</t>
  </si>
  <si>
    <t>695,289</t>
  </si>
  <si>
    <t>-518431781</t>
  </si>
  <si>
    <t>285520329</t>
  </si>
  <si>
    <t>486571350</t>
  </si>
  <si>
    <t>"zásyp rýhy do úrovně pláně</t>
  </si>
  <si>
    <t>"Celkový výkop po odečtu skladeb komunikace a chodníků"</t>
  </si>
  <si>
    <t>"výkopy"</t>
  </si>
  <si>
    <t>"jámy"   248,683</t>
  </si>
  <si>
    <t>"rýhy"   330,451</t>
  </si>
  <si>
    <t>"šachty"  225,30</t>
  </si>
  <si>
    <t>"provizorní zásyp komunikace"   -57,558</t>
  </si>
  <si>
    <t>"provizorní zásyp asf. chodníku"   -3,061</t>
  </si>
  <si>
    <t>"nezp. povrch"   -26,111</t>
  </si>
  <si>
    <t>"KT DN150 (potrubí + obetonování + podkladní beton + podsyp)"</t>
  </si>
  <si>
    <t>-(40,6-13,0)*0,19</t>
  </si>
  <si>
    <t>-(40,6-13,0)*1,0*(0,08+0,06)</t>
  </si>
  <si>
    <t>"KT DN200 (potrubí + obetonování + podkladní beton + podsyp)"</t>
  </si>
  <si>
    <t>-(103,45-13,0*3)*0,21</t>
  </si>
  <si>
    <t>-(103,45-13,0*3)*1,0*(0,08+0,06)</t>
  </si>
  <si>
    <t>-2,6*2,6*0,15*5</t>
  </si>
  <si>
    <t>-1,5*1,5*0,1*5</t>
  </si>
  <si>
    <t>"zásyp v komunikaci a chodníku"  -410,184</t>
  </si>
  <si>
    <t>"zásyp v komunikaci a chodníku</t>
  </si>
  <si>
    <t>5,0*3,0*(5,0-0,8)*2</t>
  </si>
  <si>
    <t>5,0*3,0*(6,0-0,8)*2</t>
  </si>
  <si>
    <t>"přípojky</t>
  </si>
  <si>
    <t>"KP16_18"   7,28*1,1*(4,375-0,8)</t>
  </si>
  <si>
    <t>"KP20_22"   8,28*1,1*(3,895-0,8)</t>
  </si>
  <si>
    <t>"KP22_24"   7,63*1,1*(4,190-0,8)</t>
  </si>
  <si>
    <t>"přepojení hl. přípojek"   4*0,6*1,1*(4,85-0,8)</t>
  </si>
  <si>
    <t>"KP16_18"   2,28*1,1*(4,17-0,33)</t>
  </si>
  <si>
    <t>"KP20_22"   3,22*1,1*(3,71-0,33)</t>
  </si>
  <si>
    <t>"KP20_22"   2,93*1,1*(3,79-0,33)</t>
  </si>
  <si>
    <t>"KAM DN 150"  2,75*0,3136</t>
  </si>
  <si>
    <t>"KAM DN 200"  36,47*0,3597</t>
  </si>
  <si>
    <t>-2,75*0,19</t>
  </si>
  <si>
    <t>-2,75*1,0*(0,08+0,06)</t>
  </si>
  <si>
    <t>"ve start. jamách"   -(2,15+1,45+1,25)*0,21</t>
  </si>
  <si>
    <t>"v komunikaci"   -(7,28+8,28+7,63+4*0,6)*0,21</t>
  </si>
  <si>
    <t>"v chodníku"   -(2,28+3,22+2,93)*0,21</t>
  </si>
  <si>
    <t>"ve start. jamách"   -(2,15+1,45+1,25)*1,0*(0,08+0,06)</t>
  </si>
  <si>
    <t>"v komunikaci"   -(7,28+8,28+7,63+4*0,6)*1,0*(0,08+0,06)</t>
  </si>
  <si>
    <t>"v chodníku"   -(2,28+3,22+2,93)*1,0*(0,08+0,06)</t>
  </si>
  <si>
    <t>"startovací jáma P2+P3"   (5,0-1,35)*3,0*0,8*2</t>
  </si>
  <si>
    <t>"startovací jáma P4+P5"   (5,0-1,35)*3,0*0,8*2</t>
  </si>
  <si>
    <t>"KP16_18"   7,28*1,1*0,8</t>
  </si>
  <si>
    <t>"KP20_22"   8,28*1,1*0,8</t>
  </si>
  <si>
    <t>"KP22_24"   7,63*1,1*0,8</t>
  </si>
  <si>
    <t>"přepojení hl. přípojek"   4*0,6*1,1*0,8</t>
  </si>
  <si>
    <t>"provizorní zásyp chodníku - asfalt</t>
  </si>
  <si>
    <t>"KP16_18"   2,28*1,1*0,33</t>
  </si>
  <si>
    <t>"KP20_22"   3,22*1,1*0,33</t>
  </si>
  <si>
    <t>"KP20_22"   2,93*1,1*0,33</t>
  </si>
  <si>
    <t>23677678</t>
  </si>
  <si>
    <t>250,94*1,1*1,05*1,69</t>
  </si>
  <si>
    <t>410,184*1,1*1,05*1,69</t>
  </si>
  <si>
    <t>668020258</t>
  </si>
  <si>
    <t>"provizorní zásyp komunikace"   57,558*1,1*1,05*1,69</t>
  </si>
  <si>
    <t>"provizorní zásyp asf. chodníku"   3,061*1,1*1,05*1,69</t>
  </si>
  <si>
    <t>-1529016157</t>
  </si>
  <si>
    <t>250,94*1,1*1,05</t>
  </si>
  <si>
    <t>410,184*1,1*1,05</t>
  </si>
  <si>
    <t xml:space="preserve">  57,558*1,1*1,05</t>
  </si>
  <si>
    <t xml:space="preserve">  3,061*1,1*1,05</t>
  </si>
  <si>
    <t>1696034837</t>
  </si>
  <si>
    <t>857,724</t>
  </si>
  <si>
    <t>-1734097426</t>
  </si>
  <si>
    <t>(3,0*2,0+2,7*2,7-0,39*2,0)</t>
  </si>
  <si>
    <t>(3,0*2,0+2,7*2,7-0,52*2,0)</t>
  </si>
  <si>
    <t>"KP102"  3,28*1,1</t>
  </si>
  <si>
    <t>"KP16_18"  2,1*1,1</t>
  </si>
  <si>
    <t>"rozš. pro KŠ16"  2,6*2,6</t>
  </si>
  <si>
    <t>"KP9"  4,6*1,1</t>
  </si>
  <si>
    <t>"dešť. přípojka"  12,85*1,1</t>
  </si>
  <si>
    <t>"KP20_22"   2,2*1,1</t>
  </si>
  <si>
    <t>"rozš. pro KŠ20"   2,6*2,6</t>
  </si>
  <si>
    <t>"KP20_22"   2,24*1,1</t>
  </si>
  <si>
    <t>"rozš. pro KŠ22"   2,6*2,6</t>
  </si>
  <si>
    <t>"koncová jáma P2+P5"   3,0*2,0*2</t>
  </si>
  <si>
    <t>1462351284</t>
  </si>
  <si>
    <t>-678871120</t>
  </si>
  <si>
    <t>-2125346521</t>
  </si>
  <si>
    <t>87,037*0,04*1,035</t>
  </si>
  <si>
    <t>73437900</t>
  </si>
  <si>
    <t>"startovací jámy protlaku</t>
  </si>
  <si>
    <t>2,0*1,0*3*4</t>
  </si>
  <si>
    <t>-1418296826</t>
  </si>
  <si>
    <t>-122452573</t>
  </si>
  <si>
    <t>"startovací jáma protlaku"   3*4</t>
  </si>
  <si>
    <t>-705086295</t>
  </si>
  <si>
    <t>13,0*3,1416*(0,4*0,4-0,121*0,121)</t>
  </si>
  <si>
    <t>13,0*3,1416*(0,4*0,4-0,0925*0,0925)*3</t>
  </si>
  <si>
    <t>1240270468</t>
  </si>
  <si>
    <t>"Vybourané stávající potrubí a obetonávky"</t>
  </si>
  <si>
    <t>"KAM DN 150" (36,7*0,27)-(3,1416*0,075*0,075*36,7)</t>
  </si>
  <si>
    <t>"KAM DN 200" (103,6*0,29)-(3,1416*0,1*0,1*103,6)</t>
  </si>
  <si>
    <t>"zbytkový beton ve výkopu"7,5</t>
  </si>
  <si>
    <t>-35327067</t>
  </si>
  <si>
    <t>43,549*2,2</t>
  </si>
  <si>
    <t>701872418</t>
  </si>
  <si>
    <t>95,808</t>
  </si>
  <si>
    <t>916291628</t>
  </si>
  <si>
    <t>95,808*8</t>
  </si>
  <si>
    <t>851932385</t>
  </si>
  <si>
    <t>1486169935</t>
  </si>
  <si>
    <t>"ŠP lože přípojek kanalizačních"</t>
  </si>
  <si>
    <t>"KP102"  (21,25-13,0)*1,0*0,06</t>
  </si>
  <si>
    <t>"KP5"  (18,3-13,0)*1,0*0,06</t>
  </si>
  <si>
    <t>"KP7"  (17,5-13,0)*1,0*0,06</t>
  </si>
  <si>
    <t>"KP16_18"  13,5*1,0*0,06</t>
  </si>
  <si>
    <t>"KP9"  (21,05-13,0)*1,0*0,06</t>
  </si>
  <si>
    <t>"dešť. přípojka"  12,85*1,0*0,06</t>
  </si>
  <si>
    <t>"KP20_22"   15,0*1,0*0,06</t>
  </si>
  <si>
    <t>"KP22_24"   14,1*1,0*0,06</t>
  </si>
  <si>
    <t>"přepojení hl. přípojek DN200 k domům č.o.11, 13, 15 a 17"   4,0*1,0*0,06</t>
  </si>
  <si>
    <t>"přepojení do spojných šachet DN150 celkem"   6,5*1,0*0,06</t>
  </si>
  <si>
    <t>"ŠP podsyp pro šachty</t>
  </si>
  <si>
    <t>2,6*2,6*0,15*5</t>
  </si>
  <si>
    <t>-607127384</t>
  </si>
  <si>
    <t>"Dle D1.2.7.1"</t>
  </si>
  <si>
    <t>"Kamenina DN150"</t>
  </si>
  <si>
    <t>(40,60/1,5)*2</t>
  </si>
  <si>
    <t>"Kamenina DN200"</t>
  </si>
  <si>
    <t>(103,45/1,5)*2</t>
  </si>
  <si>
    <t>194</t>
  </si>
  <si>
    <t>R452001</t>
  </si>
  <si>
    <t xml:space="preserve">podkladek betonový pod hrdlové trouby  kameninové do DN 300 </t>
  </si>
  <si>
    <t>-912646081</t>
  </si>
  <si>
    <t>194*1,01</t>
  </si>
  <si>
    <t>212633241</t>
  </si>
  <si>
    <t>"dle Výpisu prefabrikátů</t>
  </si>
  <si>
    <t>"63/6"  3</t>
  </si>
  <si>
    <t>"63/8"  3</t>
  </si>
  <si>
    <t>"63/10"  2</t>
  </si>
  <si>
    <t>-1649594257</t>
  </si>
  <si>
    <t>487228055</t>
  </si>
  <si>
    <t>-114788005</t>
  </si>
  <si>
    <t>2*1,01 'Přepočtené koeficientem množství</t>
  </si>
  <si>
    <t>452112121</t>
  </si>
  <si>
    <t>Osazení betonových prstenců nebo rámů v do 200 mm</t>
  </si>
  <si>
    <t>-1459622692</t>
  </si>
  <si>
    <t>"63/12"  1</t>
  </si>
  <si>
    <t>R592002</t>
  </si>
  <si>
    <t>1612474782</t>
  </si>
  <si>
    <t>1*1,01 'Přepočtené koeficientem množství</t>
  </si>
  <si>
    <t>1733717308</t>
  </si>
  <si>
    <t>1,5*1,5*0,1*5</t>
  </si>
  <si>
    <t>"Podkladní beton přípojek kanalizačních"</t>
  </si>
  <si>
    <t>"KP102"  (21,25-13,0)*1,0*0,08</t>
  </si>
  <si>
    <t>"KP5"  (18,3-13,0)*1,0*0,08</t>
  </si>
  <si>
    <t>"KP7"  (17,5-13,0)*1,0*0,08</t>
  </si>
  <si>
    <t>"KP16_18"  13,5*1,0*0,08</t>
  </si>
  <si>
    <t>"KP9"  (21,05-13,0)*1,0*0,08</t>
  </si>
  <si>
    <t>"dešť. přípojka"  12,85*1,0*0,08</t>
  </si>
  <si>
    <t>"KP20_22"   15,0*1,0*0,08</t>
  </si>
  <si>
    <t>"KP22_24"   14,1*1,0*0,08</t>
  </si>
  <si>
    <t>"přepojení hl. přípojek DN200 k domům č.o.11, 13, 15 a 17"   4,0*1,0*0,08</t>
  </si>
  <si>
    <t>"přepojení do spojných šachet DN150 celkem"   6,5*1,0*0,08</t>
  </si>
  <si>
    <t>831262191</t>
  </si>
  <si>
    <t>Příplatek za práce na potrubí z trub kameninových s integrovaným těsněním sklon nad 20 % DN do 300</t>
  </si>
  <si>
    <t>915745872</t>
  </si>
  <si>
    <t>"Přípojka dešťová svislá dle výpisu materiálů D1.2.8"</t>
  </si>
  <si>
    <t>2,0</t>
  </si>
  <si>
    <t>831272121</t>
  </si>
  <si>
    <t>Montáž potrubí z trub kameninových hrdlových s integrovaným těsněním výkop sklon do 20 % DN 125</t>
  </si>
  <si>
    <t>-1768238257</t>
  </si>
  <si>
    <t>597106500</t>
  </si>
  <si>
    <t>trouba kameninová glazovaná DN125mm L1,25m spojovací systém F</t>
  </si>
  <si>
    <t>1300800793</t>
  </si>
  <si>
    <t>2,0*1,015</t>
  </si>
  <si>
    <t>831312121</t>
  </si>
  <si>
    <t>Montáž potrubí z trub kameninových hrdlových s integrovaným těsněním výkop sklon do 20 % DN 150</t>
  </si>
  <si>
    <t>-1173252924</t>
  </si>
  <si>
    <t>"dle výpisu materiálů D1.2.8"</t>
  </si>
  <si>
    <t>40,6</t>
  </si>
  <si>
    <t>597106750</t>
  </si>
  <si>
    <t>trouba kameninová glazovaná DN150mm L1,50m spojovací systém F</t>
  </si>
  <si>
    <t>713186766</t>
  </si>
  <si>
    <t>40,6*1,015</t>
  </si>
  <si>
    <t>831352121</t>
  </si>
  <si>
    <t>Montáž potrubí z trub kameninových hrdlových s integrovaným těsněním výkop sklon do 20 % DN 200</t>
  </si>
  <si>
    <t>1908114038</t>
  </si>
  <si>
    <t>"dle výpisu materiállů D1.2.8"</t>
  </si>
  <si>
    <t>103,45</t>
  </si>
  <si>
    <t>597106760</t>
  </si>
  <si>
    <t>trouba kameninová glazovaná DN200mm L1,50m spojovací systém F Třida 160</t>
  </si>
  <si>
    <t>1110219626</t>
  </si>
  <si>
    <t>103,45*1,015</t>
  </si>
  <si>
    <t>831352193</t>
  </si>
  <si>
    <t>Příplatek k montáži kameninového potrubí za napojení dvou dříků trub pomocí převlečné manžety DN 200</t>
  </si>
  <si>
    <t>1548353112</t>
  </si>
  <si>
    <t>"Dle výpisu materiállů D1.2.8"</t>
  </si>
  <si>
    <t>837272221</t>
  </si>
  <si>
    <t>Montáž kameninových tvarovek jednoosých s integrovaným těsněním otevřený výkop DN 125</t>
  </si>
  <si>
    <t>-1920519260</t>
  </si>
  <si>
    <t>"koleno KT DN125/45°"  4</t>
  </si>
  <si>
    <t>"přechod KT/LT DN125"  2</t>
  </si>
  <si>
    <t>597109810</t>
  </si>
  <si>
    <t>koleno kameninové glazované DN125mm 45° spojovací systém F</t>
  </si>
  <si>
    <t>-800599882</t>
  </si>
  <si>
    <t>4*1,015 'Přepočtené koeficientem množství</t>
  </si>
  <si>
    <t>R597001</t>
  </si>
  <si>
    <t>přechod KT/LT DN 125</t>
  </si>
  <si>
    <t>-1919558198</t>
  </si>
  <si>
    <t>"Dle výpisu materiálů D1.2.8"</t>
  </si>
  <si>
    <t>2*1,015</t>
  </si>
  <si>
    <t>837312221</t>
  </si>
  <si>
    <t>Montáž kameninových tvarovek jednoosých s integrovaným těsněním otevřený výkop DN 150</t>
  </si>
  <si>
    <t>333293370</t>
  </si>
  <si>
    <t>"dle Výpisu materiálu</t>
  </si>
  <si>
    <t>"koleno KT DN150/45°"  3</t>
  </si>
  <si>
    <t>"přechod KT DN125/150"  2</t>
  </si>
  <si>
    <t>597109840</t>
  </si>
  <si>
    <t>koleno kameninové glazované DN150mm 45° spojovací systém F</t>
  </si>
  <si>
    <t>-1766453128</t>
  </si>
  <si>
    <t>3*1,015 'Přepočtené koeficientem množství</t>
  </si>
  <si>
    <t>597125130</t>
  </si>
  <si>
    <t>přechod kameninový glazovaná DN125/150mm spojovací systém F/F</t>
  </si>
  <si>
    <t>311443918</t>
  </si>
  <si>
    <t>2*1,015 'Přepočtené koeficientem množství</t>
  </si>
  <si>
    <t>837351221</t>
  </si>
  <si>
    <t>Montáž kameninových tvarovek odbočných s integrovaným těsněním otevřený výkop DN 200</t>
  </si>
  <si>
    <t>1948083003</t>
  </si>
  <si>
    <t>"KT DN200/150"  2</t>
  </si>
  <si>
    <t>597115430</t>
  </si>
  <si>
    <t>odbočka kameninová glazovaná jednoduchá šikmá DN200/150 L50cm spojovací systém F/F tř.160/-</t>
  </si>
  <si>
    <t>-895967881</t>
  </si>
  <si>
    <t>129716051</t>
  </si>
  <si>
    <t>-797653140</t>
  </si>
  <si>
    <t>835177878</t>
  </si>
  <si>
    <t>10*1,01 'Přepočtené koeficientem množství</t>
  </si>
  <si>
    <t>2122149577</t>
  </si>
  <si>
    <t>16*1,01 'Přepočtené koeficientem množství</t>
  </si>
  <si>
    <t>1760897773</t>
  </si>
  <si>
    <t>1931665559</t>
  </si>
  <si>
    <t>5*1,01 'Přepočtené koeficientem množství</t>
  </si>
  <si>
    <t>1944358939</t>
  </si>
  <si>
    <t>"TBZ-Q.1 100/60 V max 40"  5</t>
  </si>
  <si>
    <t>592243370</t>
  </si>
  <si>
    <t>dno betonové šachty kanalizační přímé TBZ-Q.1 100/60 V max. 40 100/60x40 cm</t>
  </si>
  <si>
    <t>-991569525</t>
  </si>
  <si>
    <t>-685602312</t>
  </si>
  <si>
    <t>-583610432</t>
  </si>
  <si>
    <t>1239178054</t>
  </si>
  <si>
    <t>"Obetonování potrubí dle vzorového uložení"</t>
  </si>
  <si>
    <t>"KAM DN 150"</t>
  </si>
  <si>
    <t>40,6*0,19</t>
  </si>
  <si>
    <t>"KAM DN 200"</t>
  </si>
  <si>
    <t>103,45*0,21</t>
  </si>
  <si>
    <t>"Svislá část dešťové přípojky KAM DN 125"</t>
  </si>
  <si>
    <t>2,0*0,1985</t>
  </si>
  <si>
    <t>-2103667794</t>
  </si>
  <si>
    <t>40,6*0,15</t>
  </si>
  <si>
    <t>103,45*0,15</t>
  </si>
  <si>
    <t>2,0*0,45</t>
  </si>
  <si>
    <t>629362400</t>
  </si>
  <si>
    <t>"DN1000:"  16*2*3,1416*0,5</t>
  </si>
  <si>
    <t>846371116</t>
  </si>
  <si>
    <t>"šachta v nezpevněném"  5</t>
  </si>
  <si>
    <t>919735114</t>
  </si>
  <si>
    <t>Řezání stávajícího živičného krytu hl do 200 mm</t>
  </si>
  <si>
    <t>-1460292075</t>
  </si>
  <si>
    <t>"KP16_18"   2,28*2</t>
  </si>
  <si>
    <t>"KP20_22"   3,22*2</t>
  </si>
  <si>
    <t>"KP20_22"   2,93*2</t>
  </si>
  <si>
    <t>-152563013</t>
  </si>
  <si>
    <t>"startovací jáma P2+P3"   ((5,0-1,35)*2+3,0*2)*2</t>
  </si>
  <si>
    <t>"startovací jáma P4+P5"   ((5,0-1,35)*2+3,0*2)*2</t>
  </si>
  <si>
    <t>"KP16_18"   7,28*2</t>
  </si>
  <si>
    <t>"KP20_22"   8,28*2</t>
  </si>
  <si>
    <t>"KP22_24"   7,63*2</t>
  </si>
  <si>
    <t>"přepojení hl. přípojek"   4*0,6*2</t>
  </si>
  <si>
    <t>2057921039</t>
  </si>
  <si>
    <t>PSV</t>
  </si>
  <si>
    <t>Práce a dodávky PSV</t>
  </si>
  <si>
    <t>721</t>
  </si>
  <si>
    <t>Zdravotechnika - vnitřní kanalizace</t>
  </si>
  <si>
    <t>721242116M</t>
  </si>
  <si>
    <t>Lapač střešních splavenin litinový DN 125</t>
  </si>
  <si>
    <t>538341029</t>
  </si>
  <si>
    <t>"dle Výpisu materiálu"  2</t>
  </si>
  <si>
    <t>998721101</t>
  </si>
  <si>
    <t>Přesun hmot tonážní pro vnitřní kanalizace v objektech v do 6 m</t>
  </si>
  <si>
    <t>-474751218</t>
  </si>
  <si>
    <t>764</t>
  </si>
  <si>
    <t>Konstrukce klempířské</t>
  </si>
  <si>
    <t>7645184221</t>
  </si>
  <si>
    <t>Svody kruhové včetně objímek, kolen, odskoků z Pz plechu průměru 100 mm, včetně demontáže původních svodů a likvidace</t>
  </si>
  <si>
    <t>-1951850288</t>
  </si>
  <si>
    <t>"dle Výpisu materiálu"  2,0</t>
  </si>
  <si>
    <t>998764101</t>
  </si>
  <si>
    <t>Přesun hmot tonážní pro konstrukce klempířské v objektech v do 6 m</t>
  </si>
  <si>
    <t>-330274804</t>
  </si>
  <si>
    <t>230200120</t>
  </si>
  <si>
    <t>Nasunutí potrubní sekce do ocelové chráničky DN 150, včetně vystředění a utěsnění konců chráničky manžetou</t>
  </si>
  <si>
    <t>1457403100</t>
  </si>
  <si>
    <t>"protlak pod komunikací P2"  13,0</t>
  </si>
  <si>
    <t>118</t>
  </si>
  <si>
    <t>273PC001</t>
  </si>
  <si>
    <t>manžeta těsnicí na chráničky; pryžová; D trubky = 185 mm; D chráničky = 820 mm</t>
  </si>
  <si>
    <t>1159034535</t>
  </si>
  <si>
    <t>119</t>
  </si>
  <si>
    <t>230200121</t>
  </si>
  <si>
    <t>Nasunutí potrubní sekce do ocelové chráničky DN 200, včetně vystředění a utěsnění konců chráničky manžetou</t>
  </si>
  <si>
    <t>-797431332</t>
  </si>
  <si>
    <t>"protlak pod komunikací P3, P4, P5"  13,0*3</t>
  </si>
  <si>
    <t>120</t>
  </si>
  <si>
    <t>273PC002</t>
  </si>
  <si>
    <t>manžeta těsnicí na chráničky; pryžová; D trubky = 242 mm; D chráničky = 820 mm</t>
  </si>
  <si>
    <t>645166428</t>
  </si>
  <si>
    <t>121</t>
  </si>
  <si>
    <t>-382088634</t>
  </si>
  <si>
    <t>122</t>
  </si>
  <si>
    <t>-1251483029</t>
  </si>
  <si>
    <t>"kabel sděl. O2+UPC+FASTER"  (1,0+2,0+1,0)*2+(1,0+2,6+1,0)*2</t>
  </si>
  <si>
    <t>"kabel sděl. GTS+UPC"  (1,0+1,1+1,0)*2</t>
  </si>
  <si>
    <t>"kabel sděl. UPC"  (1,0+2,0+1,0)*1+(1,0+1,1+1,0)*1</t>
  </si>
  <si>
    <t>"kabel VN"  (1,0+1,1+1,0)*4+(1,0+2,6+1,0)*2+(1,0+2,0+1,0)*1</t>
  </si>
  <si>
    <t>"kabel sděl. SMART"  (1,0+2,0+1,0)*1+(1,0+2,6+1,0)*1+(1,0+1,1+1,0)*1</t>
  </si>
  <si>
    <t>"kabel VO"  (1,0+1,1+1,0)*3</t>
  </si>
  <si>
    <t>"kabel GTS+UPC - chránička"  (1,0+1,1+1,0)*1</t>
  </si>
  <si>
    <t>"kabel VN - chránička"  (1,0+2,6+1,0)*1</t>
  </si>
  <si>
    <t>SO03 - Vodovodní řady</t>
  </si>
  <si>
    <t>113106021</t>
  </si>
  <si>
    <t>Rozebrání dlažeb při překopech komunikací pro pěší z betonových dlaždic plochy do 15 m2</t>
  </si>
  <si>
    <t>1529751566</t>
  </si>
  <si>
    <t>"chodník - bet. dlažba</t>
  </si>
  <si>
    <t>"propoj č.1"  6,0*1,1</t>
  </si>
  <si>
    <t>-798765170</t>
  </si>
  <si>
    <t>"propoj č.2:"  5,6*1,1</t>
  </si>
  <si>
    <t>"propoj č.1:"  6,0*1,1</t>
  </si>
  <si>
    <t>-1020496777</t>
  </si>
  <si>
    <t>1,683+2,999+113,36+1,74+0,08</t>
  </si>
  <si>
    <t>1599125740</t>
  </si>
  <si>
    <t>119,862*8</t>
  </si>
  <si>
    <t>757877951</t>
  </si>
  <si>
    <t>119,862</t>
  </si>
  <si>
    <t>1217266676</t>
  </si>
  <si>
    <t>-594475438</t>
  </si>
  <si>
    <t>"vodovodní řad DN100-150</t>
  </si>
  <si>
    <t>(183,0-10,2)*1,1</t>
  </si>
  <si>
    <t>"startovací a koncová jáma"   3,0*2,0*2</t>
  </si>
  <si>
    <t>"propoje</t>
  </si>
  <si>
    <t>(18,0+4,4)*1,1</t>
  </si>
  <si>
    <t>1127553430</t>
  </si>
  <si>
    <t>1058867246</t>
  </si>
  <si>
    <t>2,772+204,048</t>
  </si>
  <si>
    <t>907491903</t>
  </si>
  <si>
    <t>206,082*8</t>
  </si>
  <si>
    <t>-1379572998</t>
  </si>
  <si>
    <t>206,82</t>
  </si>
  <si>
    <t>-2016047267</t>
  </si>
  <si>
    <t>"Propoj č.1"  2*2</t>
  </si>
  <si>
    <t>"Propoj č.2"  1*2</t>
  </si>
  <si>
    <t>1802400277</t>
  </si>
  <si>
    <t>"Propoj č.1"  1*2</t>
  </si>
  <si>
    <t>-348929673</t>
  </si>
  <si>
    <t>"řad</t>
  </si>
  <si>
    <t>"2x chránička DPmB"  1,1*1</t>
  </si>
  <si>
    <t>"2x chránička UPC"  1,1*1</t>
  </si>
  <si>
    <t>"kabel DPmB v chráničce"  1,1*2</t>
  </si>
  <si>
    <t>"podz. vedení VN v chráničce"  1,1*1</t>
  </si>
  <si>
    <t>"kabel VO"  1,1*1</t>
  </si>
  <si>
    <t>"sdělovací kabel O2"  1,1*1</t>
  </si>
  <si>
    <t>"propoj č.1</t>
  </si>
  <si>
    <t>"kabel BKOM"  1,1*1</t>
  </si>
  <si>
    <t>"propoj č.2</t>
  </si>
  <si>
    <t>"sděl. kabely v chráničce"  1,1*1</t>
  </si>
  <si>
    <t>-70875159</t>
  </si>
  <si>
    <t>"nezpevněno</t>
  </si>
  <si>
    <t>"propoj č.1"  1,0*1,1*0,3</t>
  </si>
  <si>
    <t>-500070742</t>
  </si>
  <si>
    <t>"2x chránička DPmB"  2,0*1,1*(1,67-0,7)</t>
  </si>
  <si>
    <t>"2x chránička UPC"  2,0*1,1*(1,68-0,7)</t>
  </si>
  <si>
    <t>"kabel DPmB v chráničce"  2,0*1,1*(1,75+1,68-2*0,7)</t>
  </si>
  <si>
    <t>"podz. vedení VN v chráničce"  2,0*1,1*(1,75-0,7)</t>
  </si>
  <si>
    <t>"kabel VO"  2,0*1,1*(1,72-0,7)</t>
  </si>
  <si>
    <t>"sdělovací kabel O2"  2,0*1,1*(1,69-0,7)</t>
  </si>
  <si>
    <t>"kabel VO"  2,0*1,1*(1,72-0,25)</t>
  </si>
  <si>
    <t>"kabel BKOM"  2,0*1,1*(1,6-0,25)</t>
  </si>
  <si>
    <t>"sděl. kabely v chráničce"  2,0*1,1*(1,61-0,33)</t>
  </si>
  <si>
    <t>1951774054</t>
  </si>
  <si>
    <t>"řad TLT DN150</t>
  </si>
  <si>
    <t>88,0*1,1*1,72</t>
  </si>
  <si>
    <t>"řad TLT DN100</t>
  </si>
  <si>
    <t>(95,0-10,2)*1,1*1,75</t>
  </si>
  <si>
    <t>"propoj č.1 TLT DN200</t>
  </si>
  <si>
    <t>5,0*1,1*1,7</t>
  </si>
  <si>
    <t>"propoj č.1 TLT DN150</t>
  </si>
  <si>
    <t>20,0*1,1*1,7</t>
  </si>
  <si>
    <t>"propoj č.2 TLT DN150</t>
  </si>
  <si>
    <t>10,0*1,1*1,75</t>
  </si>
  <si>
    <t>"řad:"  -(183,0-10,2)*1,1*0,7</t>
  </si>
  <si>
    <t>"propoje:"  -(18,0+4,4)*1,1*0,7</t>
  </si>
  <si>
    <t>"propoj č.2:"  -5,6*1,1*0,33</t>
  </si>
  <si>
    <t>"propoj č.1:"  -6,0*1,1*0,25</t>
  </si>
  <si>
    <t>"propoj č.1"  -1,0*1,1*0,3</t>
  </si>
  <si>
    <t>"tř. 2 (navážka) 85%"   241,419*0,85</t>
  </si>
  <si>
    <t>1017286348</t>
  </si>
  <si>
    <t>"tř. 3 (navážka) 15%"   241,419*0,15</t>
  </si>
  <si>
    <t>-176541781</t>
  </si>
  <si>
    <t>"startovací a koncová jáma"</t>
  </si>
  <si>
    <t>3,0*2,0*4,15*2</t>
  </si>
  <si>
    <t>"startovací a koncová jáma"   -3,0*2,0*0,7*2</t>
  </si>
  <si>
    <t>"tř. 2 (navážka) 85%"   41,4*0,85</t>
  </si>
  <si>
    <t>-381893906</t>
  </si>
  <si>
    <t>"tř. 3 (navážka) 15%"   41,4*0,15</t>
  </si>
  <si>
    <t>141721116</t>
  </si>
  <si>
    <t>Řízený zemní protlak hloubky do 6 m vnějšího průměru do 225 mm v hornině tř 1 až 4,  VČETNĚ svislého přemístění zeminy, započetna lepivost</t>
  </si>
  <si>
    <t>-1573119810</t>
  </si>
  <si>
    <t>"protlak pod teplovodným kanálem"  4,5</t>
  </si>
  <si>
    <t>140111060</t>
  </si>
  <si>
    <t>trubka ocelová bezešvá hladká jakost 11 353, 219 x 6,3 mm</t>
  </si>
  <si>
    <t>-1786240284</t>
  </si>
  <si>
    <t>"chránička pod teplovodným kanálem"  4,5*1,1</t>
  </si>
  <si>
    <t>151101101</t>
  </si>
  <si>
    <t>Zřízení příložného pažení a rozepření stěn rýh hl do 2 m</t>
  </si>
  <si>
    <t>-236266559</t>
  </si>
  <si>
    <t>88,0*2*1,72</t>
  </si>
  <si>
    <t>(95,0-10,2)*2*1,75</t>
  </si>
  <si>
    <t>5,0*2*1,7</t>
  </si>
  <si>
    <t>20,0*2*1,7</t>
  </si>
  <si>
    <t>10,0*2*1,75</t>
  </si>
  <si>
    <t>151101202</t>
  </si>
  <si>
    <t>Zřízení příložného pažení stěn výkopu hl do 8 m</t>
  </si>
  <si>
    <t>-1969268402</t>
  </si>
  <si>
    <t>(3,0*2+2,0*2)*4,15*2</t>
  </si>
  <si>
    <t>-1,1*1,75*2</t>
  </si>
  <si>
    <t>151101111</t>
  </si>
  <si>
    <t>Odstranění příložného pažení a rozepření stěn rýh hl do 2 m</t>
  </si>
  <si>
    <t>1265545494</t>
  </si>
  <si>
    <t>151101212</t>
  </si>
  <si>
    <t>Odstranění příložného pažení stěn hl do 8 m</t>
  </si>
  <si>
    <t>-85723582</t>
  </si>
  <si>
    <t>151101302</t>
  </si>
  <si>
    <t>Zřízení rozepření stěn při pažení příložném hl do 8 m</t>
  </si>
  <si>
    <t>-230031259</t>
  </si>
  <si>
    <t>151101312</t>
  </si>
  <si>
    <t>Odstranění rozepření stěn při pažení příložném hl do 8 m</t>
  </si>
  <si>
    <t>-1482651007</t>
  </si>
  <si>
    <t>-1385145996</t>
  </si>
  <si>
    <t>"výkop rýhy"  241,419</t>
  </si>
  <si>
    <t>"vykop šachet"  41,4</t>
  </si>
  <si>
    <t>"chránička"3,14*0,219/2*0,219/2*4,5</t>
  </si>
  <si>
    <t>0,33</t>
  </si>
  <si>
    <t>931920827</t>
  </si>
  <si>
    <t>283,318</t>
  </si>
  <si>
    <t>-1332764730</t>
  </si>
  <si>
    <t>-877245787</t>
  </si>
  <si>
    <t>-1072281529</t>
  </si>
  <si>
    <t>"zásyp rýhy v místní komunikaci do úrovně pláně nové komunikace</t>
  </si>
  <si>
    <t>88,0*1,1*(1,72-0,8-0,3-0,15-0,1)</t>
  </si>
  <si>
    <t>(95,0-10,2)*1,1*(1,75-0,8-0,3-0,1-0,1)</t>
  </si>
  <si>
    <t>-2*3,0*1,1*(4,15-0,8-0,3-0,1-0,1)</t>
  </si>
  <si>
    <t>2,0*1,1*(1,65-0,8-0,3-0,2-0,1)</t>
  </si>
  <si>
    <t>16,0*1,1*(1,63-0,8-0,3-0,15-0,1)</t>
  </si>
  <si>
    <t>4,4*1,1*(1,75-0,8-0,3-0,15-0,1)</t>
  </si>
  <si>
    <t>"zásyp v chodníku</t>
  </si>
  <si>
    <t>3,0*1,1*(1,75-0,25-0,3-0,2-0,1)</t>
  </si>
  <si>
    <t>3,0*1,1*(1,65-0,25-0,3-0,15-0,1)</t>
  </si>
  <si>
    <t>5,6*1,1*(1,72-0,33-0,3-0,15-0,1)</t>
  </si>
  <si>
    <t>"zásyp v nezpevněným</t>
  </si>
  <si>
    <t>1,0*1,1*(1,63-0,3-0,3-0,15-0,1)</t>
  </si>
  <si>
    <t>"provizorní zásyp</t>
  </si>
  <si>
    <t>"řad:"  (183,0-10,2)*1,1*0,8</t>
  </si>
  <si>
    <t>"propoje:"  (18,0+4,4)*1,1*0,8</t>
  </si>
  <si>
    <t>"startovací a koncová jáma"   3,0*2,0*0,8*2</t>
  </si>
  <si>
    <t>"propoj č.2:"  5,6*1,1*0,33</t>
  </si>
  <si>
    <t>"propoj č.1:"  6,0*1,1*0,25</t>
  </si>
  <si>
    <t>-253689607</t>
  </si>
  <si>
    <t>116,196*1,1*1,05*1,69</t>
  </si>
  <si>
    <t>10,949*1,1*1,05*1,69</t>
  </si>
  <si>
    <t>0,858*1,1*1,05*1,69</t>
  </si>
  <si>
    <t>-949226427</t>
  </si>
  <si>
    <t>185,059*1,1*1,05*1,69</t>
  </si>
  <si>
    <t>1790603897</t>
  </si>
  <si>
    <t>116,196*1,1*1,05</t>
  </si>
  <si>
    <t>10,949*1,1*1,05</t>
  </si>
  <si>
    <t>0,858*1,1*1,05</t>
  </si>
  <si>
    <t>185,059*1,1*1,05</t>
  </si>
  <si>
    <t>101,112*1,1*1,05</t>
  </si>
  <si>
    <t>-1862410503</t>
  </si>
  <si>
    <t>478,7</t>
  </si>
  <si>
    <t>175151101</t>
  </si>
  <si>
    <t>Obsypání potrubí strojně sypaninou bez prohození, uloženou do 3 m</t>
  </si>
  <si>
    <t>-302756022</t>
  </si>
  <si>
    <t>"obsyp potrubí viz Vzorový příčný řez uložením potrubí</t>
  </si>
  <si>
    <t>"řad TLT DN100"  (95,0-4,2)*1,1*(0,3+0,100)</t>
  </si>
  <si>
    <t>"řad TLT DN150"  88,0*1,1*(0,3+0,150)</t>
  </si>
  <si>
    <t>"propoj č.1 TLT DN150"  20,0*1,1*(0,3+0,150)</t>
  </si>
  <si>
    <t>"propoj č.1 TLT DN200"  5,0*1,1*(0,3+0,200)</t>
  </si>
  <si>
    <t>"propoj č.2 TLT DN150"  10,0*1,1*(0,3+0,150)</t>
  </si>
  <si>
    <t>583373450</t>
  </si>
  <si>
    <t xml:space="preserve">štěrkopísek </t>
  </si>
  <si>
    <t>-1049915414</t>
  </si>
  <si>
    <t>101,112*1,1*1,05*1,8</t>
  </si>
  <si>
    <t>1552343173</t>
  </si>
  <si>
    <t>"propoj č.1"  1,0*1,1</t>
  </si>
  <si>
    <t>-1533574871</t>
  </si>
  <si>
    <t>0,3*1,1</t>
  </si>
  <si>
    <t>149239937</t>
  </si>
  <si>
    <t>1,1</t>
  </si>
  <si>
    <t>818720323</t>
  </si>
  <si>
    <t>1,1*0,04*1,035</t>
  </si>
  <si>
    <t>300000002</t>
  </si>
  <si>
    <t>Zalití vodovodního potrubí popílkocementovou suspenzí (D+M včetně všech souvisejících prací)</t>
  </si>
  <si>
    <t>1274530626</t>
  </si>
  <si>
    <t>"Výplň stávajícího potrubí v rozsahu podle D1.3.1"</t>
  </si>
  <si>
    <t>"DN125:"  10,0*3,1416*0,063*0,063</t>
  </si>
  <si>
    <t>"DN150:"  185,0*3,1416*0,075*0,075</t>
  </si>
  <si>
    <t>451572111</t>
  </si>
  <si>
    <t>Lože pod potrubí otevřený výkop z kameniva drobného těženého</t>
  </si>
  <si>
    <t>-283207737</t>
  </si>
  <si>
    <t>"Podsyp potrubí viz Vzorový příčný řez uložením potrubí</t>
  </si>
  <si>
    <t>"řad TLT DN100"  (95,0-4,2)*1,1*0,1</t>
  </si>
  <si>
    <t>"řad TLT DN150"  88,0*1,1*0,1</t>
  </si>
  <si>
    <t>"propoj č.1 TLT DN150"  20,0*1,1*0,1</t>
  </si>
  <si>
    <t>"propoj č.1 TLT DN200"  5,0*1,1*0,1</t>
  </si>
  <si>
    <t>"propoj č.2 TLT DN150"  10,0*1,1*0,1</t>
  </si>
  <si>
    <t>452313151</t>
  </si>
  <si>
    <t>Podkladní bloky z betonu prostého tř. C 20/25 otevřený výkop</t>
  </si>
  <si>
    <t>1701046995</t>
  </si>
  <si>
    <t>"dle klad.schematu:"</t>
  </si>
  <si>
    <t>4*0,07</t>
  </si>
  <si>
    <t>452353101</t>
  </si>
  <si>
    <t>Bednění podkladních bloků otevřený výkop</t>
  </si>
  <si>
    <t>896762783</t>
  </si>
  <si>
    <t>"dle klad.schematu:" 0,5*4</t>
  </si>
  <si>
    <t>851261131</t>
  </si>
  <si>
    <t>Montáž potrubí z trub litinových hrdlových s integrovaným těsněním otevřený výkop DN 100</t>
  </si>
  <si>
    <t>1936761744</t>
  </si>
  <si>
    <t>"řad Pod Kaštany TLT DN100 se zámkovými spoji" 93,0</t>
  </si>
  <si>
    <t>"SEK"  5,0</t>
  </si>
  <si>
    <t>552PC100</t>
  </si>
  <si>
    <t>trouba vodovodní litinová DN 100 s toušťkou stěny litiny min 4,7 mm PM16</t>
  </si>
  <si>
    <t>-1289881272</t>
  </si>
  <si>
    <t>"řad Pod Kaštany TLT DN100 se zámkovými spoji" 93,0*1,01</t>
  </si>
  <si>
    <t>"SEK"  5,0*1,01</t>
  </si>
  <si>
    <t>55291132M</t>
  </si>
  <si>
    <t>zámkový spoj pro litinové potrubí DN100</t>
  </si>
  <si>
    <t>-1526286772</t>
  </si>
  <si>
    <t>"Dle výpisu materiálu:"  16</t>
  </si>
  <si>
    <t>7211409251</t>
  </si>
  <si>
    <t>Potrubí litinové krácení trub DN 100</t>
  </si>
  <si>
    <t>-45453287</t>
  </si>
  <si>
    <t>851311131</t>
  </si>
  <si>
    <t>Montáž potrubí z trub litinových hrdlových s integrovaným těsněním otevřený výkop DN 150</t>
  </si>
  <si>
    <t>1003674922</t>
  </si>
  <si>
    <t>"řad Pod Kaštany TLT DN100 se zámkovými spoji" 90,0</t>
  </si>
  <si>
    <t>"Propoj č.1 (ul. Šumavská)"  20,0</t>
  </si>
  <si>
    <t>"Propoj č.2 (ul. Kounicova)"  10,0</t>
  </si>
  <si>
    <t>552PC150</t>
  </si>
  <si>
    <t>trouba vodovodní litinová DN 150 s toušťkou stěny litiny min 4,7 mm PM16</t>
  </si>
  <si>
    <t>-393669478</t>
  </si>
  <si>
    <t>"řad Pod Kaštany TLT DN100 se zámkovými spoji" 90,0*1,01</t>
  </si>
  <si>
    <t>"Propoj č.1 (ul. Šumavská)"  20,0*1,01</t>
  </si>
  <si>
    <t>"Propoj č.2 (ul. Kounicova)"  10,0*1,01</t>
  </si>
  <si>
    <t>55291134M</t>
  </si>
  <si>
    <t>zámkový spoj pro litinové potrubí DN150</t>
  </si>
  <si>
    <t>-1944768799</t>
  </si>
  <si>
    <t>"Dle výpisu materiálu:"  24</t>
  </si>
  <si>
    <t>851351131</t>
  </si>
  <si>
    <t>Montáž potrubí z trub litinových hrdlových s integrovaným těsněním otevřený výkop DN 200</t>
  </si>
  <si>
    <t>1549019927</t>
  </si>
  <si>
    <t>"Propoj č.1 (ul. Šumavská)"  5,0</t>
  </si>
  <si>
    <t>552PC200</t>
  </si>
  <si>
    <t>trouba vodovodní litinová DN 200 s toušťkou stěny litiny min 4,8 mm PM16</t>
  </si>
  <si>
    <t>2051397660</t>
  </si>
  <si>
    <t>"Propoj č.1 (ul. Šumavská)"  5,0*1,01</t>
  </si>
  <si>
    <t>"zámkových spojů: 7 ks"</t>
  </si>
  <si>
    <t>55291135M</t>
  </si>
  <si>
    <t>zámkový spoj pro litinové potrubí DN200</t>
  </si>
  <si>
    <t>-413628882</t>
  </si>
  <si>
    <t>"Dle výpisu materiálu:"  7</t>
  </si>
  <si>
    <t>852242121</t>
  </si>
  <si>
    <t>Montáž potrubí z trub litinových tlakových přírubových délky do 1 m otevřený výkop DN 80</t>
  </si>
  <si>
    <t>-782692495</t>
  </si>
  <si>
    <t>"Dle výpisu materiálu D1.3.8:</t>
  </si>
  <si>
    <t>"TP-kus DN80 dl. 0,25 m:"  5</t>
  </si>
  <si>
    <t>552532350</t>
  </si>
  <si>
    <t>trouba přírubová litinová práškový epoxid tl.250µm FF DN 80 mm délka 200 mm</t>
  </si>
  <si>
    <t>-1945114907</t>
  </si>
  <si>
    <t>857261131</t>
  </si>
  <si>
    <t>Montáž litinových tvarovek jednoosých hrdlových otevřený výkop s integrovaným těsněním DN 100</t>
  </si>
  <si>
    <t>-1536509895</t>
  </si>
  <si>
    <t>"MMK 30°:"  2</t>
  </si>
  <si>
    <t>"U DN100:"  1</t>
  </si>
  <si>
    <t>552536470</t>
  </si>
  <si>
    <t>přesuvka hrdlová litinová práškový epoxid tl.250µm se šroubovým spojem U-kus DN 100 mm</t>
  </si>
  <si>
    <t>-599051752</t>
  </si>
  <si>
    <t>552539290</t>
  </si>
  <si>
    <t>koleno hrdlové z tvárné litiny,práškový epoxid, tl.250µm MMK-kus DN 100-30°</t>
  </si>
  <si>
    <t>1690973295</t>
  </si>
  <si>
    <t>857262121</t>
  </si>
  <si>
    <t>Montáž litinových tvarovek jednoosých přírubových otevřený výkop DN 100</t>
  </si>
  <si>
    <t>664966908</t>
  </si>
  <si>
    <t>"Q 90° DN100:"  2</t>
  </si>
  <si>
    <t>"N DN100:"  2</t>
  </si>
  <si>
    <t>"F DN100:"  2</t>
  </si>
  <si>
    <t>"E DN100:"  1</t>
  </si>
  <si>
    <t>"speciální příruba s jištěním proti posunu DN100:"  8</t>
  </si>
  <si>
    <t>42294104M</t>
  </si>
  <si>
    <t>Speciální příruba s jištěním proti posunu DN100</t>
  </si>
  <si>
    <t>768246772</t>
  </si>
  <si>
    <t>8*1,01</t>
  </si>
  <si>
    <t>552534900</t>
  </si>
  <si>
    <t>tvarovka přírubová litinová s hladkým koncem,práškový epoxid, tl.250µm F-kus DN 100 mm</t>
  </si>
  <si>
    <t>-976477854</t>
  </si>
  <si>
    <t>552538930</t>
  </si>
  <si>
    <t>tvarovka přírubová s hrdlem z tvárné litiny,práškový epoxid, tl.250µm EU-kus DN100 L130 mm</t>
  </si>
  <si>
    <t>2048523848</t>
  </si>
  <si>
    <t>552540480</t>
  </si>
  <si>
    <t>koleno přírubové z tvárné litiny,práškový epoxid, tl.250µm s patkou N-kus DN 100 mm</t>
  </si>
  <si>
    <t>-112932843</t>
  </si>
  <si>
    <t>552540270</t>
  </si>
  <si>
    <t>koleno přírubové z tvárné litiny,práškový epoxid, tl.250µm Q-kus DN 100-90°</t>
  </si>
  <si>
    <t>-1670121107</t>
  </si>
  <si>
    <t>857263131</t>
  </si>
  <si>
    <t>Montáž litinových tvarovek odbočných hrdlových otevřený výkop s integrovaným těsněním DN 100</t>
  </si>
  <si>
    <t>1226001364</t>
  </si>
  <si>
    <t>"Dle výpisu materiálu D1.3.8 a Kladečského schéma D.1.3.5:"</t>
  </si>
  <si>
    <t>"MMA DN100/80:"  2</t>
  </si>
  <si>
    <t>"MMA DN100/100:"  1</t>
  </si>
  <si>
    <t>552537450</t>
  </si>
  <si>
    <t>tvarovka hrdlová s přírubovou odbočkou z tvárné litiny,práškový epoxid, tl.250µm MMA-kus DN 100/80 mm</t>
  </si>
  <si>
    <t>-1109285170</t>
  </si>
  <si>
    <t>55253746</t>
  </si>
  <si>
    <t>tvarovka hrdlová s přírubovou odbočkou z tvárné litiny,práškový epoxid tl 250µm MMA-kus DN 100/100</t>
  </si>
  <si>
    <t>1754940089</t>
  </si>
  <si>
    <t>857311131</t>
  </si>
  <si>
    <t>Montáž litinových tvarovek jednoosých hrdlových otevřený výkop s integrovaným těsněním DN 150</t>
  </si>
  <si>
    <t>1786537621</t>
  </si>
  <si>
    <t>"spojka s jištěním proti posunu DN200:"  2</t>
  </si>
  <si>
    <t>4229351M</t>
  </si>
  <si>
    <t>spojka jištěná v tahu; provedení hrdlo-hrdlo přímé; PN 16,0; DN 150; jištění proti posuvu</t>
  </si>
  <si>
    <t>2072202375</t>
  </si>
  <si>
    <t>857312121</t>
  </si>
  <si>
    <t>Montáž litinových tvarovek jednoosých přírubových otevřený výkop DN 150</t>
  </si>
  <si>
    <t>2122208241</t>
  </si>
  <si>
    <t>"FFR DN150/100:"  1</t>
  </si>
  <si>
    <t>"E DN150:"  2</t>
  </si>
  <si>
    <t>"F DN150:"  2</t>
  </si>
  <si>
    <t>552534920</t>
  </si>
  <si>
    <t>tvarovka přírubová litinová s hladkým koncem,práškový epoxid, tl.250µm F-kus DN 150 mm</t>
  </si>
  <si>
    <t>-873327894</t>
  </si>
  <si>
    <t>552536170</t>
  </si>
  <si>
    <t>přechod přírubový,práškový epoxid, tl.250µm FFR-kus litinový délka 200 mm DN 150/100 mm</t>
  </si>
  <si>
    <t>1105105729</t>
  </si>
  <si>
    <t>552538950</t>
  </si>
  <si>
    <t>tvarovka přírubová s hrdlem z tvárné litiny,práškový epoxid, tl.250µm EU-kus DN150 L135 mm</t>
  </si>
  <si>
    <t>-359025423</t>
  </si>
  <si>
    <t>857313131</t>
  </si>
  <si>
    <t>Montáž litinových tvarovek odbočných hrdlových otevřený výkop s integrovaným těsněním DN 150</t>
  </si>
  <si>
    <t>-903710128</t>
  </si>
  <si>
    <t>"MMA DN150/100:"  1</t>
  </si>
  <si>
    <t>"MMA DN150/80:"  6</t>
  </si>
  <si>
    <t>552537570</t>
  </si>
  <si>
    <t>tvarovka hrdlová s přírubovou odbočkou z tvárné litiny,práškový epoxid, tl.250µm MMA-kus DN 150/100 mm</t>
  </si>
  <si>
    <t>-1064032021</t>
  </si>
  <si>
    <t>552537560</t>
  </si>
  <si>
    <t>tvarovka hrdlová s přírubovou odbočkou z tvárné litiny,práškový epoxid, tl.250µm MMA-kus DN 150/80 mm</t>
  </si>
  <si>
    <t>1149864763</t>
  </si>
  <si>
    <t>857314121</t>
  </si>
  <si>
    <t>Montáž litinových tvarovek odbočných přírubových otevřený výkop DN 150</t>
  </si>
  <si>
    <t>-2093993576</t>
  </si>
  <si>
    <t>"T DN150/150:"  2</t>
  </si>
  <si>
    <t>552535300</t>
  </si>
  <si>
    <t>tvarovka přírubová litinová s přírubovou odbočkou,práškový epoxid, tl.250µm T-kus DN 150/150 mm</t>
  </si>
  <si>
    <t>1031687720</t>
  </si>
  <si>
    <t>857351131</t>
  </si>
  <si>
    <t>Montáž litinových tvarovek jednoosých hrdlových otevřený výkop s integrovaným těsněním DN 200</t>
  </si>
  <si>
    <t>-2016605543</t>
  </si>
  <si>
    <t>"MMK 22°:"  1</t>
  </si>
  <si>
    <t>"MMK 30°:"  1</t>
  </si>
  <si>
    <t>"MMK 45°:"  1</t>
  </si>
  <si>
    <t>"spojka s jištěním proti posunu DN200:"  1</t>
  </si>
  <si>
    <t>42293512M</t>
  </si>
  <si>
    <t>spojka jištěná v tahu; provedení hrdlo-hrdlo přímé; PN 16,0; DN 200; jištění proti posuvu</t>
  </si>
  <si>
    <t>-161421031</t>
  </si>
  <si>
    <t>552539440</t>
  </si>
  <si>
    <t>koleno hrdlové z tvárné litiny,práškový epoxid, tl.250µm MMK-kus DN 200-45°</t>
  </si>
  <si>
    <t>-1865632330</t>
  </si>
  <si>
    <t>552539320</t>
  </si>
  <si>
    <t>koleno hrdlové z tvárné litiny,práškový epoxid, tl.250µm MMK-kus DN 200-30°</t>
  </si>
  <si>
    <t>-1584536111</t>
  </si>
  <si>
    <t>552539200</t>
  </si>
  <si>
    <t>koleno hrdlové z tvárné litiny,práškový epoxid, tl.250µm MMK-kus DN 200-22,5°</t>
  </si>
  <si>
    <t>-2103719178</t>
  </si>
  <si>
    <t>857352121</t>
  </si>
  <si>
    <t>Montáž litinových tvarovek jednoosých přírubových otevřený výkop DN 200</t>
  </si>
  <si>
    <t>-660271471</t>
  </si>
  <si>
    <t>"FFR DN200/150:"  1</t>
  </si>
  <si>
    <t>"E DN200:"  1</t>
  </si>
  <si>
    <t>552538960</t>
  </si>
  <si>
    <t>tvarovka přírubová s hrdlem z tvárné litiny,práškový epoxid, tl.250µm EU-kus DN200 L140 mm</t>
  </si>
  <si>
    <t>-1438957037</t>
  </si>
  <si>
    <t>552536220</t>
  </si>
  <si>
    <t>přechod přírubový,práškový epoxid, tl.250µm FFR-kus litinový délka 300 mm DN 200/150 mm</t>
  </si>
  <si>
    <t>-1139768970</t>
  </si>
  <si>
    <t>891261111</t>
  </si>
  <si>
    <t>Montáž vodovodních šoupátek otevřený výkop DN 100</t>
  </si>
  <si>
    <t>299040209</t>
  </si>
  <si>
    <t>"Dle výpisu materiálu D1.3.8:" 2</t>
  </si>
  <si>
    <t>422244000M</t>
  </si>
  <si>
    <t>šoupátko ze ŠL uzavírací víkové DN100x230 mm F5</t>
  </si>
  <si>
    <t>114153182</t>
  </si>
  <si>
    <t>"Dle výpisu materiálu D1.3.8:" 2*1,01</t>
  </si>
  <si>
    <t>422911623M</t>
  </si>
  <si>
    <t>souprava zemní teleskopická pro vodu, pro ovládání uzávěrů armatur zakopaných v zemi; DN 100 - 150 šoupátka</t>
  </si>
  <si>
    <t>-387735203</t>
  </si>
  <si>
    <t>891311111</t>
  </si>
  <si>
    <t>Montáž vodovodních šoupátek otevřený výkop DN 150</t>
  </si>
  <si>
    <t>-1655661203</t>
  </si>
  <si>
    <t>"Dle výpisu materiálu D1.3.8:"  4</t>
  </si>
  <si>
    <t>422244060M</t>
  </si>
  <si>
    <t>šoupátko ze ŠL uzavírací víkové DN150x280 mm F5</t>
  </si>
  <si>
    <t>-242124067</t>
  </si>
  <si>
    <t>"Dle výpisu materiálu D1.3.8:" 4*1,01</t>
  </si>
  <si>
    <t>-1933933774</t>
  </si>
  <si>
    <t>891351111</t>
  </si>
  <si>
    <t>Montáž vodovodních šoupátek otevřený výkop DN 200</t>
  </si>
  <si>
    <t>417524839</t>
  </si>
  <si>
    <t>"Dle výpisu materiálu D1.3.8:"  1</t>
  </si>
  <si>
    <t>422244090M</t>
  </si>
  <si>
    <t>šoupátko ze ŠL uzavírací víkové DN200x330 mm F5</t>
  </si>
  <si>
    <t>1610659501</t>
  </si>
  <si>
    <t>"Dle výpisu materiálu D1.3.8:" 1*1,01</t>
  </si>
  <si>
    <t>422911624M</t>
  </si>
  <si>
    <t>souprava zemní teleskopická pro vodu, pro ovládání uzávěrů armatur zakopaných v zemi; DN 200 šoupátka</t>
  </si>
  <si>
    <t>-480912192</t>
  </si>
  <si>
    <t>891247111</t>
  </si>
  <si>
    <t>Montáž hydrantů podzemních DN 80</t>
  </si>
  <si>
    <t>-1940267326</t>
  </si>
  <si>
    <t>"Dle Výpisu materiálu D1.3.8:" 5</t>
  </si>
  <si>
    <t>422736600</t>
  </si>
  <si>
    <t>hydrant podzemní  DN80 PN16 dvojitý uzávěr s koulí, výška krytí 1230 mm</t>
  </si>
  <si>
    <t>276475408</t>
  </si>
  <si>
    <t>Poznámka k položce:_x000D_
Dvojitý uzávěr s koulí. Tvárná litina. Epoxidace dle DIN 30677-2 a GSK. Nerezové silnostěné vřeteno s prolisy. Ochranný kryt odvodnění.Manžeta proti vnikání nečistot. Vizuelní odlišení délky hydrantu. Možnost demontáže vnitřních částí za provozu. Příslušenství: hydrantová drenáž, hydrantový poklop</t>
  </si>
  <si>
    <t>"Dle výpisu materiálu D1.3.8:"  5*1,01</t>
  </si>
  <si>
    <t>89126111M</t>
  </si>
  <si>
    <t>D - spojovací materiál (matice mosazné, šrouby nerez, podložky)</t>
  </si>
  <si>
    <t>481761905</t>
  </si>
  <si>
    <t>899401112</t>
  </si>
  <si>
    <t>Osazení poklopů litinových šoupátkových</t>
  </si>
  <si>
    <t>-1231886748</t>
  </si>
  <si>
    <t>"Dle výpisu materiálu D1.3.8:"</t>
  </si>
  <si>
    <t>"DN200"  1</t>
  </si>
  <si>
    <t>"DN150"  4</t>
  </si>
  <si>
    <t>"DN100"  2</t>
  </si>
  <si>
    <t>42291352M</t>
  </si>
  <si>
    <t>poklop litinový šoupátkový</t>
  </si>
  <si>
    <t>-386326097</t>
  </si>
  <si>
    <t>42291510M</t>
  </si>
  <si>
    <t>deska podkladová pro šoupátkové poklopy</t>
  </si>
  <si>
    <t>449252888</t>
  </si>
  <si>
    <t>"Dle výpisu materiálu D1.3.8:" 7</t>
  </si>
  <si>
    <t>899401113</t>
  </si>
  <si>
    <t>Osazení poklopů litinových hydrantových</t>
  </si>
  <si>
    <t>-185312436</t>
  </si>
  <si>
    <t>"Dle výpisu materiálu D1.3.8:" 5</t>
  </si>
  <si>
    <t>42291515M</t>
  </si>
  <si>
    <t>deska podkladová pro hydrantové poklopy</t>
  </si>
  <si>
    <t>671031820</t>
  </si>
  <si>
    <t>42291452M</t>
  </si>
  <si>
    <t>poklop litinový hydrantový   DN 80</t>
  </si>
  <si>
    <t>-1133144525</t>
  </si>
  <si>
    <t>89971218</t>
  </si>
  <si>
    <t>Orientační tabulky pro šoupátka, hydranty, ventily vč. čísel</t>
  </si>
  <si>
    <t>476011559</t>
  </si>
  <si>
    <t>7+5</t>
  </si>
  <si>
    <t>8997211111</t>
  </si>
  <si>
    <t>Signalizační vodič CU 4 mm</t>
  </si>
  <si>
    <t>1286361675</t>
  </si>
  <si>
    <t>256*2</t>
  </si>
  <si>
    <t>899722112</t>
  </si>
  <si>
    <t>Krytí potrubí z plastů výstražnou fólií z PVC 25 cm</t>
  </si>
  <si>
    <t>145616727</t>
  </si>
  <si>
    <t>218</t>
  </si>
  <si>
    <t>2108000101</t>
  </si>
  <si>
    <t>Pasivní anténa  (např. 3M Electronic Marker System)</t>
  </si>
  <si>
    <t>443026563</t>
  </si>
  <si>
    <t>1171631681</t>
  </si>
  <si>
    <t>5,6*2+1,1</t>
  </si>
  <si>
    <t>919735118</t>
  </si>
  <si>
    <t>1994994712</t>
  </si>
  <si>
    <t>(183,0-10,2+1,1*2+3,0*4+2,0*4-1,1*2)*2</t>
  </si>
  <si>
    <t>(18,0+4,4+1,1*2)*2</t>
  </si>
  <si>
    <t>R900001</t>
  </si>
  <si>
    <t>Demontáž stávajícího vodovod.potrubí DN125 TLT vč. povrchových znaků, odvozu, likvidace a vč. vyčerpání vody z výkopu z odstraněného potrubí.</t>
  </si>
  <si>
    <t>690663564</t>
  </si>
  <si>
    <t>"vodovodní řad Pod Kaštany"  3,0</t>
  </si>
  <si>
    <t>R900002</t>
  </si>
  <si>
    <t>Demontáž stávajícího vodovod.potrubí DN150 TLT vč. povrchových znaků, odvozu, likvidace a vč. vyčerpání vody z výkopu z odstraněného potrubí.</t>
  </si>
  <si>
    <t>-1439085094</t>
  </si>
  <si>
    <t>"Propoj ul. Šumavská"  20,0</t>
  </si>
  <si>
    <t>"Propoj ul. Kounicova"  2,0</t>
  </si>
  <si>
    <t>R900003</t>
  </si>
  <si>
    <t>Demontáž stávajícího vodovod.potrubí DN200 TLT vč. povrchových znaků, odvozu, likvidace a vč. vyčerpání vody z výkopu z odstraněného potrubí.</t>
  </si>
  <si>
    <t>1564422647</t>
  </si>
  <si>
    <t>"Propoj ul. Šumavská"  6,0</t>
  </si>
  <si>
    <t>998273102</t>
  </si>
  <si>
    <t>Přesun hmot pro trubní vedení z trub litinových otevřený výkop</t>
  </si>
  <si>
    <t>702688747</t>
  </si>
  <si>
    <t>230200118</t>
  </si>
  <si>
    <t>Nasunutí potrubní sekce do ocelové chráničky DN 100</t>
  </si>
  <si>
    <t>1898680825</t>
  </si>
  <si>
    <t>286551160</t>
  </si>
  <si>
    <t>manžeta chráničky vč. upínací pásky, rozměr 110x220 mm, DN 100 x 200</t>
  </si>
  <si>
    <t>1781504075</t>
  </si>
  <si>
    <t>"viz Výpis materiálu"  2*1,01</t>
  </si>
  <si>
    <t>286552110</t>
  </si>
  <si>
    <t>objímky kluzné typ G výška 41 mm, vnější průměr produktovodní trubky od 187 do 222 mm</t>
  </si>
  <si>
    <t>128</t>
  </si>
  <si>
    <t>-122642347</t>
  </si>
  <si>
    <t>"protlak pod teplovodným kanálem</t>
  </si>
  <si>
    <t>"viz Výpis materiálu"  8*1,01</t>
  </si>
  <si>
    <t>R230001</t>
  </si>
  <si>
    <t>Demontáž podzemních hydrantů DN80 včetně poklopu včetně všech souvidejících prací</t>
  </si>
  <si>
    <t>-745230363</t>
  </si>
  <si>
    <t>"Dle Technické zprávy"  5</t>
  </si>
  <si>
    <t>123</t>
  </si>
  <si>
    <t>R230002</t>
  </si>
  <si>
    <t>Demontáž šoupátek včetně zemních souprav a poklopů včetně všech souvidejících prací</t>
  </si>
  <si>
    <t>-1497820716</t>
  </si>
  <si>
    <t>124</t>
  </si>
  <si>
    <t>714871307</t>
  </si>
  <si>
    <t>125</t>
  </si>
  <si>
    <t>-215796628</t>
  </si>
  <si>
    <t>"Žlab kabelový prefabrikovaný TK 2, zalitý asfaltem včetně dodávky žlabu a poklopu</t>
  </si>
  <si>
    <t>"kabel VO"  2,0</t>
  </si>
  <si>
    <t>"sdělovací kabel O2"  2,0</t>
  </si>
  <si>
    <t>"kabel BKOM"  2,0</t>
  </si>
  <si>
    <t>SO04 - Vodovodní přípojky</t>
  </si>
  <si>
    <t xml:space="preserve">    722 - Zdravotechnika - vnitřní vodovod</t>
  </si>
  <si>
    <t>1147577038</t>
  </si>
  <si>
    <t>"Odstranění podkladu ve skladbě vozovky, skladba dle D1.4.5 - vozovka"</t>
  </si>
  <si>
    <t>"startovací jámy protlaků"   (3,0-1,1)*2,0*7</t>
  </si>
  <si>
    <t>"VP12"  1,7*0,9</t>
  </si>
  <si>
    <t>"VP14"  1,9*0,9</t>
  </si>
  <si>
    <t>"VP20"  2,5*0,9</t>
  </si>
  <si>
    <t>"VP22"  2,5*0,9</t>
  </si>
  <si>
    <t>-1133015902</t>
  </si>
  <si>
    <t>"VP12"  2,9*0,9</t>
  </si>
  <si>
    <t>"VP14"  2,8*0,9</t>
  </si>
  <si>
    <t>"VP15"  0,2*0,9+3,0*2,0</t>
  </si>
  <si>
    <t>"VP17"  0,66*0,9+3,0*2,0</t>
  </si>
  <si>
    <t>"VP20"  2,7*0,9</t>
  </si>
  <si>
    <t>"VP22"  2,9*0,9</t>
  </si>
  <si>
    <t>-1753698798</t>
  </si>
  <si>
    <t>17,17+5,392+2,32+0,32</t>
  </si>
  <si>
    <t>1382245226</t>
  </si>
  <si>
    <t>25,202*8</t>
  </si>
  <si>
    <t>1682244943</t>
  </si>
  <si>
    <t>25,202</t>
  </si>
  <si>
    <t>-61362957</t>
  </si>
  <si>
    <t>-431019389</t>
  </si>
  <si>
    <t>1477913683</t>
  </si>
  <si>
    <t>10,325+30,906</t>
  </si>
  <si>
    <t>-1377217805</t>
  </si>
  <si>
    <t>41,231*8</t>
  </si>
  <si>
    <t>-914453376</t>
  </si>
  <si>
    <t>41,231</t>
  </si>
  <si>
    <t>-1333717901</t>
  </si>
  <si>
    <t>"VP12"  2,0</t>
  </si>
  <si>
    <t>"VP14"  2,0</t>
  </si>
  <si>
    <t>"VP20"  2,0</t>
  </si>
  <si>
    <t>"VP22"  2,0</t>
  </si>
  <si>
    <t>-1130414651</t>
  </si>
  <si>
    <t>119001401</t>
  </si>
  <si>
    <t>Dočasné zajištění potrubí ocelového nebo litinového DN do 200</t>
  </si>
  <si>
    <t>-836803344</t>
  </si>
  <si>
    <t>"plynovod NTL DN150"  0,9*4</t>
  </si>
  <si>
    <t>-1204382963</t>
  </si>
  <si>
    <t>"3x sděl. kabel"  2,0*4</t>
  </si>
  <si>
    <t>"2x sděl. kabel"  2,0*2+0,9*4</t>
  </si>
  <si>
    <t>"1x sděl. kabel"  2,0*2+0,9*3</t>
  </si>
  <si>
    <t>"kabel VN"  0,9*7</t>
  </si>
  <si>
    <t>"kabelové vedení DPmB"  2,0*1</t>
  </si>
  <si>
    <t>"kabel VO"  0,9*4</t>
  </si>
  <si>
    <t>119201203</t>
  </si>
  <si>
    <t xml:space="preserve">Příplatek za podkopání zábradlí </t>
  </si>
  <si>
    <t>1831285030</t>
  </si>
  <si>
    <t>"VP 12"1,1</t>
  </si>
  <si>
    <t>"VP14"1,1</t>
  </si>
  <si>
    <t>1160586893</t>
  </si>
  <si>
    <t>"VP5"  (3,3*0,9+3,0*2,0)*0,3</t>
  </si>
  <si>
    <t>"VP7"  (3,3*0,9+3,0*2,0)*0,3</t>
  </si>
  <si>
    <t>"VP9"  (3,95*0,9+3,0*2,0)*0,3</t>
  </si>
  <si>
    <t>"VP11"  (4,2*0,9+3,0*2,0)*0,3</t>
  </si>
  <si>
    <t>"VP12"  1,0*0,9*0,3</t>
  </si>
  <si>
    <t>"VP13"  (2,75*0,9+3,0*2,0)*0,3</t>
  </si>
  <si>
    <t>"VP14"  6,0*0,9*0,3</t>
  </si>
  <si>
    <t>"VP20"  6,5*0,9*0,3</t>
  </si>
  <si>
    <t>"VP22"  6,6*0,9*0,3</t>
  </si>
  <si>
    <t>1525395051</t>
  </si>
  <si>
    <t>"Započítán objem vykopané zeminy v rozsahu 100%"</t>
  </si>
  <si>
    <t>"jámy"   70,18</t>
  </si>
  <si>
    <t>"rýhy"   148,701</t>
  </si>
  <si>
    <t>-1356697736</t>
  </si>
  <si>
    <t>"startovací jámy protlaků"</t>
  </si>
  <si>
    <t>"VP5"  3,0*2,0*2,1</t>
  </si>
  <si>
    <t>"VP7"  3,0*2,0*2,1</t>
  </si>
  <si>
    <t>"VP9"  3,0*2,0*2,1</t>
  </si>
  <si>
    <t>"VP11"  3,0*2,0*2,1</t>
  </si>
  <si>
    <t>"VP13"  3,0*2,0*2,1</t>
  </si>
  <si>
    <t>"VP15"  3,0*2,0*2,2</t>
  </si>
  <si>
    <t>"VP17"  3,0*2,0*2,1</t>
  </si>
  <si>
    <t>"startovací jámy protlaků"   -(3,0-1,1)*2,0*0,7*7</t>
  </si>
  <si>
    <t>"tř. 2 (navážka) 85%"   70,18*0,85</t>
  </si>
  <si>
    <t>-1176004367</t>
  </si>
  <si>
    <t>"tř. 3 (navážka) 15%"   70,18*0,15</t>
  </si>
  <si>
    <t>1642279423</t>
  </si>
  <si>
    <t>"výkop rýh pro přípojky vč. rozšíření pro koncové jámy protlaků</t>
  </si>
  <si>
    <t>"VP5"  3,3*0,9*1,6+3,0*2,0*2,1</t>
  </si>
  <si>
    <t>"VP7"  3,3*0,9*1,65+3,0*2,0*2,1</t>
  </si>
  <si>
    <t>"VP9"  3,95*0,9*1,7+3,0*2,0*2,1</t>
  </si>
  <si>
    <t>"VP11"  4,2*0,9*1,65+3,0*2,0*2,1</t>
  </si>
  <si>
    <t>"VP12"  1,7*0,9*1,67+2,9*0,9*1,77+1,0*0,9*1,79</t>
  </si>
  <si>
    <t>"VP13"  2,75*0,9*1,73+3,0*2,0*2,1</t>
  </si>
  <si>
    <t>"VP14"  1,9*0,9*1,71+2,8*0,9*1,79+6,0*0,9*1,74</t>
  </si>
  <si>
    <t>"VP15"  0,2*0,9*1,9+3,0*2,0*2,2</t>
  </si>
  <si>
    <t>"VP17"  0,66*0,9*1,7+3,0*2,0*2,1</t>
  </si>
  <si>
    <t>"VP20"  2,5*0,9*1,63+2,7*0,9*1,72+7,3*0,9*(1,94+1,7)/2</t>
  </si>
  <si>
    <t>"VP22"  2,5*0,9*1,62+2,9*0,9*1,68+7,4*0,9*1,72</t>
  </si>
  <si>
    <t>"VP12"  -1,7*0,9*0,7</t>
  </si>
  <si>
    <t>"VP14"  -1,9*0,9*0,7</t>
  </si>
  <si>
    <t>"VP20"  -2,5*0,9*0,7</t>
  </si>
  <si>
    <t>"VP22"  -2,5*0,9*0,7</t>
  </si>
  <si>
    <t>"VP12"  -2,9*0,9*0,33</t>
  </si>
  <si>
    <t>"VP14"  -2,8*0,9*0,33</t>
  </si>
  <si>
    <t>"VP15"  -(0,2*0,9+3,0*2,0)*0,33</t>
  </si>
  <si>
    <t>"VP17"  -(0,66*0,9+3,0*2,0)*0,33</t>
  </si>
  <si>
    <t>"VP20"  -2,7*0,9*0,33</t>
  </si>
  <si>
    <t>"VP22"  -2,9*0,9*0,33</t>
  </si>
  <si>
    <t>"beton (mezi světlíky)</t>
  </si>
  <si>
    <t>"VP20"  -0,8*0,9*0,3</t>
  </si>
  <si>
    <t>"VP22"  -0,8*0,9*0,3</t>
  </si>
  <si>
    <t>"VP5"  -(3,3*0,9+3,0*2,0)*0,3</t>
  </si>
  <si>
    <t>"VP7"  -(3,3*0,9+3,0*2,0)*0,3</t>
  </si>
  <si>
    <t>"VP9"  -(3,95*0,9+3,0*2,0)*0,3</t>
  </si>
  <si>
    <t>"VP11"  -(4,2*0,9+3,0*2,0)*0,3</t>
  </si>
  <si>
    <t>"VP12"  -1,0*0,9*0,3</t>
  </si>
  <si>
    <t>"VP13"  -(2,75*0,9+3,0*2,0)*0,3</t>
  </si>
  <si>
    <t>"VP14"  -6,0*0,9*0,3</t>
  </si>
  <si>
    <t>"VP20"  -6,5*0,9*0,3</t>
  </si>
  <si>
    <t>"VP22"  -6,6*0,9*0,3</t>
  </si>
  <si>
    <t>"tř. 2 (navážka) 85%"   148,701*0,85</t>
  </si>
  <si>
    <t>-460845229</t>
  </si>
  <si>
    <t>"tř. 3 (navážka) 15%"   148,701*0,15</t>
  </si>
  <si>
    <t>141721112</t>
  </si>
  <si>
    <t>Řízený zemní protlak hloubky do 6 m vnějšího průměru do 90 mm v hornině tř 1 až 4,VČETNĚ svislého přemístění zeminy, započetna lepivost</t>
  </si>
  <si>
    <t>-1537631763</t>
  </si>
  <si>
    <t>"VP9"  20,5+0,8</t>
  </si>
  <si>
    <t>"VP15"  20,5</t>
  </si>
  <si>
    <t>"VP17"  14,5</t>
  </si>
  <si>
    <t>286131290</t>
  </si>
  <si>
    <t>potrubí vodovodní PE100 PN10 SDR17    90 x 5,4 mm</t>
  </si>
  <si>
    <t>-1167855371</t>
  </si>
  <si>
    <t>56,3*1,03 'Přepočtené koeficientem množství</t>
  </si>
  <si>
    <t>141721113</t>
  </si>
  <si>
    <t>Řízený zemní protlak hloubky do 6 m vnějšího průměru do 110 mm v hornině tř 1 až 4, VČETNĚ svislého přemístění zeminy, započetna lepivost</t>
  </si>
  <si>
    <t>389217185</t>
  </si>
  <si>
    <t>"VP5"  20,5</t>
  </si>
  <si>
    <t>"VP7"  20,0</t>
  </si>
  <si>
    <t>"VP11"  20,0</t>
  </si>
  <si>
    <t>286131300</t>
  </si>
  <si>
    <t>potrubí vodovodní PE100 PN10 SDR17    110 x 6,6 mm</t>
  </si>
  <si>
    <t>798407591</t>
  </si>
  <si>
    <t>60,5*1,03 'Přepočtené koeficientem množství</t>
  </si>
  <si>
    <t>141721115</t>
  </si>
  <si>
    <t>Řízený zemní protlak hloubky do 6 m vnějšího průměru do 160 mm v hornině tř 1 až 4, VČETNĚ svislého přemístění zeminy, započetna lepivost</t>
  </si>
  <si>
    <t>2137331629</t>
  </si>
  <si>
    <t>"VP13"  20,0+0,9</t>
  </si>
  <si>
    <t>286131320</t>
  </si>
  <si>
    <t>potrubí vodovodní PE100 PN10 SDR17  160 x 9,5 mm</t>
  </si>
  <si>
    <t>1612500359</t>
  </si>
  <si>
    <t>20,9*1,03 'Přepočtené koeficientem množství</t>
  </si>
  <si>
    <t>-1832381725</t>
  </si>
  <si>
    <t>"VP5"  3,3*2*1,6</t>
  </si>
  <si>
    <t>"VP7"  3,3*2*1,65</t>
  </si>
  <si>
    <t>"VP9"  3,95*2*1,7</t>
  </si>
  <si>
    <t>"VP11"  4,2*2*1,65</t>
  </si>
  <si>
    <t>"VP12"  1,7*2*1,67+2,9*2*1,77+1,0*2*1,79</t>
  </si>
  <si>
    <t>"VP13"  2,75*2*1,73</t>
  </si>
  <si>
    <t>"VP14"  1,9*2*1,71+2,8*2*1,79+6,0*2*1,74</t>
  </si>
  <si>
    <t>"VP15"  0,2*2*1,9</t>
  </si>
  <si>
    <t>"VP17"  0,66*2*1,7</t>
  </si>
  <si>
    <t>"VP20"  2,5*2*1,63+2,7*2*1,72+7,3*2*(1,94+1,7)/2</t>
  </si>
  <si>
    <t>"VP22"  2,5*2*1,62+2,9*2*1,68+7,4*2*1,72</t>
  </si>
  <si>
    <t>-2144166176</t>
  </si>
  <si>
    <t>"VP5"  (3,0*2+2,0*2-0,9)*2,1</t>
  </si>
  <si>
    <t>"VP7"  (3,0*2+2,0*2-0,9)*2,1</t>
  </si>
  <si>
    <t>"VP9"  (3,0*2+2,0*2-0,9)*2,1</t>
  </si>
  <si>
    <t>"VP11"  (3,0*2+2,0*2-0,9)*2,1</t>
  </si>
  <si>
    <t>"VP13"  (3,0*2+2,0*2-0,9)*2,1</t>
  </si>
  <si>
    <t>"VP15"  (3,0*2+2,0*2-0,9)*2,2</t>
  </si>
  <si>
    <t>"VP17"  (3,0*2+2,0*2-0,9)*2,1</t>
  </si>
  <si>
    <t>-867696543</t>
  </si>
  <si>
    <t>1845324658</t>
  </si>
  <si>
    <t>458263002</t>
  </si>
  <si>
    <t>"VP5"  (3,0*2+2,0*2)*2,1</t>
  </si>
  <si>
    <t>"VP7"  (3,0*2+2,0*2)*2,1</t>
  </si>
  <si>
    <t>"VP9"  (3,0*2+2,0*2)*2,1</t>
  </si>
  <si>
    <t>"VP11"  (3,0*2+2,0*2)*2,1</t>
  </si>
  <si>
    <t>"VP13"  (3,0*2+2,0*2)*2,1</t>
  </si>
  <si>
    <t>"VP15"  (3,0*2+2,0*2)*2,2</t>
  </si>
  <si>
    <t>"VP17"  (3,0*2+2,0*2)*2,1</t>
  </si>
  <si>
    <t>-88307467</t>
  </si>
  <si>
    <t>-516011628</t>
  </si>
  <si>
    <t>1277405764</t>
  </si>
  <si>
    <t>-1737605499</t>
  </si>
  <si>
    <t>" z chrániček"</t>
  </si>
  <si>
    <t>3,14*0,09/2*0,09/2*56,3</t>
  </si>
  <si>
    <t>3,14*0,11/2*0,11/2*60,5</t>
  </si>
  <si>
    <t>3,14*0,16/2*0,16/2*20,9</t>
  </si>
  <si>
    <t>"nezpevněno"19,153</t>
  </si>
  <si>
    <t>1294564808</t>
  </si>
  <si>
    <t>239,387</t>
  </si>
  <si>
    <t>-433137463</t>
  </si>
  <si>
    <t>1935277832</t>
  </si>
  <si>
    <t>-893057689</t>
  </si>
  <si>
    <t>"zásyp ve zpevněným</t>
  </si>
  <si>
    <t>"výkop jam"   88,8</t>
  </si>
  <si>
    <t>"výkop rýh"   181,275</t>
  </si>
  <si>
    <t>"obsyp"   -31,708</t>
  </si>
  <si>
    <t>"podsyp"  -8,69</t>
  </si>
  <si>
    <t>"beton"   -0,216*2</t>
  </si>
  <si>
    <t>"ornice"  -19,153</t>
  </si>
  <si>
    <t>"provizorní zásyp"  -35,043</t>
  </si>
  <si>
    <t>"zásyp v nezpevněným"  -81,792</t>
  </si>
  <si>
    <t>"výkop rýh"</t>
  </si>
  <si>
    <t>"VP12"  1,0*0,9*1,79</t>
  </si>
  <si>
    <t>"VP14"  6,0*0,9*1,74</t>
  </si>
  <si>
    <t>"VP20"  7,3*0,9*(1,94+1,7)/2</t>
  </si>
  <si>
    <t>"VP22"  7,4*0,9*1,72</t>
  </si>
  <si>
    <t>"vytlačená zemina v nezpevněným (obsyp+potrubí+podsyp)</t>
  </si>
  <si>
    <t>"VP5"  -6,3*0,9*(0,3+0,063+0,1)</t>
  </si>
  <si>
    <t>"VP7"  -6,3*0,9*(0,3+0,050+0,1)</t>
  </si>
  <si>
    <t>"VP9"  -6,95*0,9*(0,3+0,050+0,1)</t>
  </si>
  <si>
    <t>"VP11"  -7,2*0,9*(0,3+0,063+0,1)</t>
  </si>
  <si>
    <t>"VP12"  -1,0*0,9*(0,3+0,110+0,1)</t>
  </si>
  <si>
    <t>"VP13"  -5,75*0,9*(0,3+0,110+0,1)</t>
  </si>
  <si>
    <t>"VP14"  -6,0*0,9*(0,3+0,090+0,1)</t>
  </si>
  <si>
    <t>"VP20"  -7,3*0,9*(0,3+0,050+0,1)</t>
  </si>
  <si>
    <t>"VP22"  -7,4*0,9*(0,3+0,050+0,1)</t>
  </si>
  <si>
    <t>"startovací jámy protlaků"   (3,0-1,1)*2,0*0,8*7</t>
  </si>
  <si>
    <t>"VP12"  1,7*0,9*0,8</t>
  </si>
  <si>
    <t>"VP14"  1,9*0,9*0,8</t>
  </si>
  <si>
    <t>"VP20"  2,5*0,9*0,8</t>
  </si>
  <si>
    <t>"VP22"  2,5*0,9*0,8</t>
  </si>
  <si>
    <t>"VP12"  2,9*0,9*0,33</t>
  </si>
  <si>
    <t>"VP14"  2,8*0,9*0,33</t>
  </si>
  <si>
    <t>"VP15"  (0,2*0,9+3,0*2,0)*0,33</t>
  </si>
  <si>
    <t>"VP17"  (0,66*0,9+3,0*2,0)*0,33</t>
  </si>
  <si>
    <t>"VP20"  2,7*0,9*0,33</t>
  </si>
  <si>
    <t>"VP22"  2,9*0,9*0,33</t>
  </si>
  <si>
    <t>-1008382705</t>
  </si>
  <si>
    <t>93,257*1,1*1,05*1,69</t>
  </si>
  <si>
    <t>81,792*1,1*1,05*1,69</t>
  </si>
  <si>
    <t>-2058571502</t>
  </si>
  <si>
    <t>27,472*1,1*1,05*1,69</t>
  </si>
  <si>
    <t>7,571*1,1*1,05*1,69</t>
  </si>
  <si>
    <t>212866189</t>
  </si>
  <si>
    <t>93,257*1,1*1,05</t>
  </si>
  <si>
    <t>81,792*1,1*1,05</t>
  </si>
  <si>
    <t>27,472*1,1*1,05</t>
  </si>
  <si>
    <t>7,571*1,1*1,05</t>
  </si>
  <si>
    <t>31,708*1,1*1,05</t>
  </si>
  <si>
    <t>19,153</t>
  </si>
  <si>
    <t>1247159047</t>
  </si>
  <si>
    <t>298,433</t>
  </si>
  <si>
    <t>-1134786345</t>
  </si>
  <si>
    <t>"Obsyp potrubí viz Vzorový příčný řez uložením potrubí</t>
  </si>
  <si>
    <t>"VP5"  (25,4-17,55)*0,9*(0,3+0,063)</t>
  </si>
  <si>
    <t>"VP7"  (25,1-17,6)*0,9*(0,3+0,050)</t>
  </si>
  <si>
    <t>"VP9"  (26,5-12,1)*0,9*(0,3+0,050)</t>
  </si>
  <si>
    <t>"VP11"  (25,7-17,8)*0,9*(0,3+0,063)</t>
  </si>
  <si>
    <t>"VP12"  5,6*0,9*(0,3+0,110)</t>
  </si>
  <si>
    <t>"VP13"  (25,1-17,3)*0,9*(0,3+0,110)</t>
  </si>
  <si>
    <t>"VP14"  10,7*0,9*(0,3+0,090)</t>
  </si>
  <si>
    <t>"VP15"  (22,8-17,5)*0,9*(0,3+0,050)</t>
  </si>
  <si>
    <t>"VP17"  (16,8-12,6)*0,9*(0,3+0,050)</t>
  </si>
  <si>
    <t>"VP20"  12,5*0,9*(0,3+0,050)</t>
  </si>
  <si>
    <t>"VP22"  12,8*0,9*(0,3+0,050)</t>
  </si>
  <si>
    <t>583373450.1</t>
  </si>
  <si>
    <t>83007188</t>
  </si>
  <si>
    <t>31,708*1,1*1,05*1,8</t>
  </si>
  <si>
    <t>1815197726</t>
  </si>
  <si>
    <t>"VP5"  (3,3*0,9+3,0*2,0)</t>
  </si>
  <si>
    <t>"VP7"  (3,3*0,9+3,0*2,0)</t>
  </si>
  <si>
    <t>"VP9"  (3,95*0,9+3,0*2,0)</t>
  </si>
  <si>
    <t>"VP11"  (4,2*0,9+3,0*2,0)</t>
  </si>
  <si>
    <t>"VP12"  1,0*0,9</t>
  </si>
  <si>
    <t>"VP13"  (2,75*0,9+3,0*2,0)</t>
  </si>
  <si>
    <t>"VP14"  6,0*0,9</t>
  </si>
  <si>
    <t>"VP20"  6,5*0,9</t>
  </si>
  <si>
    <t>"VP22"  6,6*0,9</t>
  </si>
  <si>
    <t>-866024622</t>
  </si>
  <si>
    <t>-1035470385</t>
  </si>
  <si>
    <t>63,84</t>
  </si>
  <si>
    <t>-803128065</t>
  </si>
  <si>
    <t>63,84*0,04*1,035</t>
  </si>
  <si>
    <t>624472793</t>
  </si>
  <si>
    <t>"VP5"  (25,4-17,55)*0,9*0,1</t>
  </si>
  <si>
    <t>"VP7"  (25,1-17,6)*0,9*0,1</t>
  </si>
  <si>
    <t>"VP9"  (26,5-12,1)*0,9*0,1</t>
  </si>
  <si>
    <t>"VP11"  (25,7-17,8)*0,9*0,1</t>
  </si>
  <si>
    <t>"VP12"  5,6*0,9*0,1</t>
  </si>
  <si>
    <t>"VP13"  (25,1-17,3)*0,9*0,1</t>
  </si>
  <si>
    <t>"VP14"  10,7*0,9*0,1</t>
  </si>
  <si>
    <t>"VP15"  (22,8-17,5)*0,9*0,1</t>
  </si>
  <si>
    <t>"VP17"  (16,8-12,6)*0,9*0,1</t>
  </si>
  <si>
    <t>"VP20"  12,5*0,9*0,1</t>
  </si>
  <si>
    <t>"VP22"  12,8*0,9*0,1</t>
  </si>
  <si>
    <t>857242121</t>
  </si>
  <si>
    <t>Montáž litinových tvarovek jednoosých přírubových otevřený výkop DN 80</t>
  </si>
  <si>
    <t>-1784179563</t>
  </si>
  <si>
    <t>"Dle výpisu materiálu:</t>
  </si>
  <si>
    <t>"E DN80:"  1</t>
  </si>
  <si>
    <t>"speciální příruba s jištěním proti posunu DN80:"  1</t>
  </si>
  <si>
    <t>"zaslepovací příruba"  2</t>
  </si>
  <si>
    <t>552536890</t>
  </si>
  <si>
    <t>příruba zaslepovací z tvárné litiny,práškový epoxid, tl.250µm XG DN 80 mm závit 2"</t>
  </si>
  <si>
    <t>508377632</t>
  </si>
  <si>
    <t>"Dle výpisu materiálu D1.4.9:"   2*1,01</t>
  </si>
  <si>
    <t>42294103M</t>
  </si>
  <si>
    <t>Speciální příruba s jištěním proti posunu DN80</t>
  </si>
  <si>
    <t>-870145773</t>
  </si>
  <si>
    <t>"Dle výpisu materiálu D1.4.9:"   1*1,01</t>
  </si>
  <si>
    <t>552538920</t>
  </si>
  <si>
    <t>tvarovka přírubová s hrdlem TYTON z tvárné litiny,práškový epoxid, tl.250µm EU-kus DN80 L130 mm</t>
  </si>
  <si>
    <t>-342346982</t>
  </si>
  <si>
    <t>-1418933754</t>
  </si>
  <si>
    <t>"E DN100:"  2</t>
  </si>
  <si>
    <t>"speciální příruba s jištěním proti posunu DN100:"  2</t>
  </si>
  <si>
    <t>401130816</t>
  </si>
  <si>
    <t>-630937225</t>
  </si>
  <si>
    <t>-91990205</t>
  </si>
  <si>
    <t>871181121</t>
  </si>
  <si>
    <t>Montáž potrubí z trubek z tlakového polyetylénu otevřený výkop svařovaných vnější průměr 50 mm</t>
  </si>
  <si>
    <t>-930947258</t>
  </si>
  <si>
    <t>"dle výpisu materiálu</t>
  </si>
  <si>
    <t>"HDPE 50x4,6mm"   126,9</t>
  </si>
  <si>
    <t>286131120</t>
  </si>
  <si>
    <t>potrubí vodovodní PE100 PN16 SDR11  50 x 4,6 mm</t>
  </si>
  <si>
    <t>-1686737469</t>
  </si>
  <si>
    <t>126,9*1,015 'Přepočtené koeficientem množství</t>
  </si>
  <si>
    <t>634004016</t>
  </si>
  <si>
    <t>TVAROVKA ISO SPOJKA DN 40-40</t>
  </si>
  <si>
    <t>1452203810</t>
  </si>
  <si>
    <t>"ISO spojka 1 1/2´´ dle výpisu materiálu D1.4.9:" 6</t>
  </si>
  <si>
    <t>6*1,015 'Přepočtené koeficientem množství</t>
  </si>
  <si>
    <t>871211121</t>
  </si>
  <si>
    <t>Montáž potrubí z trubek z tlakového polyetylénu otevřený výkop svařovaných vnější průměr 63 mm</t>
  </si>
  <si>
    <t>-115605002</t>
  </si>
  <si>
    <t>"HDPE 63x5,8 mm"   54,3</t>
  </si>
  <si>
    <t>286131130</t>
  </si>
  <si>
    <t>potrubí vodovodní PE100 PN16 SDR11  63 x 5,8 mm</t>
  </si>
  <si>
    <t>1779137563</t>
  </si>
  <si>
    <t>54,3*1,015 'Přepočtené koeficientem množství</t>
  </si>
  <si>
    <t>635005016</t>
  </si>
  <si>
    <t>TVAROVKA ISO SPOJKA DN 50-50</t>
  </si>
  <si>
    <t>1521269982</t>
  </si>
  <si>
    <t>"ISO spojka 2´´ dle výpisu materiálu D1.4.9:" 4</t>
  </si>
  <si>
    <t>871241121</t>
  </si>
  <si>
    <t>Montáž potrubí z trubek z tlakového polyetylénu otevřený výkop svařovaných vnější průměr 90 mm</t>
  </si>
  <si>
    <t>-1339888098</t>
  </si>
  <si>
    <t>"HDPE 90x5,4 mm"   12,2</t>
  </si>
  <si>
    <t>453270964</t>
  </si>
  <si>
    <t>12,2*1,015 'Přepočtené koeficientem množství</t>
  </si>
  <si>
    <t>871251121</t>
  </si>
  <si>
    <t>Montáž potrubí z trubek z tlakového polyetylénu otevřený výkop svařovaných vnější průměr 110 mm</t>
  </si>
  <si>
    <t>-196129057</t>
  </si>
  <si>
    <t>"HDPE 110x6,6 mm"   34,7</t>
  </si>
  <si>
    <t>143011812</t>
  </si>
  <si>
    <t>34,7*1,015 'Přepočtené koeficientem množství</t>
  </si>
  <si>
    <t>871PC090</t>
  </si>
  <si>
    <t>D+M plastové chráničky HDPE 90x5,4 mm</t>
  </si>
  <si>
    <t>-1106090444</t>
  </si>
  <si>
    <t>"prostup základovou zdí objektu (chránička):"</t>
  </si>
  <si>
    <t>"VP9"  0,5</t>
  </si>
  <si>
    <t>"VP15"  0,5</t>
  </si>
  <si>
    <t>"VP17"  0,5</t>
  </si>
  <si>
    <t>"VP20"  0,5</t>
  </si>
  <si>
    <t>"VP22"  0,5</t>
  </si>
  <si>
    <t>871PC110</t>
  </si>
  <si>
    <t>D+M plastové chráničky HDPE 110x6,6 mm</t>
  </si>
  <si>
    <t>-23231497</t>
  </si>
  <si>
    <t>"VP5"  0,5</t>
  </si>
  <si>
    <t>"VP7"  0,5</t>
  </si>
  <si>
    <t>"VP11"  0,5</t>
  </si>
  <si>
    <t>871PC160</t>
  </si>
  <si>
    <t>D+M plastové chráničky HDPE 160x9,5 mm</t>
  </si>
  <si>
    <t>939777570</t>
  </si>
  <si>
    <t>"VP12"  0,5</t>
  </si>
  <si>
    <t>"VP13"  0,5</t>
  </si>
  <si>
    <t>"VP14"  0,5</t>
  </si>
  <si>
    <t>891241111</t>
  </si>
  <si>
    <t>Montáž vodovodních šoupátek otevřený výkop DN 80</t>
  </si>
  <si>
    <t>1202136623</t>
  </si>
  <si>
    <t>"Dle výpisu materiálu:" 3</t>
  </si>
  <si>
    <t>42224397M</t>
  </si>
  <si>
    <t>šoupátko ze ŠL uzavírací víkové DN80x210 mm</t>
  </si>
  <si>
    <t>1039630338</t>
  </si>
  <si>
    <t>"Dle výpisu materiálu D1.4.9:" 3*1,01</t>
  </si>
  <si>
    <t>422911622M</t>
  </si>
  <si>
    <t>souprava zemní teleskopická pro vodu, pro ovládání uzávěrů armatur zakopaných v zemi; DN 65 - 80 šoupátka</t>
  </si>
  <si>
    <t>-1598641675</t>
  </si>
  <si>
    <t>"Dle výpisu materiálu :"  3*1,01</t>
  </si>
  <si>
    <t>891241221</t>
  </si>
  <si>
    <t>Montáž vodovodních šoupátek s ručním kolečkem v šachtách DN 80</t>
  </si>
  <si>
    <t>-1078813932</t>
  </si>
  <si>
    <t>"Dle výpisu materiálu:" 1</t>
  </si>
  <si>
    <t>422PCS080R</t>
  </si>
  <si>
    <t>šoupátko přírubové DN 80 s ručním kolem</t>
  </si>
  <si>
    <t>-1987596860</t>
  </si>
  <si>
    <t>"Dle výpisu materiálů D1.4.9:" 1*1,01</t>
  </si>
  <si>
    <t>1349590849</t>
  </si>
  <si>
    <t>"Dle výpisu materiálu:" 2</t>
  </si>
  <si>
    <t>šoupátko ze ŠL uzavírací víkové DN100x230 mm</t>
  </si>
  <si>
    <t>-294801037</t>
  </si>
  <si>
    <t>"Dle výpisu materiálu:" 2*1,01</t>
  </si>
  <si>
    <t>1464320879</t>
  </si>
  <si>
    <t>"Dle výpisu materiálu D1.4.9:" 2*1,01</t>
  </si>
  <si>
    <t>2,02*1,01 'Přepočtené koeficientem množství</t>
  </si>
  <si>
    <t>891261221</t>
  </si>
  <si>
    <t>Montáž vodovodních šoupátek s ručním kolečkem v šachtách DN 100</t>
  </si>
  <si>
    <t>-440330673</t>
  </si>
  <si>
    <t>422PCS100R</t>
  </si>
  <si>
    <t>šoupátko přírubové DN100 s ručním kolem</t>
  </si>
  <si>
    <t>-963957004</t>
  </si>
  <si>
    <t>"Dle výpisu materiálů D1.4.9:"  2*1,01</t>
  </si>
  <si>
    <t>891269111</t>
  </si>
  <si>
    <t>Montáž navrtávacích pasů na potrubí z jakýchkoli trub DN 100</t>
  </si>
  <si>
    <t>848665499</t>
  </si>
  <si>
    <t>"Navrtávací pás pro potrubí DN100/d50:"  4</t>
  </si>
  <si>
    <t>422PC01</t>
  </si>
  <si>
    <t>pas navrtávací s kulovým kohoutem s koncovkou pro PE potrubí, objímka z tvárné litiny - na TLT potrubí, DN 100 x 40"</t>
  </si>
  <si>
    <t>1325413892</t>
  </si>
  <si>
    <t>4*1,01 'Přepočtené koeficientem množství</t>
  </si>
  <si>
    <t>422913332</t>
  </si>
  <si>
    <t>Souprava zemní teleskopická pro ruční ovládání šoupat a domovních šoupátek; DN 1"-2"; přípojková; rozsah min.1,05m  max. 1,75m</t>
  </si>
  <si>
    <t>-1399769407</t>
  </si>
  <si>
    <t>"Dle výpisu materiálů:"  4*1,01</t>
  </si>
  <si>
    <t>891319111</t>
  </si>
  <si>
    <t>Montáž navrtávacích pasů na potrubí z jakýchkoli trub DN 150</t>
  </si>
  <si>
    <t>388617913</t>
  </si>
  <si>
    <t>"Navrtávací pás pro potrubí DN150/d50:"  2</t>
  </si>
  <si>
    <t>422PC02</t>
  </si>
  <si>
    <t>pas navrtávací s kulovým kohoutem s koncovkou pro PE potrubí, objímka z tvárné litiny - na TLT potrubí, DN 150 x 40"</t>
  </si>
  <si>
    <t>23668937</t>
  </si>
  <si>
    <t>1399538960</t>
  </si>
  <si>
    <t>"Dle výpisu materiálů:"  2*1,01</t>
  </si>
  <si>
    <t>899401111</t>
  </si>
  <si>
    <t>Osazení poklopů litinových ventilových</t>
  </si>
  <si>
    <t>1235271193</t>
  </si>
  <si>
    <t>"dle výpisu materiálu"  6</t>
  </si>
  <si>
    <t>42291510K</t>
  </si>
  <si>
    <t>deska podkladová pro ventilový poklop</t>
  </si>
  <si>
    <t>-1960557112</t>
  </si>
  <si>
    <t>422914020</t>
  </si>
  <si>
    <t>poklop litinový typ 510-ventilový</t>
  </si>
  <si>
    <t>-1150124501</t>
  </si>
  <si>
    <t>-549941711</t>
  </si>
  <si>
    <t>"dle výpisu materiálu"  5</t>
  </si>
  <si>
    <t>422913520</t>
  </si>
  <si>
    <t>poklop litinový typ 504-šoupátkový</t>
  </si>
  <si>
    <t>-760195163</t>
  </si>
  <si>
    <t>deska podkladová pro  šoupátkové poklopy</t>
  </si>
  <si>
    <t>725052447</t>
  </si>
  <si>
    <t>Dodávka a montáž utěsnění prostupů polyuretanovou pěnou</t>
  </si>
  <si>
    <t>246588313</t>
  </si>
  <si>
    <t>R900005</t>
  </si>
  <si>
    <t>Vybourání otvoru zdi pro prostup potrubí pro chráničku, naložení, vodorovné přemístění, složení, poplatek za sut + následné zapravení</t>
  </si>
  <si>
    <t>512</t>
  </si>
  <si>
    <t>1759879899</t>
  </si>
  <si>
    <t>R9690040</t>
  </si>
  <si>
    <t xml:space="preserve">Vytažení stávajícího vodovod.potrubí DN40 ocel, olovo, PE vč.povrch.znaků, odvoz, poplatek za likvidaci_x000D_
</t>
  </si>
  <si>
    <t>-1210410631</t>
  </si>
  <si>
    <t>"stávající potrubí</t>
  </si>
  <si>
    <t>"PE d50"   23,0</t>
  </si>
  <si>
    <t>"LT DN40"   14,0</t>
  </si>
  <si>
    <t>"ocel DN40"   14,0</t>
  </si>
  <si>
    <t>R9690050</t>
  </si>
  <si>
    <t xml:space="preserve">Vytažení stávajícího vodovod.potrubí DN50 ocel, olovo, PE vč.povrch.znaků, odvoz, poplatek za likvidace likvidace_x000D_
</t>
  </si>
  <si>
    <t>-128692938</t>
  </si>
  <si>
    <t>"PE d63"   6,5</t>
  </si>
  <si>
    <t>"LT DN50"   8,0</t>
  </si>
  <si>
    <t>R9690080</t>
  </si>
  <si>
    <t xml:space="preserve">Vytažení stávajícího vodovod.potrubí DN80 ocel, olovo, PE vč.povrch.znaků, odvoz,  poplatek za likvidace_x000D_
</t>
  </si>
  <si>
    <t>1676628360</t>
  </si>
  <si>
    <t>"LT DN80"   13,0</t>
  </si>
  <si>
    <t>R9690100</t>
  </si>
  <si>
    <t xml:space="preserve">Vytažení stávajícího vodovod.potrubí DN100 ocel, olovo, PE vč.povrch.znaků, odvoz, poplatek za likvidaci_x000D_
</t>
  </si>
  <si>
    <t>-1595168758</t>
  </si>
  <si>
    <t>"LT DN100"   15,0</t>
  </si>
  <si>
    <t>998276101</t>
  </si>
  <si>
    <t>Přesun hmot pro trubní vedení z trub z plastických hmot otevřený výkop</t>
  </si>
  <si>
    <t>15963888</t>
  </si>
  <si>
    <t>722</t>
  </si>
  <si>
    <t>Zdravotechnika - vnitřní vodovod</t>
  </si>
  <si>
    <t>722232047</t>
  </si>
  <si>
    <t>Kohout kulový přímý G 1 1/2 PN 42 do 185°C vnitřní závit</t>
  </si>
  <si>
    <t>-1763077293</t>
  </si>
  <si>
    <t>"Dle výpisu materiálu"  6</t>
  </si>
  <si>
    <t>722232048</t>
  </si>
  <si>
    <t>Kohout kulový přímý G 2 PN 42 do 185°C vnitřní závit</t>
  </si>
  <si>
    <t>228468726</t>
  </si>
  <si>
    <t>"Dle výpisu materiálu"  2</t>
  </si>
  <si>
    <t>230200116M</t>
  </si>
  <si>
    <t>Nasunutí potrubní sekce do plastové chráničky DN 50</t>
  </si>
  <si>
    <t>-1756033299</t>
  </si>
  <si>
    <t>286551050</t>
  </si>
  <si>
    <t>manžeta chráničky vč. upínací pásky, rozměr 50x110 mm, DN 40 x 100</t>
  </si>
  <si>
    <t>623191583</t>
  </si>
  <si>
    <t>286551070</t>
  </si>
  <si>
    <t>manžeta chráničky vč. upínací pásky, rozměr 63x110 mm, DN 50 x 100</t>
  </si>
  <si>
    <t>-1131076627</t>
  </si>
  <si>
    <t>"viz Výpis materiálu"  4*1,01</t>
  </si>
  <si>
    <t>286551040</t>
  </si>
  <si>
    <t>manžeta chráničky vč. upínací pásky, rozměr 50x90 mm, DN 40 x 80</t>
  </si>
  <si>
    <t>-311215512</t>
  </si>
  <si>
    <t>"viz Výpis materiálu"  6*1,01</t>
  </si>
  <si>
    <t>230200118M</t>
  </si>
  <si>
    <t>Nasunutí potrubní sekce do plastové chráničky DN 100</t>
  </si>
  <si>
    <t>314897144</t>
  </si>
  <si>
    <t>286551150</t>
  </si>
  <si>
    <t>manžeta chráničky vč. upínací pásky, rozměr 110x160 mm, DN 100 x 150</t>
  </si>
  <si>
    <t>-880011912</t>
  </si>
  <si>
    <t>1876299417</t>
  </si>
  <si>
    <t>-336573647</t>
  </si>
  <si>
    <t>"2x sděl. kabel"  2,0*2+2,0*4</t>
  </si>
  <si>
    <t>"1x sděl. kabel"  2,0*2+2,0*3</t>
  </si>
  <si>
    <t>"kabel VN"  2,0*7</t>
  </si>
  <si>
    <t>"kabel VO"  2,0*4</t>
  </si>
  <si>
    <t>SO05.1 - Komunikace</t>
  </si>
  <si>
    <t xml:space="preserve">    5 - Komunikace pozemní</t>
  </si>
  <si>
    <t xml:space="preserve">    9 - Ostatní konstrukce a práce, bourání</t>
  </si>
  <si>
    <t>1862411480</t>
  </si>
  <si>
    <t>"B5"  1285,38</t>
  </si>
  <si>
    <t>1957149197</t>
  </si>
  <si>
    <t>642,69</t>
  </si>
  <si>
    <t>-1857866247</t>
  </si>
  <si>
    <t>642,69*8</t>
  </si>
  <si>
    <t>-712997627</t>
  </si>
  <si>
    <t>113107244</t>
  </si>
  <si>
    <t>Odstranění podkladu pl přes 200 m2 živičných tl 200 mm</t>
  </si>
  <si>
    <t>338867949</t>
  </si>
  <si>
    <t>"B13c - recyklát"  608,89</t>
  </si>
  <si>
    <t>113107246</t>
  </si>
  <si>
    <t>Odstranění podkladu pl přes 200 m2 živičných tl 300 mm</t>
  </si>
  <si>
    <t>340294131</t>
  </si>
  <si>
    <t>"B13a - recyklát"  1217,78</t>
  </si>
  <si>
    <t>-26339418</t>
  </si>
  <si>
    <t>"B3"  1285,38</t>
  </si>
  <si>
    <t>113154333</t>
  </si>
  <si>
    <t>Frézování živičného krytu tl 50 mm pruh š 2 m pl do 10000 m2 bez překážek v trase</t>
  </si>
  <si>
    <t>199406533</t>
  </si>
  <si>
    <t>"G11"  1869,0</t>
  </si>
  <si>
    <t>-2008587623</t>
  </si>
  <si>
    <t>274,001+863,406+1156,842+239,232</t>
  </si>
  <si>
    <t>-1900752306</t>
  </si>
  <si>
    <t>2533,481*8</t>
  </si>
  <si>
    <t>-1598113462</t>
  </si>
  <si>
    <t>2533,481</t>
  </si>
  <si>
    <t>881990875</t>
  </si>
  <si>
    <t>"B7"  206,47</t>
  </si>
  <si>
    <t>122252205</t>
  </si>
  <si>
    <t>Odkopávky a prokopávky nezapažené pro silnice a dálnice v hornině třídy těžitelnosti I objem do 1000 m3 strojně, VČETNĚ svislého přemístění, započtena lepivost</t>
  </si>
  <si>
    <t>-2092151594</t>
  </si>
  <si>
    <t>"G1"  774,14</t>
  </si>
  <si>
    <t>132154103</t>
  </si>
  <si>
    <t>Hloubení rýh zapažených š do 800 mm v hornině třídy těžitelnosti I, skupiny 1 a 2 objem do 100 m3 strojně, strojně, VČETNĚ svislého přemístění, započtena lepivost</t>
  </si>
  <si>
    <t>1102644877</t>
  </si>
  <si>
    <t>"D2"  22,02*0,85</t>
  </si>
  <si>
    <t>"E3"54,64*0,85</t>
  </si>
  <si>
    <t>132354103</t>
  </si>
  <si>
    <t>Hloubení rýh zapažených š do 800 mm v hornině třídy těžitelnosti II, skupiny 4 objem do 100 m3 strojně, strojně, VČETNĚ svislého přemístění, započtena lepivost</t>
  </si>
  <si>
    <t>-1575548947</t>
  </si>
  <si>
    <t>"D2"  22,02*0,15</t>
  </si>
  <si>
    <t>"E3"54,64*0,15</t>
  </si>
  <si>
    <t>-868935599</t>
  </si>
  <si>
    <t>"D2"  22,02</t>
  </si>
  <si>
    <t>"E3"54,64</t>
  </si>
  <si>
    <t>1326906078</t>
  </si>
  <si>
    <t>850,8</t>
  </si>
  <si>
    <t>-1810314223</t>
  </si>
  <si>
    <t>171101141</t>
  </si>
  <si>
    <t>Uložení sypaniny do 0,75 m3 násypu na 1 m silnice nebo železnice se zhutněním</t>
  </si>
  <si>
    <t>-421568576</t>
  </si>
  <si>
    <t>"A19"  747,74</t>
  </si>
  <si>
    <t>-259910122</t>
  </si>
  <si>
    <t>"A20"  897,29*1,69</t>
  </si>
  <si>
    <t>-1646476108</t>
  </si>
  <si>
    <t>"E8"  28,15</t>
  </si>
  <si>
    <t>-1736090029</t>
  </si>
  <si>
    <t>"E9"  62,5</t>
  </si>
  <si>
    <t>167151101</t>
  </si>
  <si>
    <t>Nakládání výkopku z hornin třídy těžitelnosti I, skupiny 1 až 3 do 100 m3</t>
  </si>
  <si>
    <t>-1503646572</t>
  </si>
  <si>
    <t>28,15*1,2</t>
  </si>
  <si>
    <t>48473056</t>
  </si>
  <si>
    <t>33,78</t>
  </si>
  <si>
    <t>181102302</t>
  </si>
  <si>
    <t>Úprava pláně v zářezech se zhutněním</t>
  </si>
  <si>
    <t>642543756</t>
  </si>
  <si>
    <t>"A4"  1661,64</t>
  </si>
  <si>
    <t>211571111</t>
  </si>
  <si>
    <t>Výplň odvodňovacích žeber nebo trativodů štěrkopískem tříděným</t>
  </si>
  <si>
    <t>1467808190</t>
  </si>
  <si>
    <t>"D3"  18,37</t>
  </si>
  <si>
    <t>212572111</t>
  </si>
  <si>
    <t>Lože pro trativody ze štěrkopísku tříděného</t>
  </si>
  <si>
    <t>183128642</t>
  </si>
  <si>
    <t>"D4"  2,76</t>
  </si>
  <si>
    <t>212755214</t>
  </si>
  <si>
    <t>Trativody z drenážních trubek plastových flexibilních D 100 mm bez lože</t>
  </si>
  <si>
    <t>-752017437</t>
  </si>
  <si>
    <t>"D1"  183,47</t>
  </si>
  <si>
    <t>286112230</t>
  </si>
  <si>
    <t>trubka drenážní flexibilní PipeLife D 100 mm</t>
  </si>
  <si>
    <t>-295519741</t>
  </si>
  <si>
    <t>"D5"  185,51</t>
  </si>
  <si>
    <t>611561551</t>
  </si>
  <si>
    <t>"B13"  0,86</t>
  </si>
  <si>
    <t>-249065693</t>
  </si>
  <si>
    <t>"UV"  3</t>
  </si>
  <si>
    <t>"žlab"  5</t>
  </si>
  <si>
    <t>1845719875</t>
  </si>
  <si>
    <t>0,86*2,2</t>
  </si>
  <si>
    <t>1184404381</t>
  </si>
  <si>
    <t>1,892</t>
  </si>
  <si>
    <t>"UV"  3*0,68</t>
  </si>
  <si>
    <t>"žlab"  5*0,52</t>
  </si>
  <si>
    <t>30982054</t>
  </si>
  <si>
    <t>6,532*8</t>
  </si>
  <si>
    <t>-32781894</t>
  </si>
  <si>
    <t>388317777M</t>
  </si>
  <si>
    <t>Těleso trub. kabelovodu z bet. B 12,5 otevř. výkop,</t>
  </si>
  <si>
    <t>1893459532</t>
  </si>
  <si>
    <t>"E7"  13,86</t>
  </si>
  <si>
    <t>388357777M</t>
  </si>
  <si>
    <t>Bednění stěn tělesa kabelovodu trubkového, výkop</t>
  </si>
  <si>
    <t>-1652648085</t>
  </si>
  <si>
    <t>"E10"  50,4</t>
  </si>
  <si>
    <t>388995111M</t>
  </si>
  <si>
    <t>Trubky tělesa kabelovodu z PVC 160/6,2 mm, výkop</t>
  </si>
  <si>
    <t>-55394750</t>
  </si>
  <si>
    <t>"E4"  63,0</t>
  </si>
  <si>
    <t>1417457063</t>
  </si>
  <si>
    <t>"E6"  7,8</t>
  </si>
  <si>
    <t>Komunikace pozemní</t>
  </si>
  <si>
    <t>564851111</t>
  </si>
  <si>
    <t>Podklad ze štěrkodrtě ŠD tl 150 mm</t>
  </si>
  <si>
    <t>989563094</t>
  </si>
  <si>
    <t>"A5"  1676,64</t>
  </si>
  <si>
    <t>565135121M</t>
  </si>
  <si>
    <t xml:space="preserve">Asfaltový beton vrstva podkladní ACP 16+ (obalované kamenivo OKS) tl 50 mm </t>
  </si>
  <si>
    <t>723185587</t>
  </si>
  <si>
    <t>"A10"  1725,14</t>
  </si>
  <si>
    <t>565231112</t>
  </si>
  <si>
    <t>Podklad ze štěrku částečně zpevněného cementovou maltou ŠCM tl 200 mm</t>
  </si>
  <si>
    <t>-1602665161</t>
  </si>
  <si>
    <t>"A6"  1765,24</t>
  </si>
  <si>
    <t>569903311</t>
  </si>
  <si>
    <t>Zřízení zemních krajnic se zhutněním</t>
  </si>
  <si>
    <t>1731877047</t>
  </si>
  <si>
    <t>"CA5"  12,16</t>
  </si>
  <si>
    <t>572753111M</t>
  </si>
  <si>
    <t>Vyrovnání povrchu krytů asfaltovým betonem ACO+ (AB)</t>
  </si>
  <si>
    <t>1538232545</t>
  </si>
  <si>
    <t>"A7"  41,53</t>
  </si>
  <si>
    <t>573111113</t>
  </si>
  <si>
    <t>Postřik živičný infiltrační s posypem z asfaltu množství 1,5 kg/m2</t>
  </si>
  <si>
    <t>-1655911710</t>
  </si>
  <si>
    <t>"A17"  1765,24</t>
  </si>
  <si>
    <t>573211111</t>
  </si>
  <si>
    <t>Postřik živičný spojovací z asfaltu v množství do 0,70 kg/m2</t>
  </si>
  <si>
    <t>180564253</t>
  </si>
  <si>
    <t>"A16"  6150,8</t>
  </si>
  <si>
    <t>577144121M</t>
  </si>
  <si>
    <t xml:space="preserve">Asfaltový beton vrstva obrusná ACO 11+ (ABS) tř. I tl 50 mm </t>
  </si>
  <si>
    <t>-809499260</t>
  </si>
  <si>
    <t>"A8"  3545,06</t>
  </si>
  <si>
    <t>577145122M</t>
  </si>
  <si>
    <t xml:space="preserve">Asfaltový beton vrstva ložní ACL 16+ (ABH) tl 50 mm </t>
  </si>
  <si>
    <t>-346740218</t>
  </si>
  <si>
    <t>"G12"  2949,74</t>
  </si>
  <si>
    <t>577145M00</t>
  </si>
  <si>
    <t>SAMI vrstva s geokompozitem</t>
  </si>
  <si>
    <t>192725373</t>
  </si>
  <si>
    <t>"C4"  344,0</t>
  </si>
  <si>
    <t>899331111</t>
  </si>
  <si>
    <t>Výšková úprava uličního vstupu nebo vpusti do 200 mm zvýšením poklopu</t>
  </si>
  <si>
    <t>275298920</t>
  </si>
  <si>
    <t>"B21"   10,0</t>
  </si>
  <si>
    <t>Ostatní konstrukce a práce, bourání</t>
  </si>
  <si>
    <t>91521111M</t>
  </si>
  <si>
    <t>Vodorovné dopravní značení bílým plastem dělící čáry šířky 125 mm</t>
  </si>
  <si>
    <t>1925301550</t>
  </si>
  <si>
    <t>"H1"  836,55</t>
  </si>
  <si>
    <t>915221111</t>
  </si>
  <si>
    <t>Vodorovné dopravní značení bílým plastem vodící čáry šířky 250 mm</t>
  </si>
  <si>
    <t>1379440720</t>
  </si>
  <si>
    <t>"H2" 68,5</t>
  </si>
  <si>
    <t>915611111</t>
  </si>
  <si>
    <t>Předznačení vodorovného liniového značení</t>
  </si>
  <si>
    <t>-809454305</t>
  </si>
  <si>
    <t>"H1+H2"  905,05</t>
  </si>
  <si>
    <t>915621111</t>
  </si>
  <si>
    <t>Předznačení vodorovného plošného značení - plošné šipky, zebra, symboly, nápisy</t>
  </si>
  <si>
    <t>-1022277229</t>
  </si>
  <si>
    <t>"H3"  157,65</t>
  </si>
  <si>
    <t>916241113</t>
  </si>
  <si>
    <t>Osazení obrubníku kamenného ležatého s boční opěrou do lože z betonu prostého</t>
  </si>
  <si>
    <t>1828078605</t>
  </si>
  <si>
    <t>"CA1"  243,3</t>
  </si>
  <si>
    <t>58380333M</t>
  </si>
  <si>
    <t>obrubník kamenný přímý, žula, OP3 25x20 - tonáž, použije se vybouraný, pouze pro přesun hmot</t>
  </si>
  <si>
    <t>1457587924</t>
  </si>
  <si>
    <t>"243,3 m"55,96</t>
  </si>
  <si>
    <t>58380005M</t>
  </si>
  <si>
    <t>obrubník kamenný 200x250mm</t>
  </si>
  <si>
    <t>160281779</t>
  </si>
  <si>
    <t>" v případě, že se nepodaří zajistit ve skladu"</t>
  </si>
  <si>
    <t>"Brněnských komunikací, a.s. dodají nové"</t>
  </si>
  <si>
    <t>243,3-206,44</t>
  </si>
  <si>
    <t>979021113</t>
  </si>
  <si>
    <t>Očištění vybouraných obrubníků a krajníků silničních při překopech inženýrských sítí, naložení na paletutu, vodorovné přemístění, složení</t>
  </si>
  <si>
    <t>-288957383</t>
  </si>
  <si>
    <t>"C1"  206,44</t>
  </si>
  <si>
    <t>919722111M</t>
  </si>
  <si>
    <t>Dilatační spáry - řezání, spáry příčné š. 2 - 5 mm</t>
  </si>
  <si>
    <t>1566542493</t>
  </si>
  <si>
    <t>"C6"  172,0</t>
  </si>
  <si>
    <t>919722212M</t>
  </si>
  <si>
    <t>Dilatační spáry řezané příčné 9 mm,zalití za tepla</t>
  </si>
  <si>
    <t>1999897316</t>
  </si>
  <si>
    <t>"C7"  172,000</t>
  </si>
  <si>
    <t>919731121</t>
  </si>
  <si>
    <t>Zarovnání styčné plochy podkladu nebo krytu živičného tl do 50 mm</t>
  </si>
  <si>
    <t>1204656770</t>
  </si>
  <si>
    <t>"B6"  59,89</t>
  </si>
  <si>
    <t>919733111</t>
  </si>
  <si>
    <t>Úprava povrchu živičného krytu broušením tl do 2 mm</t>
  </si>
  <si>
    <t>825377363</t>
  </si>
  <si>
    <t>"C5"  344,0</t>
  </si>
  <si>
    <t>960PC001</t>
  </si>
  <si>
    <t>Vybourání zábradlí,, jeho úprava (včetně nátěrů) a , znovuosazení, délka 5 m</t>
  </si>
  <si>
    <t>1981265431</t>
  </si>
  <si>
    <t>"F1"  1</t>
  </si>
  <si>
    <t>960PC002</t>
  </si>
  <si>
    <t>Vybourání betonových patníků a jejich znovuosazení</t>
  </si>
  <si>
    <t>-6717875</t>
  </si>
  <si>
    <t>"F2"  2,0</t>
  </si>
  <si>
    <t>960PC003</t>
  </si>
  <si>
    <t>Vybourání odvodňovacího žlabu dl. 4,5 m š. 20 cm vč. odvozu a poplatek za likvidace</t>
  </si>
  <si>
    <t>-1810411708</t>
  </si>
  <si>
    <t>"B11"  1</t>
  </si>
  <si>
    <t>916111122r</t>
  </si>
  <si>
    <t>Osazení obruby  bez boční opěry do lože z betonu prostého</t>
  </si>
  <si>
    <t>-1534313336</t>
  </si>
  <si>
    <t>"CA2"  243,300</t>
  </si>
  <si>
    <t>916111123r</t>
  </si>
  <si>
    <t>Osazení obruby  s boční opěrou do lože z betonu prostého</t>
  </si>
  <si>
    <t>885521081</t>
  </si>
  <si>
    <t>"CA3"  243,300</t>
  </si>
  <si>
    <t>59245266M</t>
  </si>
  <si>
    <t>dlažba 20 x 10 x 8 cm přírodní</t>
  </si>
  <si>
    <t>625203771</t>
  </si>
  <si>
    <t>"CA4"  98,29</t>
  </si>
  <si>
    <t>998225111</t>
  </si>
  <si>
    <t>Přesun hmot pro pozemní komunikace s krytem z kamene, monolitickým betonovým nebo živičným</t>
  </si>
  <si>
    <t>-432054225</t>
  </si>
  <si>
    <t>-1709033917</t>
  </si>
  <si>
    <t>"E11"  189,0</t>
  </si>
  <si>
    <t>-1348946663</t>
  </si>
  <si>
    <t>SO05.2 - Chodníky</t>
  </si>
  <si>
    <t>113106121</t>
  </si>
  <si>
    <t>Rozebrání dlažeb komunikací pro pěší z betonových nebo kamenných dlaždic</t>
  </si>
  <si>
    <t>1781205590</t>
  </si>
  <si>
    <t>"B3"  83,48</t>
  </si>
  <si>
    <t>113107121</t>
  </si>
  <si>
    <t>Odstranění podkladu pl do 50 m2 z kameniva drceného tl 100 mm</t>
  </si>
  <si>
    <t>-778662139</t>
  </si>
  <si>
    <t>"B7"  320,8</t>
  </si>
  <si>
    <t>"A8"  -(99,23+113,19)</t>
  </si>
  <si>
    <t>1742669831</t>
  </si>
  <si>
    <t>21,287+14,089+27,615+2,726</t>
  </si>
  <si>
    <t>2063339320</t>
  </si>
  <si>
    <t>65,717*8</t>
  </si>
  <si>
    <t>1207143896</t>
  </si>
  <si>
    <t>65,717</t>
  </si>
  <si>
    <t>113107141</t>
  </si>
  <si>
    <t>Odstranění podkladu pl do 50 m2 živičných tl 50 mm</t>
  </si>
  <si>
    <t>72335322</t>
  </si>
  <si>
    <t>"B1"  237,32</t>
  </si>
  <si>
    <t>113107142</t>
  </si>
  <si>
    <t>Odstranění podkladu pl do 50 m2 živičných tl 100 mm</t>
  </si>
  <si>
    <t>1627723325</t>
  </si>
  <si>
    <t>"B11c"  38,38</t>
  </si>
  <si>
    <t>113107143</t>
  </si>
  <si>
    <t>Odstranění podkladu pl do 50 m2 živičných tl 150 mm</t>
  </si>
  <si>
    <t>465455847</t>
  </si>
  <si>
    <t>"B5"  237,320</t>
  </si>
  <si>
    <t>113107145</t>
  </si>
  <si>
    <t>Odstranění podkladu pl do 50 m2 živičných tl 250 mm</t>
  </si>
  <si>
    <t>-69640492</t>
  </si>
  <si>
    <t>"B11a"  59,71</t>
  </si>
  <si>
    <t>113107161</t>
  </si>
  <si>
    <t>Odstranění podkladu pl přes 50 do 200 m2 z kameniva drceného tl 100 mm</t>
  </si>
  <si>
    <t>-1946454033</t>
  </si>
  <si>
    <t>"A8"  99,23+113,19</t>
  </si>
  <si>
    <t>113107181</t>
  </si>
  <si>
    <t>Odstranění podkladu pl přes 50 do 200 m2 živičných tl 50 mm</t>
  </si>
  <si>
    <t>1776048180</t>
  </si>
  <si>
    <t>113107183</t>
  </si>
  <si>
    <t>Odstranění podkladu pl přes 50 do 200 m2 živičných tl 150 mm</t>
  </si>
  <si>
    <t>580118405</t>
  </si>
  <si>
    <t>377804201</t>
  </si>
  <si>
    <t>2,44+6,947+7,868</t>
  </si>
  <si>
    <t>34,751+20,817+67,125</t>
  </si>
  <si>
    <t>-1509261436</t>
  </si>
  <si>
    <t>139,948*8</t>
  </si>
  <si>
    <t>1251098530</t>
  </si>
  <si>
    <t>139,948</t>
  </si>
  <si>
    <t>494783028</t>
  </si>
  <si>
    <t>"B9"  68,14</t>
  </si>
  <si>
    <t>1729545965</t>
  </si>
  <si>
    <t>"C5"  432,09</t>
  </si>
  <si>
    <t>-2093156532</t>
  </si>
  <si>
    <t>"E1"  57,8</t>
  </si>
  <si>
    <t>199000006.1</t>
  </si>
  <si>
    <t>-844352312</t>
  </si>
  <si>
    <t>"E3"  6,94</t>
  </si>
  <si>
    <t>1829425000</t>
  </si>
  <si>
    <t>1430358158</t>
  </si>
  <si>
    <t>"E2"  2,95</t>
  </si>
  <si>
    <t>-919507105</t>
  </si>
  <si>
    <t>6,94</t>
  </si>
  <si>
    <t>1123168365</t>
  </si>
  <si>
    <t>-2134484572</t>
  </si>
  <si>
    <t>"C4"   432,09</t>
  </si>
  <si>
    <t>565145111M</t>
  </si>
  <si>
    <t>Asfaltový beton vrstva podkladní ACP 16+ (obalované kamenivo OKS) tl 60 mm</t>
  </si>
  <si>
    <t>-295766985</t>
  </si>
  <si>
    <t>"C7"   154,54</t>
  </si>
  <si>
    <t>565165122M</t>
  </si>
  <si>
    <t>Asfaltový beton vrstva podkladní ACP 16+ (obalované kamenivo OKS) tl 90 mm</t>
  </si>
  <si>
    <t>-1327933550</t>
  </si>
  <si>
    <t>578133111M</t>
  </si>
  <si>
    <t xml:space="preserve">Litý asfalt MA  tl 30 mm </t>
  </si>
  <si>
    <t>-1458182756</t>
  </si>
  <si>
    <t>"C6"   154,54</t>
  </si>
  <si>
    <t>578901114</t>
  </si>
  <si>
    <t>Zdrsňovací posyp litého asfaltu v množství 10 kg/m2</t>
  </si>
  <si>
    <t>1490021598</t>
  </si>
  <si>
    <t>154,4</t>
  </si>
  <si>
    <t>596211110</t>
  </si>
  <si>
    <t>Kladení zámkové dlažby komunikací pro pěší tl 60 mm skupiny A pl do 50 m2</t>
  </si>
  <si>
    <t>664931483</t>
  </si>
  <si>
    <t>"C1"  277,55</t>
  </si>
  <si>
    <t>592453080</t>
  </si>
  <si>
    <t>dlažba 20 x 10 x 6 cm přírodní</t>
  </si>
  <si>
    <t>1173081297</t>
  </si>
  <si>
    <t>"C2"  249,17</t>
  </si>
  <si>
    <t>592452670</t>
  </si>
  <si>
    <t>dlažba pro nevidomé 20 x 10 x 6 cm barevná</t>
  </si>
  <si>
    <t>-1159961691</t>
  </si>
  <si>
    <t>"C3"  31,16</t>
  </si>
  <si>
    <t>916231213</t>
  </si>
  <si>
    <t>Osazení chodníkového obrubníku betonového stojatého s boční opěrou do lože z betonu prostého</t>
  </si>
  <si>
    <t>-1245219844</t>
  </si>
  <si>
    <t>"D1"  91,48</t>
  </si>
  <si>
    <t>592174100</t>
  </si>
  <si>
    <t>obrubník betonový chodníkový ABO 100/10/25 II nat 100x10x25 cm</t>
  </si>
  <si>
    <t>-618302570</t>
  </si>
  <si>
    <t>"D2"  92,39</t>
  </si>
  <si>
    <t>998223011</t>
  </si>
  <si>
    <t>Přesun hmot pro pozemní komunikace s krytem dlážděným</t>
  </si>
  <si>
    <t>1044542132</t>
  </si>
  <si>
    <t>SO06 - Odvodnění</t>
  </si>
  <si>
    <t>-1643832578</t>
  </si>
  <si>
    <t>"výkop rýh - viz příloha Výkaz ploch a kubatur - VPK-3</t>
  </si>
  <si>
    <t xml:space="preserve">   187,05*0,72</t>
  </si>
  <si>
    <t>-251897968</t>
  </si>
  <si>
    <t xml:space="preserve">  187,05*0,28</t>
  </si>
  <si>
    <t>1601627491</t>
  </si>
  <si>
    <t xml:space="preserve">  21,6*0,72</t>
  </si>
  <si>
    <t>-729659521</t>
  </si>
  <si>
    <t>21,6*0,28</t>
  </si>
  <si>
    <t>-641030476</t>
  </si>
  <si>
    <t>"přípojka"   72,5*2*2,15</t>
  </si>
  <si>
    <t>-524804471</t>
  </si>
  <si>
    <t>-406836320</t>
  </si>
  <si>
    <t>"VPK-5"  6*4*1,2*2,5</t>
  </si>
  <si>
    <t>-238806857</t>
  </si>
  <si>
    <t>759316493</t>
  </si>
  <si>
    <t>"VPK-5"  6*1,2*1,2*2,5</t>
  </si>
  <si>
    <t>-122191950</t>
  </si>
  <si>
    <t>775332674</t>
  </si>
  <si>
    <t xml:space="preserve">   187,05</t>
  </si>
  <si>
    <t xml:space="preserve">  21,6</t>
  </si>
  <si>
    <t>475241929</t>
  </si>
  <si>
    <t>208,65</t>
  </si>
  <si>
    <t>2144780543</t>
  </si>
  <si>
    <t>"48%"208,65*0,48</t>
  </si>
  <si>
    <t>-123658296</t>
  </si>
  <si>
    <t>"52%"208,65*0,52</t>
  </si>
  <si>
    <t>915400133</t>
  </si>
  <si>
    <t>"výkop rýh"  72,5*1,2*2,15</t>
  </si>
  <si>
    <t>"výkop šachet"  6*1,2*1,2*2,5</t>
  </si>
  <si>
    <t>"obetonování"  -72,5*0,3</t>
  </si>
  <si>
    <t>"podkladní beton"   -72,5*1,1*0,08</t>
  </si>
  <si>
    <t>"lože"   -72,5*1,1*0,06</t>
  </si>
  <si>
    <t>"lože"   -6*1,2*1,2*0,1</t>
  </si>
  <si>
    <t>"UV"    -6*3,1416*0,3*0,3*2,4</t>
  </si>
  <si>
    <t>-1038113220</t>
  </si>
  <si>
    <t>"zásyp"   170,799*1,1*1,05*1,8</t>
  </si>
  <si>
    <t>-368332686</t>
  </si>
  <si>
    <t>"zásyp"   170,799*1,1*1,05</t>
  </si>
  <si>
    <t>-465717066</t>
  </si>
  <si>
    <t>197,273</t>
  </si>
  <si>
    <t>1672521992</t>
  </si>
  <si>
    <t>"VPK-42"  3,65</t>
  </si>
  <si>
    <t>1369055038</t>
  </si>
  <si>
    <t>"VPS-40 - zcela rušené vpusti"   9</t>
  </si>
  <si>
    <t>967394869</t>
  </si>
  <si>
    <t>3,65*2,2</t>
  </si>
  <si>
    <t>2103969754</t>
  </si>
  <si>
    <t>8,03</t>
  </si>
  <si>
    <t>0,68*9</t>
  </si>
  <si>
    <t>1449341836</t>
  </si>
  <si>
    <t>14,15*8</t>
  </si>
  <si>
    <t>698067442</t>
  </si>
  <si>
    <t>-1997291831</t>
  </si>
  <si>
    <t>"VPK-6"  0,86</t>
  </si>
  <si>
    <t>72,5*1,1*0,06</t>
  </si>
  <si>
    <t>2118722049</t>
  </si>
  <si>
    <t>72,5*1,1*0,08</t>
  </si>
  <si>
    <t>-1267726172</t>
  </si>
  <si>
    <t>"VPK-7"  73,0</t>
  </si>
  <si>
    <t>571383324</t>
  </si>
  <si>
    <t>73*1,01</t>
  </si>
  <si>
    <t>18148456</t>
  </si>
  <si>
    <t>"VPK-9"  12,0</t>
  </si>
  <si>
    <t>592238210</t>
  </si>
  <si>
    <t>vpusť betonová uliční TBV-Q 660/180 /prstenec/ 18x66x10 cm</t>
  </si>
  <si>
    <t>-1486870354</t>
  </si>
  <si>
    <t>"VPK-10"  12,12</t>
  </si>
  <si>
    <t>-2135110142</t>
  </si>
  <si>
    <t>"VPK-11"  72,5</t>
  </si>
  <si>
    <t>597106320</t>
  </si>
  <si>
    <t>trouba kameninová glazovaná DN150mm L1,00m spojovací systém F</t>
  </si>
  <si>
    <t>-1501182586</t>
  </si>
  <si>
    <t>"VPK-12"  73,59</t>
  </si>
  <si>
    <t>-808771486</t>
  </si>
  <si>
    <t>"VPK-13"  24</t>
  </si>
  <si>
    <t>597109640</t>
  </si>
  <si>
    <t>koleno kameninové glazované DN150mm 30° spojovací systém F</t>
  </si>
  <si>
    <t>1953567816</t>
  </si>
  <si>
    <t>12*1,015 'Přepočtené koeficientem množství</t>
  </si>
  <si>
    <t>457828083</t>
  </si>
  <si>
    <t>597110240</t>
  </si>
  <si>
    <t>koleno kameninové glazované DN150mm 90° spojovací systém F</t>
  </si>
  <si>
    <t>497457376</t>
  </si>
  <si>
    <t>895941311</t>
  </si>
  <si>
    <t>Zřízení vpusti kanalizační uliční z betonových dílců typ UVB-50</t>
  </si>
  <si>
    <t>1100490114</t>
  </si>
  <si>
    <t>"VPK-14"  6</t>
  </si>
  <si>
    <t>592238230</t>
  </si>
  <si>
    <t>vpusť betonová uliční TBV-Q 500/626 D /dno/ 62,6 x 49,5 x 5 cm</t>
  </si>
  <si>
    <t>-1829794507</t>
  </si>
  <si>
    <t>6*1,01 'Přepočtené koeficientem množství</t>
  </si>
  <si>
    <t>592238240</t>
  </si>
  <si>
    <t>vpusť betonová uliční TBV-Q 500/590/200 V /skruž/ 59x50x5 cm</t>
  </si>
  <si>
    <t>-1243125672</t>
  </si>
  <si>
    <t>592238250</t>
  </si>
  <si>
    <t>vpusť betonová uliční TBV-Q 500/290 /skruž/ 29x50x5 cm</t>
  </si>
  <si>
    <t>2090080637</t>
  </si>
  <si>
    <t>592238260</t>
  </si>
  <si>
    <t>vpusť betonová uliční TBV-Q 500/590 /skruž/ 59x50x5 cm</t>
  </si>
  <si>
    <t>194792408</t>
  </si>
  <si>
    <t>899104112</t>
  </si>
  <si>
    <t>Osazení poklopů litinových nebo ocelových včetně rámů pro třídu zatížení D400, E600</t>
  </si>
  <si>
    <t>-528798637</t>
  </si>
  <si>
    <t>"VPK-19"  12</t>
  </si>
  <si>
    <t>286PC001</t>
  </si>
  <si>
    <t>Vtoková mříž plastová D400 rozměr 500x500 s litinovým rámem</t>
  </si>
  <si>
    <t>-390752547</t>
  </si>
  <si>
    <t>899231111</t>
  </si>
  <si>
    <t>Výšková úprava uličního vstupu nebo vpusti do 200 mm zvýšením mříže</t>
  </si>
  <si>
    <t>-1370819138</t>
  </si>
  <si>
    <t>"VPK-25"  6</t>
  </si>
  <si>
    <t>-1065794362</t>
  </si>
  <si>
    <t>"VPK-21"  21,75</t>
  </si>
  <si>
    <t>1966417497</t>
  </si>
  <si>
    <t>72,5*0,15</t>
  </si>
  <si>
    <t>916111122</t>
  </si>
  <si>
    <t>Osazení obruby z drobných kostek bez boční opěry do lože z betonu prostého</t>
  </si>
  <si>
    <t>-1014178578</t>
  </si>
  <si>
    <t>"VPK-26"  3,32*2</t>
  </si>
  <si>
    <t>916111123</t>
  </si>
  <si>
    <t>Osazení obruby z drobných kostek s boční opěrou do lože z betonu prostého</t>
  </si>
  <si>
    <t>1337259958</t>
  </si>
  <si>
    <t>583801200</t>
  </si>
  <si>
    <t>kostka dlažební drobná, žula velikost 8/10 cm</t>
  </si>
  <si>
    <t>953328837</t>
  </si>
  <si>
    <t>"VPK-26"  3,32*4*0,025</t>
  </si>
  <si>
    <t>935113111M</t>
  </si>
  <si>
    <t>Osazení odvodňovacího polymerbetonového žlabu s krycím roštem šířky do 200 mm vč. vpusti</t>
  </si>
  <si>
    <t>-1772045091</t>
  </si>
  <si>
    <t>"VPK-26"  3,32</t>
  </si>
  <si>
    <t>59227PC001</t>
  </si>
  <si>
    <t>žlab včetně litinového roštu, š. 200 mm, délky 1000 mm, výšky 265 mm, zatížení D 400, E 600,</t>
  </si>
  <si>
    <t>-1389101677</t>
  </si>
  <si>
    <t>"VPK-28"  2</t>
  </si>
  <si>
    <t>59227PC002</t>
  </si>
  <si>
    <t>Vpust dl.660 mm, šířka 200 mm DN 150 mm</t>
  </si>
  <si>
    <t>-1572289930</t>
  </si>
  <si>
    <t>"VPK-30"  1</t>
  </si>
  <si>
    <t>59227PC003</t>
  </si>
  <si>
    <t>Čelo plné pro žlab</t>
  </si>
  <si>
    <t>-1522374488</t>
  </si>
  <si>
    <t>"VPK-31"  2</t>
  </si>
  <si>
    <t>59227PC004</t>
  </si>
  <si>
    <t>Kalový koš pro vpust</t>
  </si>
  <si>
    <t>355638702</t>
  </si>
  <si>
    <t>"VPK-32"  1</t>
  </si>
  <si>
    <t>59227PC005</t>
  </si>
  <si>
    <t>Revizní díl šířky 200 mm, délka 660 mm</t>
  </si>
  <si>
    <t>1869091402</t>
  </si>
  <si>
    <t>"VPK-29"  1</t>
  </si>
  <si>
    <t>59227PC006</t>
  </si>
  <si>
    <t>Prefabrikovaná vpust s mříží D400 rozměru 500x250m</t>
  </si>
  <si>
    <t>2122907792</t>
  </si>
  <si>
    <t>"VPK-36"  1</t>
  </si>
  <si>
    <t>787886407</t>
  </si>
  <si>
    <t>SO07 - Přeložky sloupů VO</t>
  </si>
  <si>
    <t xml:space="preserve">    11 - Zemní práce - přípravné a přidružené práce</t>
  </si>
  <si>
    <t>M - M</t>
  </si>
  <si>
    <t xml:space="preserve">    01 - STAVEBNÍ ČÁST - PŘELOŽKY SLOUPŮ VO</t>
  </si>
  <si>
    <t>Zemní práce - přípravné a přidružené práce</t>
  </si>
  <si>
    <t>1301210692</t>
  </si>
  <si>
    <t>"přeložka VO"  20,0*0,35</t>
  </si>
  <si>
    <t>295959876</t>
  </si>
  <si>
    <t>"přeložka VO:"  30,0*0,35</t>
  </si>
  <si>
    <t>"přeložka VO:"  20,0*0,35</t>
  </si>
  <si>
    <t>-603712647</t>
  </si>
  <si>
    <t>"přeložka VO:"  19,0*0,5</t>
  </si>
  <si>
    <t>-1322992538</t>
  </si>
  <si>
    <t>1,785+4,113+4,75</t>
  </si>
  <si>
    <t>-1589380474</t>
  </si>
  <si>
    <t>10,648*8</t>
  </si>
  <si>
    <t>824248004</t>
  </si>
  <si>
    <t>10,648</t>
  </si>
  <si>
    <t>-1799081978</t>
  </si>
  <si>
    <t>-918216237</t>
  </si>
  <si>
    <t>1610003957</t>
  </si>
  <si>
    <t>4,725+8,55</t>
  </si>
  <si>
    <t>-201094894</t>
  </si>
  <si>
    <t>13,275*8</t>
  </si>
  <si>
    <t>756761393</t>
  </si>
  <si>
    <t>13,275</t>
  </si>
  <si>
    <t>01</t>
  </si>
  <si>
    <t>STAVEBNÍ ČÁST - PŘELOŽKY SLOUPŮ VO</t>
  </si>
  <si>
    <t>Pol1</t>
  </si>
  <si>
    <t>D  Rozpojovací skříň VO RF5:4 dle podmínek Brno v pilíři</t>
  </si>
  <si>
    <t>ks</t>
  </si>
  <si>
    <t>1022881005</t>
  </si>
  <si>
    <t>Pol2</t>
  </si>
  <si>
    <t>D  Zkratovací propojka ZP000</t>
  </si>
  <si>
    <t>-1794304655</t>
  </si>
  <si>
    <t>Pol3</t>
  </si>
  <si>
    <t>D  Nožová pojistka PNA000, 16A/gG</t>
  </si>
  <si>
    <t>1229346981</t>
  </si>
  <si>
    <t>Pol4</t>
  </si>
  <si>
    <t>D  Nožová pojistka PNA000, 20A/gG</t>
  </si>
  <si>
    <t>-250438027</t>
  </si>
  <si>
    <t>Pol5</t>
  </si>
  <si>
    <t>D  Kabel s měděným jádrem CYKY-J 3x1,5</t>
  </si>
  <si>
    <t>658459314</t>
  </si>
  <si>
    <t>Pol6</t>
  </si>
  <si>
    <t>D  Kabel s měděným jádrem CYKY-J 4x16</t>
  </si>
  <si>
    <t>-715685416</t>
  </si>
  <si>
    <t>Pol7</t>
  </si>
  <si>
    <t>D  Pojistka E27, 10A</t>
  </si>
  <si>
    <t>78070459</t>
  </si>
  <si>
    <t>Pol8</t>
  </si>
  <si>
    <t>D+M Korugovaná chránička DN63</t>
  </si>
  <si>
    <t>-861513824</t>
  </si>
  <si>
    <t>Pol9</t>
  </si>
  <si>
    <t>D+M Dělená chránička DN110</t>
  </si>
  <si>
    <t>-1051901099</t>
  </si>
  <si>
    <t>Pol10</t>
  </si>
  <si>
    <t>D+M Obetonování chrániček DN110</t>
  </si>
  <si>
    <t>-436178688</t>
  </si>
  <si>
    <t>Pol11</t>
  </si>
  <si>
    <t>D+M Betonový žlab vč. víka 1000x170x140</t>
  </si>
  <si>
    <t>-1603398802</t>
  </si>
  <si>
    <t>Pol12</t>
  </si>
  <si>
    <t>D+M Výložník ocelový, oboustranně žárově zinkovaný 1-ramenný, vyložení 1,5m</t>
  </si>
  <si>
    <t>-2039809117</t>
  </si>
  <si>
    <t>Pol13</t>
  </si>
  <si>
    <t>D+M Očíslování stožáru VO</t>
  </si>
  <si>
    <t>-531408410</t>
  </si>
  <si>
    <t>Pol14</t>
  </si>
  <si>
    <t>D  Stožár ocelový silniční, výška svítidla nad terénem l=10 m, oboustranně žárově zinkovaný</t>
  </si>
  <si>
    <t>-1991040203</t>
  </si>
  <si>
    <t>Pol15</t>
  </si>
  <si>
    <t>D  Svítidlo 150W, 230V, IP66, montáž na výložník, včetně výbojky</t>
  </si>
  <si>
    <t>-1052891262</t>
  </si>
  <si>
    <t>Pol16</t>
  </si>
  <si>
    <t>D  Elektrovýzbroj stožáru pro 1 okruh, pro styk dvou kabelů  CYKY-J 4x16mm2, včetně krytu, pro pojistku 1xE27</t>
  </si>
  <si>
    <t>1946894592</t>
  </si>
  <si>
    <t>Pol17</t>
  </si>
  <si>
    <t>D  Elektrovýzbroj stožáru pro 1 okruh, pro styk kabelů CYKY-J 4x16mm2 a AYKY-J 4x35mm2, včetně krytu, pro pojistku 1xE27</t>
  </si>
  <si>
    <t>-1825632222</t>
  </si>
  <si>
    <t>Pol18</t>
  </si>
  <si>
    <t>D  Elektrovýzbroj stožáru pro 1 okruh, rozbočovací, pro styk kabelů CYKY-J 4x16mm2 a 2xAYKY-J 4x35mm2, včetně krytu, pro pojistku 1xE27</t>
  </si>
  <si>
    <t>1987073793</t>
  </si>
  <si>
    <t>Pol19</t>
  </si>
  <si>
    <t>D  Drát FeZn d10</t>
  </si>
  <si>
    <t>-237861413</t>
  </si>
  <si>
    <t>Pol20</t>
  </si>
  <si>
    <t>D  FeZn svorka spojovací DRÁT - DRÁT, ochrana proti korozi</t>
  </si>
  <si>
    <t>1601650679</t>
  </si>
  <si>
    <t>Pol21</t>
  </si>
  <si>
    <t>D  FeZn svorka spojovací PÁSEK - DRÁT, ochrana proti korozi</t>
  </si>
  <si>
    <t>-1232929679</t>
  </si>
  <si>
    <t>Pol22</t>
  </si>
  <si>
    <t>D  Zelenožlutý izolační návlek</t>
  </si>
  <si>
    <t>1907542137</t>
  </si>
  <si>
    <t>Pol23</t>
  </si>
  <si>
    <t>D+M Výstražná folie PVC šíře 330mm</t>
  </si>
  <si>
    <t>1726278812</t>
  </si>
  <si>
    <t>Pol24</t>
  </si>
  <si>
    <t>Vytýčení trasy</t>
  </si>
  <si>
    <t>-282546067</t>
  </si>
  <si>
    <t>Pol25</t>
  </si>
  <si>
    <t>D  PVC manžeta po spodní okraj stožárových dvířek</t>
  </si>
  <si>
    <t>-1236986582</t>
  </si>
  <si>
    <t>Pol26</t>
  </si>
  <si>
    <t>Výkop jámy 400x240x730mm pro pilíř rozpojovací skříně VO</t>
  </si>
  <si>
    <t>-1418552619</t>
  </si>
  <si>
    <t>Pol27</t>
  </si>
  <si>
    <t>D+M Betonový základ rozpojovací skříně VO 400x240x100mm</t>
  </si>
  <si>
    <t>1566214700</t>
  </si>
  <si>
    <t>Pol28</t>
  </si>
  <si>
    <t>Výkop jámy 800x800x1650mm pro základ silničního stožáru l=10m</t>
  </si>
  <si>
    <t>-620874688</t>
  </si>
  <si>
    <t>Pol29</t>
  </si>
  <si>
    <t>D+M Betonový základ stožáru 800x800x1150mm, otvor pro sloup d=300mm</t>
  </si>
  <si>
    <t>-1883401727</t>
  </si>
  <si>
    <t>Pol30</t>
  </si>
  <si>
    <t>Demontáž stožáru VO vč. vybourání betonové patky, zpětného zásypu, naložení, vodorovného přemístění a poplatku za likvidaci</t>
  </si>
  <si>
    <t>1300921059</t>
  </si>
  <si>
    <t>Pol31</t>
  </si>
  <si>
    <t>Výkop 500x1200mm</t>
  </si>
  <si>
    <t>-390285465</t>
  </si>
  <si>
    <t>Pol32</t>
  </si>
  <si>
    <t>Výkop 350x800mm</t>
  </si>
  <si>
    <t>-1659575470</t>
  </si>
  <si>
    <t>Pol33</t>
  </si>
  <si>
    <t>Odvoz přebytečné zeminy do 1km vč. poplatku za složení</t>
  </si>
  <si>
    <t>1960293484</t>
  </si>
  <si>
    <t>Pol34</t>
  </si>
  <si>
    <t>Vykopání stávajícího kabelu veřejného osvětlení v hloubce do 1,2m</t>
  </si>
  <si>
    <t>1094285164</t>
  </si>
  <si>
    <t>Pol35</t>
  </si>
  <si>
    <t>D  Elektroinstalační krabici 300x300x170, IP65, 2x vývodka 29, 4x řadová svorka do 35mm2</t>
  </si>
  <si>
    <t>425064180</t>
  </si>
  <si>
    <t>Pol36</t>
  </si>
  <si>
    <t>D+M Provizorní propojení kabelové trasy</t>
  </si>
  <si>
    <t>-2128036159</t>
  </si>
  <si>
    <t>Pol37</t>
  </si>
  <si>
    <t>Montáž nového stožáru a výložníku pomocí jeřábu</t>
  </si>
  <si>
    <t>-614926086</t>
  </si>
  <si>
    <t>Pol38</t>
  </si>
  <si>
    <t>Montáž nových svítidel pomocí vysokozdvižné plošiny, vč. připojení</t>
  </si>
  <si>
    <t>-1615716917</t>
  </si>
  <si>
    <t>Pol39</t>
  </si>
  <si>
    <t>D+M Ukončení kabelů do 3x1,5mm2</t>
  </si>
  <si>
    <t>8932467</t>
  </si>
  <si>
    <t>Pol40</t>
  </si>
  <si>
    <t>D+M Ukončení kabelů do 4x16mm2</t>
  </si>
  <si>
    <t>307393841</t>
  </si>
  <si>
    <t>Pol41</t>
  </si>
  <si>
    <t>D+M Utěsnění kabelu v chráničce proti vodě</t>
  </si>
  <si>
    <t>-1893598866</t>
  </si>
  <si>
    <t>Pol42</t>
  </si>
  <si>
    <t>D+M Utěsnění prostupů</t>
  </si>
  <si>
    <t>-1280568356</t>
  </si>
  <si>
    <t>Pol43</t>
  </si>
  <si>
    <t>Digitální zaměření</t>
  </si>
  <si>
    <t>-1188729510</t>
  </si>
  <si>
    <t>Pol44</t>
  </si>
  <si>
    <t>Propojení se stávajícím veřejným osvětlením</t>
  </si>
  <si>
    <t>-1406985429</t>
  </si>
  <si>
    <t>Pol45</t>
  </si>
  <si>
    <t>Montáž, zapojení, oživení uvedených zařízení</t>
  </si>
  <si>
    <t>-2031335961</t>
  </si>
  <si>
    <t>Pol46</t>
  </si>
  <si>
    <t>Vytýčení stávajícíh inženýrských sítí</t>
  </si>
  <si>
    <t>-166012894</t>
  </si>
  <si>
    <t>Pol47</t>
  </si>
  <si>
    <t>Měření intenzity osvětlení</t>
  </si>
  <si>
    <t>-1847945317</t>
  </si>
  <si>
    <t>Pol48</t>
  </si>
  <si>
    <t>Výchozí revize el.zařízení včetně vyhotovení revizní zprávy</t>
  </si>
  <si>
    <t>1789542621</t>
  </si>
  <si>
    <t>SO90 - Ostatní rozpočtové náklady</t>
  </si>
  <si>
    <t>9 -  Ostatní konstrukce, bourání</t>
  </si>
  <si>
    <t xml:space="preserve"> Ostatní konstrukce, bourání</t>
  </si>
  <si>
    <t>900600002</t>
  </si>
  <si>
    <t>Poplatky a náklady na zařízení staveniště</t>
  </si>
  <si>
    <t>262144</t>
  </si>
  <si>
    <t>902395384</t>
  </si>
  <si>
    <t>900600004</t>
  </si>
  <si>
    <t>Zřízení a údržba dopr. značení po dobu výstavby, vrácení do pův. stavu</t>
  </si>
  <si>
    <t>-1366124885</t>
  </si>
  <si>
    <t>900600011</t>
  </si>
  <si>
    <t>Kácení stromů, zemní práce, naložení, vodorovný přesun, poplatek za spalovnu</t>
  </si>
  <si>
    <t>1551404095</t>
  </si>
  <si>
    <t>900600013</t>
  </si>
  <si>
    <t>Provedení revize kanalizace TV kamerou - 2x</t>
  </si>
  <si>
    <t>2056861252</t>
  </si>
  <si>
    <t>"Stoky"   192,8*2</t>
  </si>
  <si>
    <t>"Přípojky"  (2,0+40,6+103,45)*2</t>
  </si>
  <si>
    <t>"vpusti"72,5*2</t>
  </si>
  <si>
    <t>900600014</t>
  </si>
  <si>
    <t>Provedení veškerých zkoušek prokazující kvalitu díla ( např. zkoušky zhutnění)</t>
  </si>
  <si>
    <t>-2022007051</t>
  </si>
  <si>
    <t>900600016</t>
  </si>
  <si>
    <t>Zpracování dokumentace skutečného provedení stavby</t>
  </si>
  <si>
    <t>1528174495</t>
  </si>
  <si>
    <t>900600019</t>
  </si>
  <si>
    <t>Zpracování geodet. zaměření DSPS pro GIS a MMB OTS</t>
  </si>
  <si>
    <t>-567527066</t>
  </si>
  <si>
    <t>900600020</t>
  </si>
  <si>
    <t>Zaměření rozsahu zásahu do komunikace v programu EZA</t>
  </si>
  <si>
    <t>-1818794546</t>
  </si>
  <si>
    <t>900600023</t>
  </si>
  <si>
    <t>Uvedení do původního stavu dotčených ploch stavbou</t>
  </si>
  <si>
    <t>-369797018</t>
  </si>
  <si>
    <t>900600022</t>
  </si>
  <si>
    <t>Zalévání a pokos trávníků 1 rok po přejímce dle podmínek</t>
  </si>
  <si>
    <t>1897387004</t>
  </si>
  <si>
    <t>900600026</t>
  </si>
  <si>
    <t>Provedení komplex. zkoušek technologie (markery)</t>
  </si>
  <si>
    <t>450437608</t>
  </si>
  <si>
    <t>900600025</t>
  </si>
  <si>
    <t>Uvedení dotčených ploch do původního stavu</t>
  </si>
  <si>
    <t>-722795508</t>
  </si>
  <si>
    <t>900600027</t>
  </si>
  <si>
    <t>1314744217</t>
  </si>
  <si>
    <t>900600028</t>
  </si>
  <si>
    <t>Náklady náhradní výsadby zeleně, provedení náhradní výsadby zeleně v rozsahu odpovídajícím hodnotě odstraněných dřevin (dle rozhodnutí, které zajišťuje zhotovitel stavby)</t>
  </si>
  <si>
    <t>1266546847</t>
  </si>
  <si>
    <t>900600029</t>
  </si>
  <si>
    <t>Zajištění vytýčení podzemních sítí dotčených stavbou</t>
  </si>
  <si>
    <t>-1346471386</t>
  </si>
  <si>
    <t>900600038</t>
  </si>
  <si>
    <t>Monitoring - štola, protlak</t>
  </si>
  <si>
    <t>-442658721</t>
  </si>
  <si>
    <t>900600032</t>
  </si>
  <si>
    <t>Vícetisky projektové dokumentace pro potřeby dodavatele stavby</t>
  </si>
  <si>
    <t>912606816</t>
  </si>
  <si>
    <t>900600041</t>
  </si>
  <si>
    <t>Zřízení, odstranění těžkého přemostění včeně všech souvisejích prací    ( - ocel. plech tl. min 25mm, 2,5 x 3,5 m)</t>
  </si>
  <si>
    <t>211599380</t>
  </si>
  <si>
    <t>900600111</t>
  </si>
  <si>
    <t>Ošetření kořenového systému</t>
  </si>
  <si>
    <t>-1715429219</t>
  </si>
  <si>
    <t xml:space="preserve">"a) Práce v kořenovém prostoru stromu budou prováděny ručně."   </t>
  </si>
  <si>
    <t xml:space="preserve">"b) Kořeny do průměru 30 mm lze přerušit hladkým řezem, u kořenů"   </t>
  </si>
  <si>
    <t xml:space="preserve">"do průměru 50 mm bude provedeno individuální posouzení "   </t>
  </si>
  <si>
    <t xml:space="preserve">"odborným pracovníkem. Kořeny o průměru větším jak 50 mm budou"   </t>
  </si>
  <si>
    <t xml:space="preserve">"zachovány ."   </t>
  </si>
  <si>
    <t xml:space="preserve">"c) Zachované kořeny je nutné chránit proti vysycháním a účinkům"   </t>
  </si>
  <si>
    <t>"mrazu."</t>
  </si>
  <si>
    <t xml:space="preserve">"Ochrana  může být provedena např. zakrytím pravidelně vlhčenou."   </t>
  </si>
  <si>
    <t>"textilií"</t>
  </si>
  <si>
    <t>900600112</t>
  </si>
  <si>
    <t>Ochrana stromů bedněním - zřízení, odstranění</t>
  </si>
  <si>
    <t>-1628066604</t>
  </si>
  <si>
    <t>900600118</t>
  </si>
  <si>
    <t xml:space="preserve">Náhradní zásobování vodou - cisterny s pitnou vodou  2 ks </t>
  </si>
  <si>
    <t>964369796</t>
  </si>
  <si>
    <t>900600141</t>
  </si>
  <si>
    <t>Provedení veškerých zkoušek prokazující kvalitu díla SO03 - TLAKOVÁ ZKOUŠKA A DESINFEKCE</t>
  </si>
  <si>
    <t>-2070312254</t>
  </si>
  <si>
    <t>900600142</t>
  </si>
  <si>
    <t>Provedení veškerých zkoušek prokazující kvalitu díla SO04 - TLAKOVÁ ZKOUŠKA A DESINFEKCE</t>
  </si>
  <si>
    <t>-1436917042</t>
  </si>
  <si>
    <t>900600143</t>
  </si>
  <si>
    <t>Provedení veškerých zkoušek prokazující kvalitu díla SO01 - ZKOUŠKA TĚSNOSTI KANALIZACE STOKY</t>
  </si>
  <si>
    <t>1617257708</t>
  </si>
  <si>
    <t>900600144</t>
  </si>
  <si>
    <t>Provedení veškerých zkoušek prokazující kvalitu díla SO02 - ZKOUŠKA TĚSNOSTI KANALIZAČNÍ PŘÍPOJKY</t>
  </si>
  <si>
    <t>1549932309</t>
  </si>
  <si>
    <t xml:space="preserve">"Počet KP" </t>
  </si>
  <si>
    <t>900600206</t>
  </si>
  <si>
    <t>Prove. veškerých zkoušek prokazující kvalitu díla SO06 - ZKOUŠKA TĚSNOSTI KANALIZAČNÍ PŘÍPOJKY</t>
  </si>
  <si>
    <t>1143557037</t>
  </si>
  <si>
    <t>900600200</t>
  </si>
  <si>
    <t>Zimní údržba chodníků a vjezdů v rámci technologické přestávky v délce tří měsíců. Výměra 1400 m2</t>
  </si>
  <si>
    <t>2100890518</t>
  </si>
  <si>
    <t>900600201</t>
  </si>
  <si>
    <t>Zimní údržba komunikace v rámci technologické přestávky v délce tří měsíců. Výměra 3800 m2</t>
  </si>
  <si>
    <t>-1776526751</t>
  </si>
  <si>
    <t>900602032</t>
  </si>
  <si>
    <t>Provedení pasportizace objektů dotčených stavbou</t>
  </si>
  <si>
    <t>-1206627399</t>
  </si>
  <si>
    <t>"před zahájením stavby provedené soudním znalcem z oboru"</t>
  </si>
  <si>
    <t>"Předání"</t>
  </si>
  <si>
    <t>"2x....v tištěné podobě"</t>
  </si>
  <si>
    <t>"2x....v digitální podobě"</t>
  </si>
  <si>
    <t>900602052</t>
  </si>
  <si>
    <t>Aktualizace návrhu definit. dopraveního značení. Zajištění včetně projednání  "stanovení místní úpravy dopravního značení".</t>
  </si>
  <si>
    <t>2058673689</t>
  </si>
  <si>
    <t xml:space="preserve"> Náklady z rozpočtů</t>
  </si>
  <si>
    <t xml:space="preserve">Celkové náklady za stavbu </t>
  </si>
  <si>
    <t xml:space="preserve"> Náklady ze soupisu prací</t>
  </si>
  <si>
    <t>Celkové náklady za stavbu</t>
  </si>
  <si>
    <t>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</si>
</sst>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b/>
      <sz val="12"/>
      <color rgb="FF800000"/>
      <name val="Arial CE"/>
      <family val="2"/>
      <charset val="238"/>
    </font>
    <font>
      <b/>
      <sz val="12"/>
      <color rgb="FF960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0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2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4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4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 applyProtection="1">
      <alignment horizontal="center" vertical="center" wrapText="1"/>
      <protection locked="0"/>
    </xf>
    <xf numFmtId="0" fontId="24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4" fontId="24" fillId="3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2" fillId="5" borderId="0" xfId="0" applyFont="1" applyFill="1" applyAlignment="1">
      <alignment horizontal="left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24" fillId="5" borderId="7" xfId="0" applyFont="1" applyFill="1" applyBorder="1" applyAlignment="1">
      <alignment horizontal="center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5" borderId="0" xfId="0" applyNumberFormat="1" applyFont="1" applyFill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8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2"/>
  <sheetViews>
    <sheetView showGridLines="0" tabSelected="1" topLeftCell="A67" workbookViewId="0">
      <selection activeCell="AG106" sqref="AG106:AM10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85" t="s">
        <v>5</v>
      </c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93" t="s">
        <v>14</v>
      </c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R5" s="21"/>
      <c r="BE5" s="290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94" t="s">
        <v>17</v>
      </c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R6" s="21"/>
      <c r="BE6" s="291"/>
      <c r="BS6" s="18" t="s">
        <v>18</v>
      </c>
    </row>
    <row r="7" spans="1:74" s="1" customFormat="1" ht="12" customHeight="1">
      <c r="B7" s="21"/>
      <c r="D7" s="28" t="s">
        <v>19</v>
      </c>
      <c r="K7" s="26" t="s">
        <v>1</v>
      </c>
      <c r="AK7" s="28" t="s">
        <v>20</v>
      </c>
      <c r="AN7" s="26" t="s">
        <v>1</v>
      </c>
      <c r="AR7" s="21"/>
      <c r="BE7" s="291"/>
      <c r="BS7" s="18" t="s">
        <v>21</v>
      </c>
    </row>
    <row r="8" spans="1:74" s="1" customFormat="1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1"/>
      <c r="BS8" s="18" t="s">
        <v>26</v>
      </c>
    </row>
    <row r="9" spans="1:74" s="1" customFormat="1" ht="14.45" customHeight="1">
      <c r="B9" s="21"/>
      <c r="AR9" s="21"/>
      <c r="BE9" s="291"/>
      <c r="BS9" s="18" t="s">
        <v>27</v>
      </c>
    </row>
    <row r="10" spans="1:74" s="1" customFormat="1" ht="12" customHeight="1">
      <c r="B10" s="21"/>
      <c r="D10" s="28" t="s">
        <v>28</v>
      </c>
      <c r="AK10" s="28" t="s">
        <v>29</v>
      </c>
      <c r="AN10" s="26" t="s">
        <v>1</v>
      </c>
      <c r="AR10" s="21"/>
      <c r="BE10" s="291"/>
      <c r="BS10" s="18" t="s">
        <v>18</v>
      </c>
    </row>
    <row r="11" spans="1:74" s="1" customFormat="1" ht="18.399999999999999" customHeight="1">
      <c r="B11" s="21"/>
      <c r="E11" s="26" t="s">
        <v>23</v>
      </c>
      <c r="AK11" s="28" t="s">
        <v>30</v>
      </c>
      <c r="AN11" s="26" t="s">
        <v>1</v>
      </c>
      <c r="AR11" s="21"/>
      <c r="BE11" s="291"/>
      <c r="BS11" s="18" t="s">
        <v>18</v>
      </c>
    </row>
    <row r="12" spans="1:74" s="1" customFormat="1" ht="6.95" customHeight="1">
      <c r="B12" s="21"/>
      <c r="AR12" s="21"/>
      <c r="BE12" s="291"/>
      <c r="BS12" s="18" t="s">
        <v>18</v>
      </c>
    </row>
    <row r="13" spans="1:74" s="1" customFormat="1" ht="12" customHeight="1">
      <c r="B13" s="21"/>
      <c r="D13" s="28" t="s">
        <v>31</v>
      </c>
      <c r="AK13" s="28" t="s">
        <v>29</v>
      </c>
      <c r="AN13" s="30" t="s">
        <v>32</v>
      </c>
      <c r="AR13" s="21"/>
      <c r="BE13" s="291"/>
      <c r="BS13" s="18" t="s">
        <v>18</v>
      </c>
    </row>
    <row r="14" spans="1:74" ht="12.75">
      <c r="B14" s="21"/>
      <c r="E14" s="295" t="s">
        <v>32</v>
      </c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8" t="s">
        <v>30</v>
      </c>
      <c r="AN14" s="30" t="s">
        <v>32</v>
      </c>
      <c r="AR14" s="21"/>
      <c r="BE14" s="291"/>
      <c r="BS14" s="18" t="s">
        <v>18</v>
      </c>
    </row>
    <row r="15" spans="1:74" s="1" customFormat="1" ht="6.95" customHeight="1">
      <c r="B15" s="21"/>
      <c r="AR15" s="21"/>
      <c r="BE15" s="291"/>
      <c r="BS15" s="18" t="s">
        <v>3</v>
      </c>
    </row>
    <row r="16" spans="1:74" s="1" customFormat="1" ht="12" customHeight="1">
      <c r="B16" s="21"/>
      <c r="D16" s="28" t="s">
        <v>33</v>
      </c>
      <c r="AK16" s="28" t="s">
        <v>29</v>
      </c>
      <c r="AN16" s="26" t="s">
        <v>1</v>
      </c>
      <c r="AR16" s="21"/>
      <c r="BE16" s="291"/>
      <c r="BS16" s="18" t="s">
        <v>3</v>
      </c>
    </row>
    <row r="17" spans="1:71" s="1" customFormat="1" ht="18.399999999999999" customHeight="1">
      <c r="B17" s="21"/>
      <c r="E17" s="26" t="s">
        <v>23</v>
      </c>
      <c r="AK17" s="28" t="s">
        <v>30</v>
      </c>
      <c r="AN17" s="26" t="s">
        <v>1</v>
      </c>
      <c r="AR17" s="21"/>
      <c r="BE17" s="291"/>
      <c r="BS17" s="18" t="s">
        <v>34</v>
      </c>
    </row>
    <row r="18" spans="1:71" s="1" customFormat="1" ht="6.95" customHeight="1">
      <c r="B18" s="21"/>
      <c r="AR18" s="21"/>
      <c r="BE18" s="291"/>
      <c r="BS18" s="18" t="s">
        <v>21</v>
      </c>
    </row>
    <row r="19" spans="1:71" s="1" customFormat="1" ht="12" customHeight="1">
      <c r="B19" s="21"/>
      <c r="D19" s="28" t="s">
        <v>35</v>
      </c>
      <c r="AK19" s="28" t="s">
        <v>29</v>
      </c>
      <c r="AN19" s="26" t="s">
        <v>1</v>
      </c>
      <c r="AR19" s="21"/>
      <c r="BE19" s="291"/>
      <c r="BS19" s="18" t="s">
        <v>21</v>
      </c>
    </row>
    <row r="20" spans="1:71" s="1" customFormat="1" ht="18.399999999999999" customHeight="1">
      <c r="B20" s="21"/>
      <c r="E20" s="26" t="s">
        <v>23</v>
      </c>
      <c r="AK20" s="28" t="s">
        <v>30</v>
      </c>
      <c r="AN20" s="26" t="s">
        <v>1</v>
      </c>
      <c r="AR20" s="21"/>
      <c r="BE20" s="291"/>
      <c r="BS20" s="18" t="s">
        <v>34</v>
      </c>
    </row>
    <row r="21" spans="1:71" s="1" customFormat="1" ht="6.95" customHeight="1">
      <c r="B21" s="21"/>
      <c r="AR21" s="21"/>
      <c r="BE21" s="291"/>
    </row>
    <row r="22" spans="1:71" s="1" customFormat="1" ht="12" customHeight="1">
      <c r="B22" s="21"/>
      <c r="D22" s="28" t="s">
        <v>36</v>
      </c>
      <c r="AR22" s="21"/>
      <c r="BE22" s="291"/>
    </row>
    <row r="23" spans="1:71" s="1" customFormat="1" ht="16.5" customHeight="1">
      <c r="B23" s="21"/>
      <c r="E23" s="297" t="s">
        <v>1</v>
      </c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R23" s="21"/>
      <c r="BE23" s="291"/>
    </row>
    <row r="24" spans="1:71" s="1" customFormat="1" ht="6.95" customHeight="1">
      <c r="B24" s="21"/>
      <c r="AR24" s="21"/>
      <c r="BE24" s="291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1"/>
    </row>
    <row r="26" spans="1:71" s="1" customFormat="1" ht="14.45" customHeight="1">
      <c r="B26" s="21"/>
      <c r="D26" s="33" t="s">
        <v>37</v>
      </c>
      <c r="AK26" s="264">
        <f>ROUND(AG94,0)</f>
        <v>0</v>
      </c>
      <c r="AL26" s="286"/>
      <c r="AM26" s="286"/>
      <c r="AN26" s="286"/>
      <c r="AO26" s="286"/>
      <c r="AR26" s="21"/>
      <c r="BE26" s="291"/>
    </row>
    <row r="27" spans="1:71" s="1" customFormat="1" ht="14.45" customHeight="1">
      <c r="B27" s="21"/>
      <c r="D27" s="33" t="s">
        <v>38</v>
      </c>
      <c r="AK27" s="264">
        <f>ROUND(AG105, 0)</f>
        <v>0</v>
      </c>
      <c r="AL27" s="264"/>
      <c r="AM27" s="264"/>
      <c r="AN27" s="264"/>
      <c r="AO27" s="264"/>
      <c r="AR27" s="21"/>
      <c r="BE27" s="291"/>
    </row>
    <row r="28" spans="1:7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6"/>
      <c r="BE28" s="291"/>
    </row>
    <row r="29" spans="1:71" s="2" customFormat="1" ht="25.9" customHeight="1">
      <c r="A29" s="35"/>
      <c r="B29" s="36"/>
      <c r="C29" s="35"/>
      <c r="D29" s="37" t="s">
        <v>39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65">
        <f>ROUND(AK26 + AK27, 0)</f>
        <v>0</v>
      </c>
      <c r="AL29" s="266"/>
      <c r="AM29" s="266"/>
      <c r="AN29" s="266"/>
      <c r="AO29" s="266"/>
      <c r="AP29" s="35"/>
      <c r="AQ29" s="35"/>
      <c r="AR29" s="36"/>
      <c r="BE29" s="291"/>
    </row>
    <row r="30" spans="1:7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6"/>
      <c r="BE30" s="291"/>
    </row>
    <row r="31" spans="1:71" s="2" customFormat="1" ht="12.75">
      <c r="A31" s="35"/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267" t="s">
        <v>40</v>
      </c>
      <c r="M31" s="267"/>
      <c r="N31" s="267"/>
      <c r="O31" s="267"/>
      <c r="P31" s="267"/>
      <c r="Q31" s="35"/>
      <c r="R31" s="35"/>
      <c r="S31" s="35"/>
      <c r="T31" s="35"/>
      <c r="U31" s="35"/>
      <c r="V31" s="35"/>
      <c r="W31" s="267" t="s">
        <v>41</v>
      </c>
      <c r="X31" s="267"/>
      <c r="Y31" s="267"/>
      <c r="Z31" s="267"/>
      <c r="AA31" s="267"/>
      <c r="AB31" s="267"/>
      <c r="AC31" s="267"/>
      <c r="AD31" s="267"/>
      <c r="AE31" s="267"/>
      <c r="AF31" s="35"/>
      <c r="AG31" s="35"/>
      <c r="AH31" s="35"/>
      <c r="AI31" s="35"/>
      <c r="AJ31" s="35"/>
      <c r="AK31" s="267" t="s">
        <v>42</v>
      </c>
      <c r="AL31" s="267"/>
      <c r="AM31" s="267"/>
      <c r="AN31" s="267"/>
      <c r="AO31" s="267"/>
      <c r="AP31" s="35"/>
      <c r="AQ31" s="35"/>
      <c r="AR31" s="36"/>
      <c r="BE31" s="291"/>
    </row>
    <row r="32" spans="1:71" s="3" customFormat="1" ht="14.45" customHeight="1">
      <c r="B32" s="40"/>
      <c r="D32" s="28" t="s">
        <v>43</v>
      </c>
      <c r="F32" s="28" t="s">
        <v>44</v>
      </c>
      <c r="L32" s="261">
        <v>0.21</v>
      </c>
      <c r="M32" s="260"/>
      <c r="N32" s="260"/>
      <c r="O32" s="260"/>
      <c r="P32" s="260"/>
      <c r="W32" s="259">
        <f>ROUND(AZ94 + SUM(CD105:CD109), 0)</f>
        <v>0</v>
      </c>
      <c r="X32" s="260"/>
      <c r="Y32" s="260"/>
      <c r="Z32" s="260"/>
      <c r="AA32" s="260"/>
      <c r="AB32" s="260"/>
      <c r="AC32" s="260"/>
      <c r="AD32" s="260"/>
      <c r="AE32" s="260"/>
      <c r="AK32" s="259">
        <f>ROUND(AV94 + SUM(BY105:BY109), 0)</f>
        <v>0</v>
      </c>
      <c r="AL32" s="260"/>
      <c r="AM32" s="260"/>
      <c r="AN32" s="260"/>
      <c r="AO32" s="260"/>
      <c r="AR32" s="40"/>
      <c r="BE32" s="292"/>
    </row>
    <row r="33" spans="1:57" s="3" customFormat="1" ht="14.45" customHeight="1">
      <c r="B33" s="40"/>
      <c r="F33" s="28" t="s">
        <v>45</v>
      </c>
      <c r="L33" s="261">
        <v>0.15</v>
      </c>
      <c r="M33" s="260"/>
      <c r="N33" s="260"/>
      <c r="O33" s="260"/>
      <c r="P33" s="260"/>
      <c r="W33" s="259">
        <f>ROUND(BA94 + SUM(CE105:CE109), 0)</f>
        <v>0</v>
      </c>
      <c r="X33" s="260"/>
      <c r="Y33" s="260"/>
      <c r="Z33" s="260"/>
      <c r="AA33" s="260"/>
      <c r="AB33" s="260"/>
      <c r="AC33" s="260"/>
      <c r="AD33" s="260"/>
      <c r="AE33" s="260"/>
      <c r="AK33" s="259">
        <f>ROUND(AW94 + SUM(BZ105:BZ109), 0)</f>
        <v>0</v>
      </c>
      <c r="AL33" s="260"/>
      <c r="AM33" s="260"/>
      <c r="AN33" s="260"/>
      <c r="AO33" s="260"/>
      <c r="AR33" s="40"/>
      <c r="BE33" s="292"/>
    </row>
    <row r="34" spans="1:57" s="3" customFormat="1" ht="14.45" hidden="1" customHeight="1">
      <c r="B34" s="40"/>
      <c r="F34" s="28" t="s">
        <v>46</v>
      </c>
      <c r="L34" s="261">
        <v>0.21</v>
      </c>
      <c r="M34" s="260"/>
      <c r="N34" s="260"/>
      <c r="O34" s="260"/>
      <c r="P34" s="260"/>
      <c r="W34" s="259">
        <f>ROUND(BB94 + SUM(CF105:CF109), 0)</f>
        <v>0</v>
      </c>
      <c r="X34" s="260"/>
      <c r="Y34" s="260"/>
      <c r="Z34" s="260"/>
      <c r="AA34" s="260"/>
      <c r="AB34" s="260"/>
      <c r="AC34" s="260"/>
      <c r="AD34" s="260"/>
      <c r="AE34" s="260"/>
      <c r="AK34" s="259">
        <v>0</v>
      </c>
      <c r="AL34" s="260"/>
      <c r="AM34" s="260"/>
      <c r="AN34" s="260"/>
      <c r="AO34" s="260"/>
      <c r="AR34" s="40"/>
      <c r="BE34" s="292"/>
    </row>
    <row r="35" spans="1:57" s="3" customFormat="1" ht="14.45" hidden="1" customHeight="1">
      <c r="B35" s="40"/>
      <c r="F35" s="28" t="s">
        <v>47</v>
      </c>
      <c r="L35" s="261">
        <v>0.15</v>
      </c>
      <c r="M35" s="260"/>
      <c r="N35" s="260"/>
      <c r="O35" s="260"/>
      <c r="P35" s="260"/>
      <c r="W35" s="259">
        <f>ROUND(BC94 + SUM(CG105:CG109), 0)</f>
        <v>0</v>
      </c>
      <c r="X35" s="260"/>
      <c r="Y35" s="260"/>
      <c r="Z35" s="260"/>
      <c r="AA35" s="260"/>
      <c r="AB35" s="260"/>
      <c r="AC35" s="260"/>
      <c r="AD35" s="260"/>
      <c r="AE35" s="260"/>
      <c r="AK35" s="259">
        <v>0</v>
      </c>
      <c r="AL35" s="260"/>
      <c r="AM35" s="260"/>
      <c r="AN35" s="260"/>
      <c r="AO35" s="260"/>
      <c r="AR35" s="40"/>
    </row>
    <row r="36" spans="1:57" s="3" customFormat="1" ht="14.45" hidden="1" customHeight="1">
      <c r="B36" s="40"/>
      <c r="F36" s="28" t="s">
        <v>48</v>
      </c>
      <c r="L36" s="261">
        <v>0</v>
      </c>
      <c r="M36" s="260"/>
      <c r="N36" s="260"/>
      <c r="O36" s="260"/>
      <c r="P36" s="260"/>
      <c r="W36" s="259">
        <f>ROUND(BD94 + SUM(CH105:CH109), 0)</f>
        <v>0</v>
      </c>
      <c r="X36" s="260"/>
      <c r="Y36" s="260"/>
      <c r="Z36" s="260"/>
      <c r="AA36" s="260"/>
      <c r="AB36" s="260"/>
      <c r="AC36" s="260"/>
      <c r="AD36" s="260"/>
      <c r="AE36" s="260"/>
      <c r="AK36" s="259">
        <v>0</v>
      </c>
      <c r="AL36" s="260"/>
      <c r="AM36" s="260"/>
      <c r="AN36" s="260"/>
      <c r="AO36" s="260"/>
      <c r="AR36" s="40"/>
    </row>
    <row r="37" spans="1:57" s="2" customFormat="1" ht="6.95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pans="1:57" s="2" customFormat="1" ht="25.9" customHeight="1">
      <c r="A38" s="35"/>
      <c r="B38" s="36"/>
      <c r="C38" s="41"/>
      <c r="D38" s="42" t="s">
        <v>49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 t="s">
        <v>50</v>
      </c>
      <c r="U38" s="43"/>
      <c r="V38" s="43"/>
      <c r="W38" s="43"/>
      <c r="X38" s="284" t="s">
        <v>51</v>
      </c>
      <c r="Y38" s="282"/>
      <c r="Z38" s="282"/>
      <c r="AA38" s="282"/>
      <c r="AB38" s="282"/>
      <c r="AC38" s="43"/>
      <c r="AD38" s="43"/>
      <c r="AE38" s="43"/>
      <c r="AF38" s="43"/>
      <c r="AG38" s="43"/>
      <c r="AH38" s="43"/>
      <c r="AI38" s="43"/>
      <c r="AJ38" s="43"/>
      <c r="AK38" s="281">
        <f>SUM(AK29:AK36)</f>
        <v>0</v>
      </c>
      <c r="AL38" s="282"/>
      <c r="AM38" s="282"/>
      <c r="AN38" s="282"/>
      <c r="AO38" s="283"/>
      <c r="AP38" s="41"/>
      <c r="AQ38" s="41"/>
      <c r="AR38" s="36"/>
      <c r="BE38" s="35"/>
    </row>
    <row r="39" spans="1:57" s="2" customFormat="1" ht="6.95" customHeight="1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6"/>
      <c r="BE39" s="35"/>
    </row>
    <row r="40" spans="1:57" s="2" customFormat="1" ht="14.45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6"/>
      <c r="BE40" s="35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5"/>
      <c r="D49" s="46" t="s">
        <v>52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53</v>
      </c>
      <c r="AI49" s="47"/>
      <c r="AJ49" s="47"/>
      <c r="AK49" s="47"/>
      <c r="AL49" s="47"/>
      <c r="AM49" s="47"/>
      <c r="AN49" s="47"/>
      <c r="AO49" s="47"/>
      <c r="AR49" s="45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5"/>
      <c r="B60" s="36"/>
      <c r="C60" s="35"/>
      <c r="D60" s="48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48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48" t="s">
        <v>54</v>
      </c>
      <c r="AI60" s="38"/>
      <c r="AJ60" s="38"/>
      <c r="AK60" s="38"/>
      <c r="AL60" s="38"/>
      <c r="AM60" s="48" t="s">
        <v>55</v>
      </c>
      <c r="AN60" s="38"/>
      <c r="AO60" s="38"/>
      <c r="AP60" s="35"/>
      <c r="AQ60" s="35"/>
      <c r="AR60" s="36"/>
      <c r="BE60" s="35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5"/>
      <c r="B64" s="36"/>
      <c r="C64" s="35"/>
      <c r="D64" s="46" t="s">
        <v>56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6" t="s">
        <v>57</v>
      </c>
      <c r="AI64" s="49"/>
      <c r="AJ64" s="49"/>
      <c r="AK64" s="49"/>
      <c r="AL64" s="49"/>
      <c r="AM64" s="49"/>
      <c r="AN64" s="49"/>
      <c r="AO64" s="49"/>
      <c r="AP64" s="35"/>
      <c r="AQ64" s="35"/>
      <c r="AR64" s="36"/>
      <c r="BE64" s="35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5"/>
      <c r="B75" s="36"/>
      <c r="C75" s="35"/>
      <c r="D75" s="48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48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48" t="s">
        <v>54</v>
      </c>
      <c r="AI75" s="38"/>
      <c r="AJ75" s="38"/>
      <c r="AK75" s="38"/>
      <c r="AL75" s="38"/>
      <c r="AM75" s="48" t="s">
        <v>55</v>
      </c>
      <c r="AN75" s="38"/>
      <c r="AO75" s="38"/>
      <c r="AP75" s="35"/>
      <c r="AQ75" s="35"/>
      <c r="AR75" s="36"/>
      <c r="BE75" s="35"/>
    </row>
    <row r="76" spans="1:57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pans="1:57" s="2" customFormat="1" ht="6.95" customHeight="1">
      <c r="A77" s="35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6"/>
      <c r="BE77" s="35"/>
    </row>
    <row r="81" spans="1:9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6"/>
      <c r="BE81" s="35"/>
    </row>
    <row r="82" spans="1:91" s="2" customFormat="1" ht="24.95" customHeight="1">
      <c r="A82" s="35"/>
      <c r="B82" s="36"/>
      <c r="C82" s="22" t="s">
        <v>58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pans="1:9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pans="1:91" s="4" customFormat="1" ht="12" customHeight="1">
      <c r="B84" s="54"/>
      <c r="C84" s="28" t="s">
        <v>13</v>
      </c>
      <c r="L84" s="4" t="str">
        <f>K5</f>
        <v>3965</v>
      </c>
      <c r="AR84" s="54"/>
    </row>
    <row r="85" spans="1:91" s="5" customFormat="1" ht="36.950000000000003" customHeight="1">
      <c r="B85" s="55"/>
      <c r="C85" s="56" t="s">
        <v>16</v>
      </c>
      <c r="L85" s="262" t="str">
        <f>K6</f>
        <v>Brno, Pod Kaštany - rekonstrukce kanalizace a vodovodu</v>
      </c>
      <c r="M85" s="263"/>
      <c r="N85" s="263"/>
      <c r="O85" s="263"/>
      <c r="P85" s="263"/>
      <c r="Q85" s="263"/>
      <c r="R85" s="263"/>
      <c r="S85" s="263"/>
      <c r="T85" s="263"/>
      <c r="U85" s="263"/>
      <c r="V85" s="263"/>
      <c r="W85" s="263"/>
      <c r="X85" s="263"/>
      <c r="Y85" s="263"/>
      <c r="Z85" s="263"/>
      <c r="AA85" s="263"/>
      <c r="AB85" s="263"/>
      <c r="AC85" s="263"/>
      <c r="AD85" s="263"/>
      <c r="AE85" s="263"/>
      <c r="AF85" s="263"/>
      <c r="AG85" s="263"/>
      <c r="AH85" s="263"/>
      <c r="AI85" s="263"/>
      <c r="AJ85" s="263"/>
      <c r="AK85" s="263"/>
      <c r="AL85" s="263"/>
      <c r="AM85" s="263"/>
      <c r="AN85" s="263"/>
      <c r="AO85" s="263"/>
      <c r="AR85" s="55"/>
    </row>
    <row r="86" spans="1:91" s="2" customFormat="1" ht="6.95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pans="1:91" s="2" customFormat="1" ht="12" customHeight="1">
      <c r="A87" s="35"/>
      <c r="B87" s="36"/>
      <c r="C87" s="28" t="s">
        <v>22</v>
      </c>
      <c r="D87" s="35"/>
      <c r="E87" s="35"/>
      <c r="F87" s="35"/>
      <c r="G87" s="35"/>
      <c r="H87" s="35"/>
      <c r="I87" s="35"/>
      <c r="J87" s="35"/>
      <c r="K87" s="35"/>
      <c r="L87" s="57" t="str">
        <f>IF(K8="","",K8)</f>
        <v xml:space="preserve"> 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24</v>
      </c>
      <c r="AJ87" s="35"/>
      <c r="AK87" s="35"/>
      <c r="AL87" s="35"/>
      <c r="AM87" s="289" t="str">
        <f>IF(AN8= "","",AN8)</f>
        <v>24. 9. 2015</v>
      </c>
      <c r="AN87" s="289"/>
      <c r="AO87" s="35"/>
      <c r="AP87" s="35"/>
      <c r="AQ87" s="35"/>
      <c r="AR87" s="36"/>
      <c r="BE87" s="35"/>
    </row>
    <row r="88" spans="1:91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pans="1:91" s="2" customFormat="1" ht="15.2" customHeight="1">
      <c r="A89" s="35"/>
      <c r="B89" s="36"/>
      <c r="C89" s="28" t="s">
        <v>28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 xml:space="preserve"> 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33</v>
      </c>
      <c r="AJ89" s="35"/>
      <c r="AK89" s="35"/>
      <c r="AL89" s="35"/>
      <c r="AM89" s="287" t="str">
        <f>IF(E17="","",E17)</f>
        <v xml:space="preserve"> </v>
      </c>
      <c r="AN89" s="288"/>
      <c r="AO89" s="288"/>
      <c r="AP89" s="288"/>
      <c r="AQ89" s="35"/>
      <c r="AR89" s="36"/>
      <c r="AS89" s="277" t="s">
        <v>59</v>
      </c>
      <c r="AT89" s="278"/>
      <c r="AU89" s="59"/>
      <c r="AV89" s="59"/>
      <c r="AW89" s="59"/>
      <c r="AX89" s="59"/>
      <c r="AY89" s="59"/>
      <c r="AZ89" s="59"/>
      <c r="BA89" s="59"/>
      <c r="BB89" s="59"/>
      <c r="BC89" s="59"/>
      <c r="BD89" s="60"/>
      <c r="BE89" s="35"/>
    </row>
    <row r="90" spans="1:91" s="2" customFormat="1" ht="15.2" customHeight="1">
      <c r="A90" s="35"/>
      <c r="B90" s="36"/>
      <c r="C90" s="28" t="s">
        <v>31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35</v>
      </c>
      <c r="AJ90" s="35"/>
      <c r="AK90" s="35"/>
      <c r="AL90" s="35"/>
      <c r="AM90" s="287" t="str">
        <f>IF(E20="","",E20)</f>
        <v xml:space="preserve"> </v>
      </c>
      <c r="AN90" s="288"/>
      <c r="AO90" s="288"/>
      <c r="AP90" s="288"/>
      <c r="AQ90" s="35"/>
      <c r="AR90" s="36"/>
      <c r="AS90" s="279"/>
      <c r="AT90" s="280"/>
      <c r="AU90" s="61"/>
      <c r="AV90" s="61"/>
      <c r="AW90" s="61"/>
      <c r="AX90" s="61"/>
      <c r="AY90" s="61"/>
      <c r="AZ90" s="61"/>
      <c r="BA90" s="61"/>
      <c r="BB90" s="61"/>
      <c r="BC90" s="61"/>
      <c r="BD90" s="62"/>
      <c r="BE90" s="35"/>
    </row>
    <row r="91" spans="1:91" s="2" customFormat="1" ht="10.9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279"/>
      <c r="AT91" s="280"/>
      <c r="AU91" s="61"/>
      <c r="AV91" s="61"/>
      <c r="AW91" s="61"/>
      <c r="AX91" s="61"/>
      <c r="AY91" s="61"/>
      <c r="AZ91" s="61"/>
      <c r="BA91" s="61"/>
      <c r="BB91" s="61"/>
      <c r="BC91" s="61"/>
      <c r="BD91" s="62"/>
      <c r="BE91" s="35"/>
    </row>
    <row r="92" spans="1:91" s="2" customFormat="1" ht="29.25" customHeight="1">
      <c r="A92" s="35"/>
      <c r="B92" s="36"/>
      <c r="C92" s="253" t="s">
        <v>60</v>
      </c>
      <c r="D92" s="254"/>
      <c r="E92" s="254"/>
      <c r="F92" s="254"/>
      <c r="G92" s="254"/>
      <c r="H92" s="63"/>
      <c r="I92" s="258" t="s">
        <v>61</v>
      </c>
      <c r="J92" s="254"/>
      <c r="K92" s="254"/>
      <c r="L92" s="254"/>
      <c r="M92" s="254"/>
      <c r="N92" s="254"/>
      <c r="O92" s="254"/>
      <c r="P92" s="254"/>
      <c r="Q92" s="254"/>
      <c r="R92" s="254"/>
      <c r="S92" s="254"/>
      <c r="T92" s="254"/>
      <c r="U92" s="254"/>
      <c r="V92" s="254"/>
      <c r="W92" s="254"/>
      <c r="X92" s="254"/>
      <c r="Y92" s="254"/>
      <c r="Z92" s="254"/>
      <c r="AA92" s="254"/>
      <c r="AB92" s="254"/>
      <c r="AC92" s="254"/>
      <c r="AD92" s="254"/>
      <c r="AE92" s="254"/>
      <c r="AF92" s="254"/>
      <c r="AG92" s="275" t="s">
        <v>62</v>
      </c>
      <c r="AH92" s="254"/>
      <c r="AI92" s="254"/>
      <c r="AJ92" s="254"/>
      <c r="AK92" s="254"/>
      <c r="AL92" s="254"/>
      <c r="AM92" s="254"/>
      <c r="AN92" s="258" t="s">
        <v>63</v>
      </c>
      <c r="AO92" s="254"/>
      <c r="AP92" s="276"/>
      <c r="AQ92" s="64" t="s">
        <v>64</v>
      </c>
      <c r="AR92" s="36"/>
      <c r="AS92" s="65" t="s">
        <v>65</v>
      </c>
      <c r="AT92" s="66" t="s">
        <v>66</v>
      </c>
      <c r="AU92" s="66" t="s">
        <v>67</v>
      </c>
      <c r="AV92" s="66" t="s">
        <v>68</v>
      </c>
      <c r="AW92" s="66" t="s">
        <v>69</v>
      </c>
      <c r="AX92" s="66" t="s">
        <v>70</v>
      </c>
      <c r="AY92" s="66" t="s">
        <v>71</v>
      </c>
      <c r="AZ92" s="66" t="s">
        <v>72</v>
      </c>
      <c r="BA92" s="66" t="s">
        <v>73</v>
      </c>
      <c r="BB92" s="66" t="s">
        <v>74</v>
      </c>
      <c r="BC92" s="66" t="s">
        <v>75</v>
      </c>
      <c r="BD92" s="67" t="s">
        <v>76</v>
      </c>
      <c r="BE92" s="35"/>
    </row>
    <row r="93" spans="1:91" s="2" customFormat="1" ht="10.9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68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70"/>
      <c r="BE93" s="35"/>
    </row>
    <row r="94" spans="1:91" s="6" customFormat="1" ht="32.450000000000003" customHeight="1">
      <c r="B94" s="71"/>
      <c r="C94" s="72" t="s">
        <v>3355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271">
        <f>ROUND(SUM(AG95:AG103),0)</f>
        <v>0</v>
      </c>
      <c r="AH94" s="271"/>
      <c r="AI94" s="271"/>
      <c r="AJ94" s="271"/>
      <c r="AK94" s="271"/>
      <c r="AL94" s="271"/>
      <c r="AM94" s="271"/>
      <c r="AN94" s="272">
        <f t="shared" ref="AN94:AN103" si="0">SUM(AG94,AT94)</f>
        <v>0</v>
      </c>
      <c r="AO94" s="272"/>
      <c r="AP94" s="272"/>
      <c r="AQ94" s="75" t="s">
        <v>1</v>
      </c>
      <c r="AR94" s="71"/>
      <c r="AS94" s="76">
        <f>ROUND(SUM(AS95:AS103),0)</f>
        <v>0</v>
      </c>
      <c r="AT94" s="77">
        <f t="shared" ref="AT94:AT103" si="1">ROUND(SUM(AV94:AW94),0)</f>
        <v>0</v>
      </c>
      <c r="AU94" s="78">
        <f>ROUND(SUM(AU95:AU103),5)</f>
        <v>0</v>
      </c>
      <c r="AV94" s="77">
        <f>ROUND(AZ94*L32,0)</f>
        <v>0</v>
      </c>
      <c r="AW94" s="77">
        <f>ROUND(BA94*L33,0)</f>
        <v>0</v>
      </c>
      <c r="AX94" s="77">
        <f>ROUND(BB94*L32,0)</f>
        <v>0</v>
      </c>
      <c r="AY94" s="77">
        <f>ROUND(BC94*L33,0)</f>
        <v>0</v>
      </c>
      <c r="AZ94" s="77">
        <f>ROUND(SUM(AZ95:AZ103),0)</f>
        <v>0</v>
      </c>
      <c r="BA94" s="77">
        <f>ROUND(SUM(BA95:BA103),0)</f>
        <v>0</v>
      </c>
      <c r="BB94" s="77">
        <f>ROUND(SUM(BB95:BB103),0)</f>
        <v>0</v>
      </c>
      <c r="BC94" s="77">
        <f>ROUND(SUM(BC95:BC103),0)</f>
        <v>0</v>
      </c>
      <c r="BD94" s="79">
        <f>ROUND(SUM(BD95:BD103),0)</f>
        <v>0</v>
      </c>
      <c r="BS94" s="80" t="s">
        <v>77</v>
      </c>
      <c r="BT94" s="80" t="s">
        <v>78</v>
      </c>
      <c r="BU94" s="81" t="s">
        <v>79</v>
      </c>
      <c r="BV94" s="80" t="s">
        <v>80</v>
      </c>
      <c r="BW94" s="80" t="s">
        <v>4</v>
      </c>
      <c r="BX94" s="80" t="s">
        <v>81</v>
      </c>
      <c r="CL94" s="80" t="s">
        <v>1</v>
      </c>
    </row>
    <row r="95" spans="1:91" s="7" customFormat="1" ht="16.5" customHeight="1">
      <c r="A95" s="82" t="s">
        <v>82</v>
      </c>
      <c r="B95" s="83"/>
      <c r="C95" s="84"/>
      <c r="D95" s="257" t="s">
        <v>83</v>
      </c>
      <c r="E95" s="257"/>
      <c r="F95" s="257"/>
      <c r="G95" s="257"/>
      <c r="H95" s="257"/>
      <c r="I95" s="85"/>
      <c r="J95" s="257" t="s">
        <v>84</v>
      </c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  <c r="AA95" s="257"/>
      <c r="AB95" s="257"/>
      <c r="AC95" s="257"/>
      <c r="AD95" s="257"/>
      <c r="AE95" s="257"/>
      <c r="AF95" s="257"/>
      <c r="AG95" s="273">
        <f>'SO01 - Kanalizace'!J32</f>
        <v>0</v>
      </c>
      <c r="AH95" s="274"/>
      <c r="AI95" s="274"/>
      <c r="AJ95" s="274"/>
      <c r="AK95" s="274"/>
      <c r="AL95" s="274"/>
      <c r="AM95" s="274"/>
      <c r="AN95" s="273">
        <f t="shared" si="0"/>
        <v>0</v>
      </c>
      <c r="AO95" s="274"/>
      <c r="AP95" s="274"/>
      <c r="AQ95" s="86" t="s">
        <v>85</v>
      </c>
      <c r="AR95" s="83"/>
      <c r="AS95" s="87">
        <v>0</v>
      </c>
      <c r="AT95" s="88">
        <f t="shared" si="1"/>
        <v>0</v>
      </c>
      <c r="AU95" s="89">
        <f>'SO01 - Kanalizace'!P138</f>
        <v>0</v>
      </c>
      <c r="AV95" s="88">
        <f>'SO01 - Kanalizace'!J35</f>
        <v>0</v>
      </c>
      <c r="AW95" s="88">
        <f>'SO01 - Kanalizace'!J36</f>
        <v>0</v>
      </c>
      <c r="AX95" s="88">
        <f>'SO01 - Kanalizace'!J37</f>
        <v>0</v>
      </c>
      <c r="AY95" s="88">
        <f>'SO01 - Kanalizace'!J38</f>
        <v>0</v>
      </c>
      <c r="AZ95" s="88">
        <f>'SO01 - Kanalizace'!F35</f>
        <v>0</v>
      </c>
      <c r="BA95" s="88">
        <f>'SO01 - Kanalizace'!F36</f>
        <v>0</v>
      </c>
      <c r="BB95" s="88">
        <f>'SO01 - Kanalizace'!F37</f>
        <v>0</v>
      </c>
      <c r="BC95" s="88">
        <f>'SO01 - Kanalizace'!F38</f>
        <v>0</v>
      </c>
      <c r="BD95" s="90">
        <f>'SO01 - Kanalizace'!F39</f>
        <v>0</v>
      </c>
      <c r="BT95" s="91" t="s">
        <v>21</v>
      </c>
      <c r="BV95" s="91" t="s">
        <v>80</v>
      </c>
      <c r="BW95" s="91" t="s">
        <v>86</v>
      </c>
      <c r="BX95" s="91" t="s">
        <v>4</v>
      </c>
      <c r="CL95" s="91" t="s">
        <v>87</v>
      </c>
      <c r="CM95" s="91" t="s">
        <v>88</v>
      </c>
    </row>
    <row r="96" spans="1:91" s="7" customFormat="1" ht="16.5" customHeight="1">
      <c r="A96" s="82" t="s">
        <v>82</v>
      </c>
      <c r="B96" s="83"/>
      <c r="C96" s="84"/>
      <c r="D96" s="257" t="s">
        <v>89</v>
      </c>
      <c r="E96" s="257"/>
      <c r="F96" s="257"/>
      <c r="G96" s="257"/>
      <c r="H96" s="257"/>
      <c r="I96" s="85"/>
      <c r="J96" s="257" t="s">
        <v>90</v>
      </c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  <c r="AA96" s="257"/>
      <c r="AB96" s="257"/>
      <c r="AC96" s="257"/>
      <c r="AD96" s="257"/>
      <c r="AE96" s="257"/>
      <c r="AF96" s="257"/>
      <c r="AG96" s="273">
        <f>'SO02 - Kanalizační přípojky'!J32</f>
        <v>0</v>
      </c>
      <c r="AH96" s="274"/>
      <c r="AI96" s="274"/>
      <c r="AJ96" s="274"/>
      <c r="AK96" s="274"/>
      <c r="AL96" s="274"/>
      <c r="AM96" s="274"/>
      <c r="AN96" s="273">
        <f t="shared" si="0"/>
        <v>0</v>
      </c>
      <c r="AO96" s="274"/>
      <c r="AP96" s="274"/>
      <c r="AQ96" s="86" t="s">
        <v>85</v>
      </c>
      <c r="AR96" s="83"/>
      <c r="AS96" s="87">
        <v>0</v>
      </c>
      <c r="AT96" s="88">
        <f t="shared" si="1"/>
        <v>0</v>
      </c>
      <c r="AU96" s="89">
        <f>'SO02 - Kanalizační přípojky'!P140</f>
        <v>0</v>
      </c>
      <c r="AV96" s="88">
        <f>'SO02 - Kanalizační přípojky'!J35</f>
        <v>0</v>
      </c>
      <c r="AW96" s="88">
        <f>'SO02 - Kanalizační přípojky'!J36</f>
        <v>0</v>
      </c>
      <c r="AX96" s="88">
        <f>'SO02 - Kanalizační přípojky'!J37</f>
        <v>0</v>
      </c>
      <c r="AY96" s="88">
        <f>'SO02 - Kanalizační přípojky'!J38</f>
        <v>0</v>
      </c>
      <c r="AZ96" s="88">
        <f>'SO02 - Kanalizační přípojky'!F35</f>
        <v>0</v>
      </c>
      <c r="BA96" s="88">
        <f>'SO02 - Kanalizační přípojky'!F36</f>
        <v>0</v>
      </c>
      <c r="BB96" s="88">
        <f>'SO02 - Kanalizační přípojky'!F37</f>
        <v>0</v>
      </c>
      <c r="BC96" s="88">
        <f>'SO02 - Kanalizační přípojky'!F38</f>
        <v>0</v>
      </c>
      <c r="BD96" s="90">
        <f>'SO02 - Kanalizační přípojky'!F39</f>
        <v>0</v>
      </c>
      <c r="BT96" s="91" t="s">
        <v>21</v>
      </c>
      <c r="BV96" s="91" t="s">
        <v>80</v>
      </c>
      <c r="BW96" s="91" t="s">
        <v>91</v>
      </c>
      <c r="BX96" s="91" t="s">
        <v>4</v>
      </c>
      <c r="CL96" s="91" t="s">
        <v>92</v>
      </c>
      <c r="CM96" s="91" t="s">
        <v>88</v>
      </c>
    </row>
    <row r="97" spans="1:91" s="7" customFormat="1" ht="16.5" customHeight="1">
      <c r="A97" s="82" t="s">
        <v>82</v>
      </c>
      <c r="B97" s="83"/>
      <c r="C97" s="84"/>
      <c r="D97" s="257" t="s">
        <v>93</v>
      </c>
      <c r="E97" s="257"/>
      <c r="F97" s="257"/>
      <c r="G97" s="257"/>
      <c r="H97" s="257"/>
      <c r="I97" s="85"/>
      <c r="J97" s="257" t="s">
        <v>94</v>
      </c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  <c r="AA97" s="257"/>
      <c r="AB97" s="257"/>
      <c r="AC97" s="257"/>
      <c r="AD97" s="257"/>
      <c r="AE97" s="257"/>
      <c r="AF97" s="257"/>
      <c r="AG97" s="273">
        <f>'SO03 - Vodovodní řady'!J32</f>
        <v>0</v>
      </c>
      <c r="AH97" s="274"/>
      <c r="AI97" s="274"/>
      <c r="AJ97" s="274"/>
      <c r="AK97" s="274"/>
      <c r="AL97" s="274"/>
      <c r="AM97" s="274"/>
      <c r="AN97" s="273">
        <f t="shared" si="0"/>
        <v>0</v>
      </c>
      <c r="AO97" s="274"/>
      <c r="AP97" s="274"/>
      <c r="AQ97" s="86" t="s">
        <v>85</v>
      </c>
      <c r="AR97" s="83"/>
      <c r="AS97" s="87">
        <v>0</v>
      </c>
      <c r="AT97" s="88">
        <f t="shared" si="1"/>
        <v>0</v>
      </c>
      <c r="AU97" s="89">
        <f>'SO03 - Vodovodní řady'!P136</f>
        <v>0</v>
      </c>
      <c r="AV97" s="88">
        <f>'SO03 - Vodovodní řady'!J35</f>
        <v>0</v>
      </c>
      <c r="AW97" s="88">
        <f>'SO03 - Vodovodní řady'!J36</f>
        <v>0</v>
      </c>
      <c r="AX97" s="88">
        <f>'SO03 - Vodovodní řady'!J37</f>
        <v>0</v>
      </c>
      <c r="AY97" s="88">
        <f>'SO03 - Vodovodní řady'!J38</f>
        <v>0</v>
      </c>
      <c r="AZ97" s="88">
        <f>'SO03 - Vodovodní řady'!F35</f>
        <v>0</v>
      </c>
      <c r="BA97" s="88">
        <f>'SO03 - Vodovodní řady'!F36</f>
        <v>0</v>
      </c>
      <c r="BB97" s="88">
        <f>'SO03 - Vodovodní řady'!F37</f>
        <v>0</v>
      </c>
      <c r="BC97" s="88">
        <f>'SO03 - Vodovodní řady'!F38</f>
        <v>0</v>
      </c>
      <c r="BD97" s="90">
        <f>'SO03 - Vodovodní řady'!F39</f>
        <v>0</v>
      </c>
      <c r="BT97" s="91" t="s">
        <v>21</v>
      </c>
      <c r="BV97" s="91" t="s">
        <v>80</v>
      </c>
      <c r="BW97" s="91" t="s">
        <v>95</v>
      </c>
      <c r="BX97" s="91" t="s">
        <v>4</v>
      </c>
      <c r="CL97" s="91" t="s">
        <v>96</v>
      </c>
      <c r="CM97" s="91" t="s">
        <v>88</v>
      </c>
    </row>
    <row r="98" spans="1:91" s="7" customFormat="1" ht="16.5" customHeight="1">
      <c r="A98" s="82" t="s">
        <v>82</v>
      </c>
      <c r="B98" s="83"/>
      <c r="C98" s="84"/>
      <c r="D98" s="257" t="s">
        <v>97</v>
      </c>
      <c r="E98" s="257"/>
      <c r="F98" s="257"/>
      <c r="G98" s="257"/>
      <c r="H98" s="257"/>
      <c r="I98" s="85"/>
      <c r="J98" s="257" t="s">
        <v>98</v>
      </c>
      <c r="K98" s="257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  <c r="AA98" s="257"/>
      <c r="AB98" s="257"/>
      <c r="AC98" s="257"/>
      <c r="AD98" s="257"/>
      <c r="AE98" s="257"/>
      <c r="AF98" s="257"/>
      <c r="AG98" s="273">
        <f>'SO04 - Vodovodní přípojky'!J32</f>
        <v>0</v>
      </c>
      <c r="AH98" s="274"/>
      <c r="AI98" s="274"/>
      <c r="AJ98" s="274"/>
      <c r="AK98" s="274"/>
      <c r="AL98" s="274"/>
      <c r="AM98" s="274"/>
      <c r="AN98" s="273">
        <f t="shared" si="0"/>
        <v>0</v>
      </c>
      <c r="AO98" s="274"/>
      <c r="AP98" s="274"/>
      <c r="AQ98" s="86" t="s">
        <v>85</v>
      </c>
      <c r="AR98" s="83"/>
      <c r="AS98" s="87">
        <v>0</v>
      </c>
      <c r="AT98" s="88">
        <f t="shared" si="1"/>
        <v>0</v>
      </c>
      <c r="AU98" s="89">
        <f>'SO04 - Vodovodní přípojky'!P137</f>
        <v>0</v>
      </c>
      <c r="AV98" s="88">
        <f>'SO04 - Vodovodní přípojky'!J35</f>
        <v>0</v>
      </c>
      <c r="AW98" s="88">
        <f>'SO04 - Vodovodní přípojky'!J36</f>
        <v>0</v>
      </c>
      <c r="AX98" s="88">
        <f>'SO04 - Vodovodní přípojky'!J37</f>
        <v>0</v>
      </c>
      <c r="AY98" s="88">
        <f>'SO04 - Vodovodní přípojky'!J38</f>
        <v>0</v>
      </c>
      <c r="AZ98" s="88">
        <f>'SO04 - Vodovodní přípojky'!F35</f>
        <v>0</v>
      </c>
      <c r="BA98" s="88">
        <f>'SO04 - Vodovodní přípojky'!F36</f>
        <v>0</v>
      </c>
      <c r="BB98" s="88">
        <f>'SO04 - Vodovodní přípojky'!F37</f>
        <v>0</v>
      </c>
      <c r="BC98" s="88">
        <f>'SO04 - Vodovodní přípojky'!F38</f>
        <v>0</v>
      </c>
      <c r="BD98" s="90">
        <f>'SO04 - Vodovodní přípojky'!F39</f>
        <v>0</v>
      </c>
      <c r="BT98" s="91" t="s">
        <v>21</v>
      </c>
      <c r="BV98" s="91" t="s">
        <v>80</v>
      </c>
      <c r="BW98" s="91" t="s">
        <v>99</v>
      </c>
      <c r="BX98" s="91" t="s">
        <v>4</v>
      </c>
      <c r="CL98" s="91" t="s">
        <v>100</v>
      </c>
      <c r="CM98" s="91" t="s">
        <v>88</v>
      </c>
    </row>
    <row r="99" spans="1:91" s="7" customFormat="1" ht="16.5" customHeight="1">
      <c r="A99" s="82" t="s">
        <v>82</v>
      </c>
      <c r="B99" s="83"/>
      <c r="C99" s="84"/>
      <c r="D99" s="257" t="s">
        <v>101</v>
      </c>
      <c r="E99" s="257"/>
      <c r="F99" s="257"/>
      <c r="G99" s="257"/>
      <c r="H99" s="257"/>
      <c r="I99" s="85"/>
      <c r="J99" s="257" t="s">
        <v>102</v>
      </c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73">
        <f>'SO05.1 - Komunikace'!J32</f>
        <v>0</v>
      </c>
      <c r="AH99" s="274"/>
      <c r="AI99" s="274"/>
      <c r="AJ99" s="274"/>
      <c r="AK99" s="274"/>
      <c r="AL99" s="274"/>
      <c r="AM99" s="274"/>
      <c r="AN99" s="273">
        <f t="shared" si="0"/>
        <v>0</v>
      </c>
      <c r="AO99" s="274"/>
      <c r="AP99" s="274"/>
      <c r="AQ99" s="86" t="s">
        <v>85</v>
      </c>
      <c r="AR99" s="83"/>
      <c r="AS99" s="87">
        <v>0</v>
      </c>
      <c r="AT99" s="88">
        <f t="shared" si="1"/>
        <v>0</v>
      </c>
      <c r="AU99" s="89">
        <f>'SO05.1 - Komunikace'!P137</f>
        <v>0</v>
      </c>
      <c r="AV99" s="88">
        <f>'SO05.1 - Komunikace'!J35</f>
        <v>0</v>
      </c>
      <c r="AW99" s="88">
        <f>'SO05.1 - Komunikace'!J36</f>
        <v>0</v>
      </c>
      <c r="AX99" s="88">
        <f>'SO05.1 - Komunikace'!J37</f>
        <v>0</v>
      </c>
      <c r="AY99" s="88">
        <f>'SO05.1 - Komunikace'!J38</f>
        <v>0</v>
      </c>
      <c r="AZ99" s="88">
        <f>'SO05.1 - Komunikace'!F35</f>
        <v>0</v>
      </c>
      <c r="BA99" s="88">
        <f>'SO05.1 - Komunikace'!F36</f>
        <v>0</v>
      </c>
      <c r="BB99" s="88">
        <f>'SO05.1 - Komunikace'!F37</f>
        <v>0</v>
      </c>
      <c r="BC99" s="88">
        <f>'SO05.1 - Komunikace'!F38</f>
        <v>0</v>
      </c>
      <c r="BD99" s="90">
        <f>'SO05.1 - Komunikace'!F39</f>
        <v>0</v>
      </c>
      <c r="BT99" s="91" t="s">
        <v>21</v>
      </c>
      <c r="BV99" s="91" t="s">
        <v>80</v>
      </c>
      <c r="BW99" s="91" t="s">
        <v>103</v>
      </c>
      <c r="BX99" s="91" t="s">
        <v>4</v>
      </c>
      <c r="CL99" s="91" t="s">
        <v>104</v>
      </c>
      <c r="CM99" s="91" t="s">
        <v>88</v>
      </c>
    </row>
    <row r="100" spans="1:91" s="7" customFormat="1" ht="16.5" customHeight="1">
      <c r="A100" s="82" t="s">
        <v>82</v>
      </c>
      <c r="B100" s="83"/>
      <c r="C100" s="84"/>
      <c r="D100" s="257" t="s">
        <v>105</v>
      </c>
      <c r="E100" s="257"/>
      <c r="F100" s="257"/>
      <c r="G100" s="257"/>
      <c r="H100" s="257"/>
      <c r="I100" s="85"/>
      <c r="J100" s="257" t="s">
        <v>106</v>
      </c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7"/>
      <c r="AE100" s="257"/>
      <c r="AF100" s="257"/>
      <c r="AG100" s="273">
        <f>'SO05.2 - Chodníky'!J32</f>
        <v>0</v>
      </c>
      <c r="AH100" s="274"/>
      <c r="AI100" s="274"/>
      <c r="AJ100" s="274"/>
      <c r="AK100" s="274"/>
      <c r="AL100" s="274"/>
      <c r="AM100" s="274"/>
      <c r="AN100" s="273">
        <f t="shared" si="0"/>
        <v>0</v>
      </c>
      <c r="AO100" s="274"/>
      <c r="AP100" s="274"/>
      <c r="AQ100" s="86" t="s">
        <v>85</v>
      </c>
      <c r="AR100" s="83"/>
      <c r="AS100" s="87">
        <v>0</v>
      </c>
      <c r="AT100" s="88">
        <f t="shared" si="1"/>
        <v>0</v>
      </c>
      <c r="AU100" s="89">
        <f>'SO05.2 - Chodníky'!P131</f>
        <v>0</v>
      </c>
      <c r="AV100" s="88">
        <f>'SO05.2 - Chodníky'!J35</f>
        <v>0</v>
      </c>
      <c r="AW100" s="88">
        <f>'SO05.2 - Chodníky'!J36</f>
        <v>0</v>
      </c>
      <c r="AX100" s="88">
        <f>'SO05.2 - Chodníky'!J37</f>
        <v>0</v>
      </c>
      <c r="AY100" s="88">
        <f>'SO05.2 - Chodníky'!J38</f>
        <v>0</v>
      </c>
      <c r="AZ100" s="88">
        <f>'SO05.2 - Chodníky'!F35</f>
        <v>0</v>
      </c>
      <c r="BA100" s="88">
        <f>'SO05.2 - Chodníky'!F36</f>
        <v>0</v>
      </c>
      <c r="BB100" s="88">
        <f>'SO05.2 - Chodníky'!F37</f>
        <v>0</v>
      </c>
      <c r="BC100" s="88">
        <f>'SO05.2 - Chodníky'!F38</f>
        <v>0</v>
      </c>
      <c r="BD100" s="90">
        <f>'SO05.2 - Chodníky'!F39</f>
        <v>0</v>
      </c>
      <c r="BT100" s="91" t="s">
        <v>21</v>
      </c>
      <c r="BV100" s="91" t="s">
        <v>80</v>
      </c>
      <c r="BW100" s="91" t="s">
        <v>107</v>
      </c>
      <c r="BX100" s="91" t="s">
        <v>4</v>
      </c>
      <c r="CL100" s="91" t="s">
        <v>108</v>
      </c>
      <c r="CM100" s="91" t="s">
        <v>88</v>
      </c>
    </row>
    <row r="101" spans="1:91" s="7" customFormat="1" ht="16.5" customHeight="1">
      <c r="A101" s="82" t="s">
        <v>82</v>
      </c>
      <c r="B101" s="83"/>
      <c r="C101" s="84"/>
      <c r="D101" s="257" t="s">
        <v>109</v>
      </c>
      <c r="E101" s="257"/>
      <c r="F101" s="257"/>
      <c r="G101" s="257"/>
      <c r="H101" s="257"/>
      <c r="I101" s="85"/>
      <c r="J101" s="257" t="s">
        <v>110</v>
      </c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  <c r="AA101" s="257"/>
      <c r="AB101" s="257"/>
      <c r="AC101" s="257"/>
      <c r="AD101" s="257"/>
      <c r="AE101" s="257"/>
      <c r="AF101" s="257"/>
      <c r="AG101" s="273">
        <f>'SO06 - Odvodnění'!J32</f>
        <v>0</v>
      </c>
      <c r="AH101" s="274"/>
      <c r="AI101" s="274"/>
      <c r="AJ101" s="274"/>
      <c r="AK101" s="274"/>
      <c r="AL101" s="274"/>
      <c r="AM101" s="274"/>
      <c r="AN101" s="273">
        <f t="shared" si="0"/>
        <v>0</v>
      </c>
      <c r="AO101" s="274"/>
      <c r="AP101" s="274"/>
      <c r="AQ101" s="86" t="s">
        <v>85</v>
      </c>
      <c r="AR101" s="83"/>
      <c r="AS101" s="87">
        <v>0</v>
      </c>
      <c r="AT101" s="88">
        <f t="shared" si="1"/>
        <v>0</v>
      </c>
      <c r="AU101" s="89">
        <f>'SO06 - Odvodnění'!P133</f>
        <v>0</v>
      </c>
      <c r="AV101" s="88">
        <f>'SO06 - Odvodnění'!J35</f>
        <v>0</v>
      </c>
      <c r="AW101" s="88">
        <f>'SO06 - Odvodnění'!J36</f>
        <v>0</v>
      </c>
      <c r="AX101" s="88">
        <f>'SO06 - Odvodnění'!J37</f>
        <v>0</v>
      </c>
      <c r="AY101" s="88">
        <f>'SO06 - Odvodnění'!J38</f>
        <v>0</v>
      </c>
      <c r="AZ101" s="88">
        <f>'SO06 - Odvodnění'!F35</f>
        <v>0</v>
      </c>
      <c r="BA101" s="88">
        <f>'SO06 - Odvodnění'!F36</f>
        <v>0</v>
      </c>
      <c r="BB101" s="88">
        <f>'SO06 - Odvodnění'!F37</f>
        <v>0</v>
      </c>
      <c r="BC101" s="88">
        <f>'SO06 - Odvodnění'!F38</f>
        <v>0</v>
      </c>
      <c r="BD101" s="90">
        <f>'SO06 - Odvodnění'!F39</f>
        <v>0</v>
      </c>
      <c r="BT101" s="91" t="s">
        <v>21</v>
      </c>
      <c r="BV101" s="91" t="s">
        <v>80</v>
      </c>
      <c r="BW101" s="91" t="s">
        <v>111</v>
      </c>
      <c r="BX101" s="91" t="s">
        <v>4</v>
      </c>
      <c r="CL101" s="91" t="s">
        <v>87</v>
      </c>
      <c r="CM101" s="91" t="s">
        <v>88</v>
      </c>
    </row>
    <row r="102" spans="1:91" s="7" customFormat="1" ht="16.5" customHeight="1">
      <c r="A102" s="82" t="s">
        <v>82</v>
      </c>
      <c r="B102" s="83"/>
      <c r="C102" s="84"/>
      <c r="D102" s="257" t="s">
        <v>112</v>
      </c>
      <c r="E102" s="257"/>
      <c r="F102" s="257"/>
      <c r="G102" s="257"/>
      <c r="H102" s="257"/>
      <c r="I102" s="85"/>
      <c r="J102" s="257" t="s">
        <v>113</v>
      </c>
      <c r="K102" s="257"/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257"/>
      <c r="AF102" s="257"/>
      <c r="AG102" s="273">
        <f>'SO07 - Přeložky sloupů VO'!J32</f>
        <v>0</v>
      </c>
      <c r="AH102" s="274"/>
      <c r="AI102" s="274"/>
      <c r="AJ102" s="274"/>
      <c r="AK102" s="274"/>
      <c r="AL102" s="274"/>
      <c r="AM102" s="274"/>
      <c r="AN102" s="273">
        <f t="shared" si="0"/>
        <v>0</v>
      </c>
      <c r="AO102" s="274"/>
      <c r="AP102" s="274"/>
      <c r="AQ102" s="86" t="s">
        <v>85</v>
      </c>
      <c r="AR102" s="83"/>
      <c r="AS102" s="87">
        <v>0</v>
      </c>
      <c r="AT102" s="88">
        <f t="shared" si="1"/>
        <v>0</v>
      </c>
      <c r="AU102" s="89">
        <f>'SO07 - Přeložky sloupů VO'!P130</f>
        <v>0</v>
      </c>
      <c r="AV102" s="88">
        <f>'SO07 - Přeložky sloupů VO'!J35</f>
        <v>0</v>
      </c>
      <c r="AW102" s="88">
        <f>'SO07 - Přeložky sloupů VO'!J36</f>
        <v>0</v>
      </c>
      <c r="AX102" s="88">
        <f>'SO07 - Přeložky sloupů VO'!J37</f>
        <v>0</v>
      </c>
      <c r="AY102" s="88">
        <f>'SO07 - Přeložky sloupů VO'!J38</f>
        <v>0</v>
      </c>
      <c r="AZ102" s="88">
        <f>'SO07 - Přeložky sloupů VO'!F35</f>
        <v>0</v>
      </c>
      <c r="BA102" s="88">
        <f>'SO07 - Přeložky sloupů VO'!F36</f>
        <v>0</v>
      </c>
      <c r="BB102" s="88">
        <f>'SO07 - Přeložky sloupů VO'!F37</f>
        <v>0</v>
      </c>
      <c r="BC102" s="88">
        <f>'SO07 - Přeložky sloupů VO'!F38</f>
        <v>0</v>
      </c>
      <c r="BD102" s="90">
        <f>'SO07 - Přeložky sloupů VO'!F39</f>
        <v>0</v>
      </c>
      <c r="BT102" s="91" t="s">
        <v>21</v>
      </c>
      <c r="BV102" s="91" t="s">
        <v>80</v>
      </c>
      <c r="BW102" s="91" t="s">
        <v>114</v>
      </c>
      <c r="BX102" s="91" t="s">
        <v>4</v>
      </c>
      <c r="CL102" s="91" t="s">
        <v>115</v>
      </c>
      <c r="CM102" s="91" t="s">
        <v>88</v>
      </c>
    </row>
    <row r="103" spans="1:91" s="7" customFormat="1" ht="16.5" customHeight="1">
      <c r="A103" s="82" t="s">
        <v>82</v>
      </c>
      <c r="B103" s="83"/>
      <c r="C103" s="84"/>
      <c r="D103" s="257" t="s">
        <v>116</v>
      </c>
      <c r="E103" s="257"/>
      <c r="F103" s="257"/>
      <c r="G103" s="257"/>
      <c r="H103" s="257"/>
      <c r="I103" s="85"/>
      <c r="J103" s="257" t="s">
        <v>117</v>
      </c>
      <c r="K103" s="257"/>
      <c r="L103" s="257"/>
      <c r="M103" s="257"/>
      <c r="N103" s="257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  <c r="Y103" s="257"/>
      <c r="Z103" s="257"/>
      <c r="AA103" s="257"/>
      <c r="AB103" s="257"/>
      <c r="AC103" s="257"/>
      <c r="AD103" s="257"/>
      <c r="AE103" s="257"/>
      <c r="AF103" s="257"/>
      <c r="AG103" s="273">
        <f>'SO90 - Ostatní rozpočtové...'!J32</f>
        <v>0</v>
      </c>
      <c r="AH103" s="274"/>
      <c r="AI103" s="274"/>
      <c r="AJ103" s="274"/>
      <c r="AK103" s="274"/>
      <c r="AL103" s="274"/>
      <c r="AM103" s="274"/>
      <c r="AN103" s="273">
        <f t="shared" si="0"/>
        <v>0</v>
      </c>
      <c r="AO103" s="274"/>
      <c r="AP103" s="274"/>
      <c r="AQ103" s="86" t="s">
        <v>118</v>
      </c>
      <c r="AR103" s="83"/>
      <c r="AS103" s="92">
        <v>0</v>
      </c>
      <c r="AT103" s="93">
        <f t="shared" si="1"/>
        <v>0</v>
      </c>
      <c r="AU103" s="94">
        <f>'SO90 - Ostatní rozpočtové...'!P127</f>
        <v>0</v>
      </c>
      <c r="AV103" s="93">
        <f>'SO90 - Ostatní rozpočtové...'!J35</f>
        <v>0</v>
      </c>
      <c r="AW103" s="93">
        <f>'SO90 - Ostatní rozpočtové...'!J36</f>
        <v>0</v>
      </c>
      <c r="AX103" s="93">
        <f>'SO90 - Ostatní rozpočtové...'!J37</f>
        <v>0</v>
      </c>
      <c r="AY103" s="93">
        <f>'SO90 - Ostatní rozpočtové...'!J38</f>
        <v>0</v>
      </c>
      <c r="AZ103" s="93">
        <f>'SO90 - Ostatní rozpočtové...'!F35</f>
        <v>0</v>
      </c>
      <c r="BA103" s="93">
        <f>'SO90 - Ostatní rozpočtové...'!F36</f>
        <v>0</v>
      </c>
      <c r="BB103" s="93">
        <f>'SO90 - Ostatní rozpočtové...'!F37</f>
        <v>0</v>
      </c>
      <c r="BC103" s="93">
        <f>'SO90 - Ostatní rozpočtové...'!F38</f>
        <v>0</v>
      </c>
      <c r="BD103" s="95">
        <f>'SO90 - Ostatní rozpočtové...'!F39</f>
        <v>0</v>
      </c>
      <c r="BT103" s="91" t="s">
        <v>21</v>
      </c>
      <c r="BV103" s="91" t="s">
        <v>80</v>
      </c>
      <c r="BW103" s="91" t="s">
        <v>119</v>
      </c>
      <c r="BX103" s="91" t="s">
        <v>4</v>
      </c>
      <c r="CL103" s="91" t="s">
        <v>1</v>
      </c>
      <c r="CM103" s="91" t="s">
        <v>88</v>
      </c>
    </row>
    <row r="104" spans="1:91">
      <c r="B104" s="21"/>
      <c r="AR104" s="21"/>
    </row>
    <row r="105" spans="1:91" s="2" customFormat="1" ht="30" customHeight="1">
      <c r="A105" s="35"/>
      <c r="B105" s="36"/>
      <c r="C105" s="72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272"/>
      <c r="AH105" s="272"/>
      <c r="AI105" s="272"/>
      <c r="AJ105" s="272"/>
      <c r="AK105" s="272"/>
      <c r="AL105" s="272"/>
      <c r="AM105" s="272"/>
      <c r="AN105" s="272"/>
      <c r="AO105" s="272"/>
      <c r="AP105" s="272"/>
      <c r="AQ105" s="96"/>
      <c r="AR105" s="36"/>
      <c r="AS105" s="65" t="s">
        <v>120</v>
      </c>
      <c r="AT105" s="66" t="s">
        <v>121</v>
      </c>
      <c r="AU105" s="66" t="s">
        <v>43</v>
      </c>
      <c r="AV105" s="67" t="s">
        <v>66</v>
      </c>
      <c r="AW105" s="35"/>
      <c r="AX105" s="35"/>
      <c r="AY105" s="35"/>
      <c r="AZ105" s="35"/>
      <c r="BA105" s="35"/>
      <c r="BB105" s="35"/>
      <c r="BC105" s="35"/>
      <c r="BD105" s="35"/>
      <c r="BE105" s="35"/>
    </row>
    <row r="106" spans="1:91" s="2" customFormat="1" ht="19.899999999999999" customHeight="1">
      <c r="A106" s="35"/>
      <c r="B106" s="36"/>
      <c r="C106" s="35"/>
      <c r="D106" s="256"/>
      <c r="E106" s="256"/>
      <c r="F106" s="256"/>
      <c r="G106" s="256"/>
      <c r="H106" s="256"/>
      <c r="I106" s="256"/>
      <c r="J106" s="256"/>
      <c r="K106" s="256"/>
      <c r="L106" s="256"/>
      <c r="M106" s="256"/>
      <c r="N106" s="256"/>
      <c r="O106" s="256"/>
      <c r="P106" s="256"/>
      <c r="Q106" s="256"/>
      <c r="R106" s="256"/>
      <c r="S106" s="256"/>
      <c r="T106" s="256"/>
      <c r="U106" s="256"/>
      <c r="V106" s="256"/>
      <c r="W106" s="256"/>
      <c r="X106" s="256"/>
      <c r="Y106" s="256"/>
      <c r="Z106" s="256"/>
      <c r="AA106" s="256"/>
      <c r="AB106" s="256"/>
      <c r="AC106" s="35"/>
      <c r="AD106" s="35"/>
      <c r="AE106" s="35"/>
      <c r="AF106" s="35"/>
      <c r="AG106" s="269"/>
      <c r="AH106" s="270"/>
      <c r="AI106" s="270"/>
      <c r="AJ106" s="270"/>
      <c r="AK106" s="270"/>
      <c r="AL106" s="270"/>
      <c r="AM106" s="270"/>
      <c r="AN106" s="270"/>
      <c r="AO106" s="270"/>
      <c r="AP106" s="270"/>
      <c r="AQ106" s="35"/>
      <c r="AR106" s="36"/>
      <c r="AS106" s="98">
        <v>0</v>
      </c>
      <c r="AT106" s="99" t="s">
        <v>123</v>
      </c>
      <c r="AU106" s="99" t="s">
        <v>44</v>
      </c>
      <c r="AV106" s="100">
        <f>ROUND(IF(AU106="základní",AG106*L32,IF(AU106="snížená",AG106*L33,0)), 0)</f>
        <v>0</v>
      </c>
      <c r="AW106" s="35"/>
      <c r="AX106" s="35"/>
      <c r="AY106" s="35"/>
      <c r="AZ106" s="35"/>
      <c r="BA106" s="35"/>
      <c r="BB106" s="35"/>
      <c r="BC106" s="35"/>
      <c r="BD106" s="35"/>
      <c r="BE106" s="35"/>
      <c r="BV106" s="18" t="s">
        <v>124</v>
      </c>
      <c r="BY106" s="101">
        <f>IF(AU106="základní",AV106,0)</f>
        <v>0</v>
      </c>
      <c r="BZ106" s="101">
        <f>IF(AU106="snížená",AV106,0)</f>
        <v>0</v>
      </c>
      <c r="CA106" s="101">
        <v>0</v>
      </c>
      <c r="CB106" s="101">
        <v>0</v>
      </c>
      <c r="CC106" s="101">
        <v>0</v>
      </c>
      <c r="CD106" s="101">
        <f>IF(AU106="základní",AG106,0)</f>
        <v>0</v>
      </c>
      <c r="CE106" s="101">
        <f>IF(AU106="snížená",AG106,0)</f>
        <v>0</v>
      </c>
      <c r="CF106" s="101">
        <f>IF(AU106="zákl. přenesená",AG106,0)</f>
        <v>0</v>
      </c>
      <c r="CG106" s="101">
        <f>IF(AU106="sníž. přenesená",AG106,0)</f>
        <v>0</v>
      </c>
      <c r="CH106" s="101">
        <f>IF(AU106="nulová",AG106,0)</f>
        <v>0</v>
      </c>
      <c r="CI106" s="18">
        <f>IF(AU106="základní",1,IF(AU106="snížená",2,IF(AU106="zákl. přenesená",4,IF(AU106="sníž. přenesená",5,3))))</f>
        <v>1</v>
      </c>
      <c r="CJ106" s="18">
        <f>IF(AT106="stavební čast",1,IF(AT106="investiční čast",2,3))</f>
        <v>1</v>
      </c>
      <c r="CK106" s="18" t="str">
        <f>IF(D106="Vyplň vlastní","","x")</f>
        <v>x</v>
      </c>
    </row>
    <row r="107" spans="1:91" s="2" customFormat="1" ht="19.899999999999999" customHeight="1">
      <c r="A107" s="35"/>
      <c r="B107" s="36"/>
      <c r="C107" s="35"/>
      <c r="D107" s="255"/>
      <c r="E107" s="256"/>
      <c r="F107" s="256"/>
      <c r="G107" s="256"/>
      <c r="H107" s="256"/>
      <c r="I107" s="256"/>
      <c r="J107" s="256"/>
      <c r="K107" s="256"/>
      <c r="L107" s="256"/>
      <c r="M107" s="256"/>
      <c r="N107" s="256"/>
      <c r="O107" s="256"/>
      <c r="P107" s="256"/>
      <c r="Q107" s="256"/>
      <c r="R107" s="256"/>
      <c r="S107" s="256"/>
      <c r="T107" s="256"/>
      <c r="U107" s="256"/>
      <c r="V107" s="256"/>
      <c r="W107" s="256"/>
      <c r="X107" s="256"/>
      <c r="Y107" s="256"/>
      <c r="Z107" s="256"/>
      <c r="AA107" s="256"/>
      <c r="AB107" s="256"/>
      <c r="AC107" s="35"/>
      <c r="AD107" s="35"/>
      <c r="AE107" s="35"/>
      <c r="AF107" s="35"/>
      <c r="AG107" s="269"/>
      <c r="AH107" s="270"/>
      <c r="AI107" s="270"/>
      <c r="AJ107" s="270"/>
      <c r="AK107" s="270"/>
      <c r="AL107" s="270"/>
      <c r="AM107" s="270"/>
      <c r="AN107" s="270"/>
      <c r="AO107" s="270"/>
      <c r="AP107" s="270"/>
      <c r="AQ107" s="35"/>
      <c r="AR107" s="36"/>
      <c r="AS107" s="98">
        <v>0</v>
      </c>
      <c r="AT107" s="99" t="s">
        <v>123</v>
      </c>
      <c r="AU107" s="99" t="s">
        <v>44</v>
      </c>
      <c r="AV107" s="100">
        <f>ROUND(IF(AU107="základní",AG107*L32,IF(AU107="snížená",AG107*L33,0)), 0)</f>
        <v>0</v>
      </c>
      <c r="AW107" s="35"/>
      <c r="AX107" s="35"/>
      <c r="AY107" s="35"/>
      <c r="AZ107" s="35"/>
      <c r="BA107" s="35"/>
      <c r="BB107" s="35"/>
      <c r="BC107" s="35"/>
      <c r="BD107" s="35"/>
      <c r="BE107" s="35"/>
      <c r="BV107" s="18" t="s">
        <v>125</v>
      </c>
      <c r="BY107" s="101">
        <f>IF(AU107="základní",AV107,0)</f>
        <v>0</v>
      </c>
      <c r="BZ107" s="101">
        <f>IF(AU107="snížená",AV107,0)</f>
        <v>0</v>
      </c>
      <c r="CA107" s="101">
        <v>0</v>
      </c>
      <c r="CB107" s="101">
        <v>0</v>
      </c>
      <c r="CC107" s="101">
        <v>0</v>
      </c>
      <c r="CD107" s="101">
        <f>IF(AU107="základní",AG107,0)</f>
        <v>0</v>
      </c>
      <c r="CE107" s="101">
        <f>IF(AU107="snížená",AG107,0)</f>
        <v>0</v>
      </c>
      <c r="CF107" s="101">
        <f>IF(AU107="zákl. přenesená",AG107,0)</f>
        <v>0</v>
      </c>
      <c r="CG107" s="101">
        <f>IF(AU107="sníž. přenesená",AG107,0)</f>
        <v>0</v>
      </c>
      <c r="CH107" s="101">
        <f>IF(AU107="nulová",AG107,0)</f>
        <v>0</v>
      </c>
      <c r="CI107" s="18">
        <f>IF(AU107="základní",1,IF(AU107="snížená",2,IF(AU107="zákl. přenesená",4,IF(AU107="sníž. přenesená",5,3))))</f>
        <v>1</v>
      </c>
      <c r="CJ107" s="18">
        <f>IF(AT107="stavební čast",1,IF(AT107="investiční čast",2,3))</f>
        <v>1</v>
      </c>
      <c r="CK107" s="18" t="str">
        <f>IF(D107="Vyplň vlastní","","x")</f>
        <v>x</v>
      </c>
    </row>
    <row r="108" spans="1:91" s="2" customFormat="1" ht="19.899999999999999" customHeight="1">
      <c r="A108" s="35"/>
      <c r="B108" s="36"/>
      <c r="C108" s="35"/>
      <c r="D108" s="255"/>
      <c r="E108" s="256"/>
      <c r="F108" s="256"/>
      <c r="G108" s="256"/>
      <c r="H108" s="256"/>
      <c r="I108" s="256"/>
      <c r="J108" s="256"/>
      <c r="K108" s="256"/>
      <c r="L108" s="256"/>
      <c r="M108" s="256"/>
      <c r="N108" s="256"/>
      <c r="O108" s="256"/>
      <c r="P108" s="256"/>
      <c r="Q108" s="256"/>
      <c r="R108" s="256"/>
      <c r="S108" s="256"/>
      <c r="T108" s="256"/>
      <c r="U108" s="256"/>
      <c r="V108" s="256"/>
      <c r="W108" s="256"/>
      <c r="X108" s="256"/>
      <c r="Y108" s="256"/>
      <c r="Z108" s="256"/>
      <c r="AA108" s="256"/>
      <c r="AB108" s="256"/>
      <c r="AC108" s="35"/>
      <c r="AD108" s="35"/>
      <c r="AE108" s="35"/>
      <c r="AF108" s="35"/>
      <c r="AG108" s="269"/>
      <c r="AH108" s="270"/>
      <c r="AI108" s="270"/>
      <c r="AJ108" s="270"/>
      <c r="AK108" s="270"/>
      <c r="AL108" s="270"/>
      <c r="AM108" s="270"/>
      <c r="AN108" s="270"/>
      <c r="AO108" s="270"/>
      <c r="AP108" s="270"/>
      <c r="AQ108" s="35"/>
      <c r="AR108" s="36"/>
      <c r="AS108" s="98">
        <v>0</v>
      </c>
      <c r="AT108" s="99" t="s">
        <v>123</v>
      </c>
      <c r="AU108" s="99" t="s">
        <v>44</v>
      </c>
      <c r="AV108" s="100">
        <f>ROUND(IF(AU108="základní",AG108*L32,IF(AU108="snížená",AG108*L33,0)), 0)</f>
        <v>0</v>
      </c>
      <c r="AW108" s="35"/>
      <c r="AX108" s="35"/>
      <c r="AY108" s="35"/>
      <c r="AZ108" s="35"/>
      <c r="BA108" s="35"/>
      <c r="BB108" s="35"/>
      <c r="BC108" s="35"/>
      <c r="BD108" s="35"/>
      <c r="BE108" s="35"/>
      <c r="BV108" s="18" t="s">
        <v>125</v>
      </c>
      <c r="BY108" s="101">
        <f>IF(AU108="základní",AV108,0)</f>
        <v>0</v>
      </c>
      <c r="BZ108" s="101">
        <f>IF(AU108="snížená",AV108,0)</f>
        <v>0</v>
      </c>
      <c r="CA108" s="101">
        <v>0</v>
      </c>
      <c r="CB108" s="101">
        <v>0</v>
      </c>
      <c r="CC108" s="101">
        <v>0</v>
      </c>
      <c r="CD108" s="101">
        <f>IF(AU108="základní",AG108,0)</f>
        <v>0</v>
      </c>
      <c r="CE108" s="101">
        <f>IF(AU108="snížená",AG108,0)</f>
        <v>0</v>
      </c>
      <c r="CF108" s="101">
        <f>IF(AU108="zákl. přenesená",AG108,0)</f>
        <v>0</v>
      </c>
      <c r="CG108" s="101">
        <f>IF(AU108="sníž. přenesená",AG108,0)</f>
        <v>0</v>
      </c>
      <c r="CH108" s="101">
        <f>IF(AU108="nulová",AG108,0)</f>
        <v>0</v>
      </c>
      <c r="CI108" s="18">
        <f>IF(AU108="základní",1,IF(AU108="snížená",2,IF(AU108="zákl. přenesená",4,IF(AU108="sníž. přenesená",5,3))))</f>
        <v>1</v>
      </c>
      <c r="CJ108" s="18">
        <f>IF(AT108="stavební čast",1,IF(AT108="investiční čast",2,3))</f>
        <v>1</v>
      </c>
      <c r="CK108" s="18" t="str">
        <f>IF(D108="Vyplň vlastní","","x")</f>
        <v>x</v>
      </c>
    </row>
    <row r="109" spans="1:91" s="2" customFormat="1" ht="19.899999999999999" customHeight="1">
      <c r="A109" s="35"/>
      <c r="B109" s="36"/>
      <c r="C109" s="35"/>
      <c r="D109" s="255"/>
      <c r="E109" s="256"/>
      <c r="F109" s="256"/>
      <c r="G109" s="256"/>
      <c r="H109" s="256"/>
      <c r="I109" s="256"/>
      <c r="J109" s="256"/>
      <c r="K109" s="256"/>
      <c r="L109" s="256"/>
      <c r="M109" s="256"/>
      <c r="N109" s="256"/>
      <c r="O109" s="256"/>
      <c r="P109" s="256"/>
      <c r="Q109" s="256"/>
      <c r="R109" s="256"/>
      <c r="S109" s="256"/>
      <c r="T109" s="256"/>
      <c r="U109" s="256"/>
      <c r="V109" s="256"/>
      <c r="W109" s="256"/>
      <c r="X109" s="256"/>
      <c r="Y109" s="256"/>
      <c r="Z109" s="256"/>
      <c r="AA109" s="256"/>
      <c r="AB109" s="256"/>
      <c r="AC109" s="35"/>
      <c r="AD109" s="35"/>
      <c r="AE109" s="35"/>
      <c r="AF109" s="35"/>
      <c r="AG109" s="269"/>
      <c r="AH109" s="270"/>
      <c r="AI109" s="270"/>
      <c r="AJ109" s="270"/>
      <c r="AK109" s="270"/>
      <c r="AL109" s="270"/>
      <c r="AM109" s="270"/>
      <c r="AN109" s="270"/>
      <c r="AO109" s="270"/>
      <c r="AP109" s="270"/>
      <c r="AQ109" s="35"/>
      <c r="AR109" s="36"/>
      <c r="AS109" s="102">
        <v>0</v>
      </c>
      <c r="AT109" s="103" t="s">
        <v>123</v>
      </c>
      <c r="AU109" s="103" t="s">
        <v>44</v>
      </c>
      <c r="AV109" s="104">
        <f>ROUND(IF(AU109="základní",AG109*L32,IF(AU109="snížená",AG109*L33,0)), 0)</f>
        <v>0</v>
      </c>
      <c r="AW109" s="35"/>
      <c r="AX109" s="35"/>
      <c r="AY109" s="35"/>
      <c r="AZ109" s="35"/>
      <c r="BA109" s="35"/>
      <c r="BB109" s="35"/>
      <c r="BC109" s="35"/>
      <c r="BD109" s="35"/>
      <c r="BE109" s="35"/>
      <c r="BV109" s="18" t="s">
        <v>125</v>
      </c>
      <c r="BY109" s="101">
        <f>IF(AU109="základní",AV109,0)</f>
        <v>0</v>
      </c>
      <c r="BZ109" s="101">
        <f>IF(AU109="snížená",AV109,0)</f>
        <v>0</v>
      </c>
      <c r="CA109" s="101">
        <v>0</v>
      </c>
      <c r="CB109" s="101">
        <v>0</v>
      </c>
      <c r="CC109" s="101">
        <v>0</v>
      </c>
      <c r="CD109" s="101">
        <f>IF(AU109="základní",AG109,0)</f>
        <v>0</v>
      </c>
      <c r="CE109" s="101">
        <f>IF(AU109="snížená",AG109,0)</f>
        <v>0</v>
      </c>
      <c r="CF109" s="101">
        <f>IF(AU109="zákl. přenesená",AG109,0)</f>
        <v>0</v>
      </c>
      <c r="CG109" s="101">
        <f>IF(AU109="sníž. přenesená",AG109,0)</f>
        <v>0</v>
      </c>
      <c r="CH109" s="101">
        <f>IF(AU109="nulová",AG109,0)</f>
        <v>0</v>
      </c>
      <c r="CI109" s="18">
        <f>IF(AU109="základní",1,IF(AU109="snížená",2,IF(AU109="zákl. přenesená",4,IF(AU109="sníž. přenesená",5,3))))</f>
        <v>1</v>
      </c>
      <c r="CJ109" s="18">
        <f>IF(AT109="stavební čast",1,IF(AT109="investiční čast",2,3))</f>
        <v>1</v>
      </c>
      <c r="CK109" s="18" t="str">
        <f>IF(D109="Vyplň vlastní","","x")</f>
        <v>x</v>
      </c>
    </row>
    <row r="110" spans="1:91" s="2" customFormat="1" ht="10.9" customHeigh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6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</row>
    <row r="111" spans="1:91" s="2" customFormat="1" ht="30" customHeight="1">
      <c r="A111" s="35"/>
      <c r="B111" s="36"/>
      <c r="C111" s="105" t="s">
        <v>3356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268">
        <f>ROUND(AG94 + AG105, 0)</f>
        <v>0</v>
      </c>
      <c r="AH111" s="268"/>
      <c r="AI111" s="268"/>
      <c r="AJ111" s="268"/>
      <c r="AK111" s="268"/>
      <c r="AL111" s="268"/>
      <c r="AM111" s="268"/>
      <c r="AN111" s="268">
        <f>ROUND(AN94 + AN105, 0)</f>
        <v>0</v>
      </c>
      <c r="AO111" s="268"/>
      <c r="AP111" s="268"/>
      <c r="AQ111" s="106"/>
      <c r="AR111" s="36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</row>
    <row r="112" spans="1:91" s="2" customFormat="1" ht="6.95" customHeight="1">
      <c r="A112" s="35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36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</row>
  </sheetData>
  <mergeCells count="92">
    <mergeCell ref="AN111:AP111"/>
    <mergeCell ref="AN107:AP107"/>
    <mergeCell ref="AN108:AP108"/>
    <mergeCell ref="AN109:AP109"/>
    <mergeCell ref="AN94:AP94"/>
    <mergeCell ref="AN105:AP105"/>
    <mergeCell ref="AN95:AP95"/>
    <mergeCell ref="AN106:AP106"/>
    <mergeCell ref="AN100:AP100"/>
    <mergeCell ref="AN98:AP98"/>
    <mergeCell ref="AN102:AP102"/>
    <mergeCell ref="AN99:AP99"/>
    <mergeCell ref="AN103:AP103"/>
    <mergeCell ref="AN92:AP92"/>
    <mergeCell ref="AS89:AT91"/>
    <mergeCell ref="AK38:AO38"/>
    <mergeCell ref="X38:AB38"/>
    <mergeCell ref="AR2:BE2"/>
    <mergeCell ref="AM90:AP90"/>
    <mergeCell ref="AM89:AP89"/>
    <mergeCell ref="AM87:AN87"/>
    <mergeCell ref="W35:AE35"/>
    <mergeCell ref="AK33:AO33"/>
    <mergeCell ref="BE5:BE34"/>
    <mergeCell ref="K5:AO5"/>
    <mergeCell ref="K6:AO6"/>
    <mergeCell ref="E14:AJ14"/>
    <mergeCell ref="E23:AN23"/>
    <mergeCell ref="AK26:AO26"/>
    <mergeCell ref="AG92:AM92"/>
    <mergeCell ref="AG101:AM101"/>
    <mergeCell ref="AG100:AM100"/>
    <mergeCell ref="AG95:AM95"/>
    <mergeCell ref="AG99:AM99"/>
    <mergeCell ref="AG96:AM96"/>
    <mergeCell ref="AG98:AM98"/>
    <mergeCell ref="AG94:AM94"/>
    <mergeCell ref="AG105:AM105"/>
    <mergeCell ref="AG106:AM106"/>
    <mergeCell ref="AN96:AP96"/>
    <mergeCell ref="AN97:AP97"/>
    <mergeCell ref="AN101:AP101"/>
    <mergeCell ref="AG97:AM97"/>
    <mergeCell ref="AG103:AM103"/>
    <mergeCell ref="AG102:AM102"/>
    <mergeCell ref="AG111:AM111"/>
    <mergeCell ref="AG107:AM107"/>
    <mergeCell ref="D108:AB108"/>
    <mergeCell ref="AG108:AM108"/>
    <mergeCell ref="D109:AB109"/>
    <mergeCell ref="AG109:AM109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W33:AE33"/>
    <mergeCell ref="L85:AO85"/>
    <mergeCell ref="L33:P33"/>
    <mergeCell ref="AK34:AO34"/>
    <mergeCell ref="L34:P34"/>
    <mergeCell ref="W34:AE34"/>
    <mergeCell ref="L35:P35"/>
    <mergeCell ref="AK35:AO35"/>
    <mergeCell ref="AK36:AO36"/>
    <mergeCell ref="W36:AE36"/>
    <mergeCell ref="L36:P36"/>
    <mergeCell ref="J100:AF100"/>
    <mergeCell ref="J99:AF99"/>
    <mergeCell ref="J95:AF95"/>
    <mergeCell ref="J103:AF103"/>
    <mergeCell ref="J96:AF96"/>
    <mergeCell ref="J97:AF97"/>
    <mergeCell ref="C92:G92"/>
    <mergeCell ref="D107:AB107"/>
    <mergeCell ref="D96:H96"/>
    <mergeCell ref="D98:H98"/>
    <mergeCell ref="D99:H99"/>
    <mergeCell ref="D95:H95"/>
    <mergeCell ref="D101:H101"/>
    <mergeCell ref="D100:H100"/>
    <mergeCell ref="D102:H102"/>
    <mergeCell ref="D103:H103"/>
    <mergeCell ref="D106:AB106"/>
    <mergeCell ref="D97:H97"/>
    <mergeCell ref="I92:AF92"/>
    <mergeCell ref="J101:AF101"/>
    <mergeCell ref="J102:AF102"/>
    <mergeCell ref="J98:AF98"/>
  </mergeCells>
  <dataValidations count="2">
    <dataValidation type="list" allowBlank="1" showInputMessage="1" showErrorMessage="1" error="Povoleny jsou hodnoty základní, snížená, zákl. přenesená, sníž. přenesená, nulová." sqref="AU105:AU109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5:AT109">
      <formula1>"stavební čast, technologická čast, investiční čast"</formula1>
    </dataValidation>
  </dataValidations>
  <hyperlinks>
    <hyperlink ref="A95" location="'SO01 - Kanalizace'!C2" display="/"/>
    <hyperlink ref="A96" location="'SO02 - Kanalizační přípojky'!C2" display="/"/>
    <hyperlink ref="A97" location="'SO03 - Vodovodní řady'!C2" display="/"/>
    <hyperlink ref="A98" location="'SO04 - Vodovodní přípojky'!C2" display="/"/>
    <hyperlink ref="A99" location="'SO05.1 - Komunikace'!C2" display="/"/>
    <hyperlink ref="A100" location="'SO05.2 - Chodníky'!C2" display="/"/>
    <hyperlink ref="A101" location="'SO06 - Odvodnění'!C2" display="/"/>
    <hyperlink ref="A102" location="'SO07 - Přeložky sloupů VO'!C2" display="/"/>
    <hyperlink ref="A103" location="'SO90 - Ostatn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88"/>
  <sheetViews>
    <sheetView showGridLines="0" topLeftCell="A850" workbookViewId="0">
      <selection activeCell="F277" sqref="F27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86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128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87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J111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ROUND((SUM(BE111:BE118) + SUM(BE138:BE887)),  0)</f>
        <v>0</v>
      </c>
      <c r="G35" s="35"/>
      <c r="H35" s="35"/>
      <c r="I35" s="122">
        <v>0.21</v>
      </c>
      <c r="J35" s="121">
        <f>ROUND(((SUM(BE111:BE118) + SUM(BE138:BE887))*I35),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ROUND((SUM(BF111:BF118) + SUM(BF138:BF887)),  0)</f>
        <v>0</v>
      </c>
      <c r="G36" s="35"/>
      <c r="H36" s="35"/>
      <c r="I36" s="122">
        <v>0.15</v>
      </c>
      <c r="J36" s="121">
        <f>ROUND(((SUM(BF111:BF118) + SUM(BF138:BF887))*I36),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ROUND((SUM(BG111:BG118) + SUM(BG138:BG887)),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ROUND((SUM(BH111:BH118) + SUM(BH138:BH887)),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ROUND((SUM(BI111:BI118) + SUM(BI138:BI887)),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SO01 - Kanalizace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3357</v>
      </c>
      <c r="D96" s="35"/>
      <c r="E96" s="35"/>
      <c r="F96" s="35"/>
      <c r="G96" s="35"/>
      <c r="H96" s="35"/>
      <c r="I96" s="111"/>
      <c r="J96" s="74">
        <f>J138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J139</f>
        <v>0</v>
      </c>
      <c r="L97" s="140"/>
    </row>
    <row r="98" spans="1:65" s="10" customFormat="1" ht="19.899999999999999" customHeight="1">
      <c r="B98" s="145"/>
      <c r="D98" s="146" t="s">
        <v>135</v>
      </c>
      <c r="E98" s="147"/>
      <c r="F98" s="147"/>
      <c r="G98" s="147"/>
      <c r="H98" s="147"/>
      <c r="I98" s="148"/>
      <c r="J98" s="149">
        <f>J140</f>
        <v>0</v>
      </c>
      <c r="L98" s="145"/>
    </row>
    <row r="99" spans="1:65" s="10" customFormat="1" ht="19.899999999999999" customHeight="1">
      <c r="B99" s="145"/>
      <c r="D99" s="146" t="s">
        <v>136</v>
      </c>
      <c r="E99" s="147"/>
      <c r="F99" s="147"/>
      <c r="G99" s="147"/>
      <c r="H99" s="147"/>
      <c r="I99" s="148"/>
      <c r="J99" s="149">
        <f>J597</f>
        <v>0</v>
      </c>
      <c r="L99" s="145"/>
    </row>
    <row r="100" spans="1:65" s="10" customFormat="1" ht="19.899999999999999" customHeight="1">
      <c r="B100" s="145"/>
      <c r="D100" s="146" t="s">
        <v>137</v>
      </c>
      <c r="E100" s="147"/>
      <c r="F100" s="147"/>
      <c r="G100" s="147"/>
      <c r="H100" s="147"/>
      <c r="I100" s="148"/>
      <c r="J100" s="149">
        <f>J608</f>
        <v>0</v>
      </c>
      <c r="L100" s="145"/>
    </row>
    <row r="101" spans="1:65" s="10" customFormat="1" ht="19.899999999999999" customHeight="1">
      <c r="B101" s="145"/>
      <c r="D101" s="146" t="s">
        <v>138</v>
      </c>
      <c r="E101" s="147"/>
      <c r="F101" s="147"/>
      <c r="G101" s="147"/>
      <c r="H101" s="147"/>
      <c r="I101" s="148"/>
      <c r="J101" s="149">
        <f>J657</f>
        <v>0</v>
      </c>
      <c r="L101" s="145"/>
    </row>
    <row r="102" spans="1:65" s="10" customFormat="1" ht="19.899999999999999" customHeight="1">
      <c r="B102" s="145"/>
      <c r="D102" s="146" t="s">
        <v>139</v>
      </c>
      <c r="E102" s="147"/>
      <c r="F102" s="147"/>
      <c r="G102" s="147"/>
      <c r="H102" s="147"/>
      <c r="I102" s="148"/>
      <c r="J102" s="149">
        <f>J708</f>
        <v>0</v>
      </c>
      <c r="L102" s="145"/>
    </row>
    <row r="103" spans="1:65" s="10" customFormat="1" ht="19.899999999999999" customHeight="1">
      <c r="B103" s="145"/>
      <c r="D103" s="146" t="s">
        <v>140</v>
      </c>
      <c r="E103" s="147"/>
      <c r="F103" s="147"/>
      <c r="G103" s="147"/>
      <c r="H103" s="147"/>
      <c r="I103" s="148"/>
      <c r="J103" s="149">
        <f>J714</f>
        <v>0</v>
      </c>
      <c r="L103" s="145"/>
    </row>
    <row r="104" spans="1:65" s="10" customFormat="1" ht="19.899999999999999" customHeight="1">
      <c r="B104" s="145"/>
      <c r="D104" s="146" t="s">
        <v>141</v>
      </c>
      <c r="E104" s="147"/>
      <c r="F104" s="147"/>
      <c r="G104" s="147"/>
      <c r="H104" s="147"/>
      <c r="I104" s="148"/>
      <c r="J104" s="149">
        <f>J841</f>
        <v>0</v>
      </c>
      <c r="L104" s="145"/>
    </row>
    <row r="105" spans="1:65" s="10" customFormat="1" ht="19.899999999999999" customHeight="1">
      <c r="B105" s="145"/>
      <c r="D105" s="146" t="s">
        <v>142</v>
      </c>
      <c r="E105" s="147"/>
      <c r="F105" s="147"/>
      <c r="G105" s="147"/>
      <c r="H105" s="147"/>
      <c r="I105" s="148"/>
      <c r="J105" s="149">
        <f>J870</f>
        <v>0</v>
      </c>
      <c r="L105" s="145"/>
    </row>
    <row r="106" spans="1:65" s="9" customFormat="1" ht="24.95" customHeight="1">
      <c r="B106" s="140"/>
      <c r="D106" s="141" t="s">
        <v>143</v>
      </c>
      <c r="E106" s="142"/>
      <c r="F106" s="142"/>
      <c r="G106" s="142"/>
      <c r="H106" s="142"/>
      <c r="I106" s="143"/>
      <c r="J106" s="144">
        <f>J872</f>
        <v>0</v>
      </c>
      <c r="L106" s="140"/>
    </row>
    <row r="107" spans="1:65" s="10" customFormat="1" ht="19.899999999999999" customHeight="1">
      <c r="B107" s="145"/>
      <c r="D107" s="146" t="s">
        <v>144</v>
      </c>
      <c r="E107" s="147"/>
      <c r="F107" s="147"/>
      <c r="G107" s="147"/>
      <c r="H107" s="147"/>
      <c r="I107" s="148"/>
      <c r="J107" s="149">
        <f>J873</f>
        <v>0</v>
      </c>
      <c r="L107" s="145"/>
    </row>
    <row r="108" spans="1:65" s="10" customFormat="1" ht="19.899999999999999" customHeight="1">
      <c r="B108" s="145"/>
      <c r="D108" s="146" t="s">
        <v>145</v>
      </c>
      <c r="E108" s="147"/>
      <c r="F108" s="147"/>
      <c r="G108" s="147"/>
      <c r="H108" s="147"/>
      <c r="I108" s="148"/>
      <c r="J108" s="149">
        <f>J879</f>
        <v>0</v>
      </c>
      <c r="L108" s="145"/>
    </row>
    <row r="109" spans="1:65" s="2" customFormat="1" ht="21.75" customHeight="1">
      <c r="A109" s="35"/>
      <c r="B109" s="36"/>
      <c r="C109" s="35"/>
      <c r="D109" s="35"/>
      <c r="E109" s="35"/>
      <c r="F109" s="35"/>
      <c r="G109" s="35"/>
      <c r="H109" s="35"/>
      <c r="I109" s="111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6.95" customHeight="1">
      <c r="A110" s="35"/>
      <c r="B110" s="36"/>
      <c r="C110" s="35"/>
      <c r="D110" s="35"/>
      <c r="E110" s="35"/>
      <c r="F110" s="35"/>
      <c r="G110" s="35"/>
      <c r="H110" s="35"/>
      <c r="I110" s="111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39"/>
      <c r="D111" s="35"/>
      <c r="E111" s="35"/>
      <c r="F111" s="35"/>
      <c r="G111" s="35"/>
      <c r="H111" s="35"/>
      <c r="I111" s="111"/>
      <c r="J111" s="150"/>
      <c r="K111" s="35"/>
      <c r="L111" s="45"/>
      <c r="N111" s="151" t="s">
        <v>43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18" customHeight="1">
      <c r="A112" s="35"/>
      <c r="B112" s="152"/>
      <c r="C112" s="111"/>
      <c r="D112" s="255"/>
      <c r="E112" s="298"/>
      <c r="F112" s="298"/>
      <c r="G112" s="111"/>
      <c r="H112" s="111"/>
      <c r="I112" s="111"/>
      <c r="J112" s="97"/>
      <c r="K112" s="111"/>
      <c r="L112" s="154"/>
      <c r="M112" s="155"/>
      <c r="N112" s="156" t="s">
        <v>44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146</v>
      </c>
      <c r="AZ112" s="155"/>
      <c r="BA112" s="155"/>
      <c r="BB112" s="155"/>
      <c r="BC112" s="155"/>
      <c r="BD112" s="155"/>
      <c r="BE112" s="158">
        <f t="shared" ref="BE112:BE117" si="0">IF(N112="základní",J112,0)</f>
        <v>0</v>
      </c>
      <c r="BF112" s="158">
        <f t="shared" ref="BF112:BF117" si="1">IF(N112="snížená",J112,0)</f>
        <v>0</v>
      </c>
      <c r="BG112" s="158">
        <f t="shared" ref="BG112:BG117" si="2">IF(N112="zákl. přenesená",J112,0)</f>
        <v>0</v>
      </c>
      <c r="BH112" s="158">
        <f t="shared" ref="BH112:BH117" si="3">IF(N112="sníž. přenesená",J112,0)</f>
        <v>0</v>
      </c>
      <c r="BI112" s="158">
        <f t="shared" ref="BI112:BI117" si="4">IF(N112="nulová",J112,0)</f>
        <v>0</v>
      </c>
      <c r="BJ112" s="157" t="s">
        <v>21</v>
      </c>
      <c r="BK112" s="155"/>
      <c r="BL112" s="155"/>
      <c r="BM112" s="155"/>
    </row>
    <row r="113" spans="1:65" s="2" customFormat="1" ht="18" customHeight="1">
      <c r="A113" s="35"/>
      <c r="B113" s="152"/>
      <c r="C113" s="111"/>
      <c r="D113" s="255"/>
      <c r="E113" s="298"/>
      <c r="F113" s="298"/>
      <c r="G113" s="111"/>
      <c r="H113" s="111"/>
      <c r="I113" s="111"/>
      <c r="J113" s="97"/>
      <c r="K113" s="111"/>
      <c r="L113" s="154"/>
      <c r="M113" s="155"/>
      <c r="N113" s="156" t="s">
        <v>44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146</v>
      </c>
      <c r="AZ113" s="155"/>
      <c r="BA113" s="155"/>
      <c r="BB113" s="155"/>
      <c r="BC113" s="155"/>
      <c r="BD113" s="155"/>
      <c r="BE113" s="158">
        <f t="shared" si="0"/>
        <v>0</v>
      </c>
      <c r="BF113" s="158">
        <f t="shared" si="1"/>
        <v>0</v>
      </c>
      <c r="BG113" s="158">
        <f t="shared" si="2"/>
        <v>0</v>
      </c>
      <c r="BH113" s="158">
        <f t="shared" si="3"/>
        <v>0</v>
      </c>
      <c r="BI113" s="158">
        <f t="shared" si="4"/>
        <v>0</v>
      </c>
      <c r="BJ113" s="157" t="s">
        <v>21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55"/>
      <c r="E114" s="298"/>
      <c r="F114" s="298"/>
      <c r="G114" s="111"/>
      <c r="H114" s="111"/>
      <c r="I114" s="111"/>
      <c r="J114" s="97"/>
      <c r="K114" s="111"/>
      <c r="L114" s="154"/>
      <c r="M114" s="155"/>
      <c r="N114" s="156" t="s">
        <v>44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146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21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55"/>
      <c r="E115" s="298"/>
      <c r="F115" s="298"/>
      <c r="G115" s="111"/>
      <c r="H115" s="111"/>
      <c r="I115" s="111"/>
      <c r="J115" s="97"/>
      <c r="K115" s="111"/>
      <c r="L115" s="154"/>
      <c r="M115" s="155"/>
      <c r="N115" s="156" t="s">
        <v>44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146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21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255"/>
      <c r="E116" s="298"/>
      <c r="F116" s="298"/>
      <c r="G116" s="111"/>
      <c r="H116" s="111"/>
      <c r="I116" s="111"/>
      <c r="J116" s="97"/>
      <c r="K116" s="111"/>
      <c r="L116" s="154"/>
      <c r="M116" s="155"/>
      <c r="N116" s="156" t="s">
        <v>44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146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21</v>
      </c>
      <c r="BK116" s="155"/>
      <c r="BL116" s="155"/>
      <c r="BM116" s="155"/>
    </row>
    <row r="117" spans="1:65" s="2" customFormat="1" ht="18" customHeight="1">
      <c r="A117" s="35"/>
      <c r="B117" s="152"/>
      <c r="C117" s="111"/>
      <c r="D117" s="153"/>
      <c r="E117" s="111"/>
      <c r="F117" s="111"/>
      <c r="G117" s="111"/>
      <c r="H117" s="111"/>
      <c r="I117" s="111"/>
      <c r="J117" s="97"/>
      <c r="K117" s="111"/>
      <c r="L117" s="154"/>
      <c r="M117" s="155"/>
      <c r="N117" s="156" t="s">
        <v>44</v>
      </c>
      <c r="O117" s="155"/>
      <c r="P117" s="155"/>
      <c r="Q117" s="155"/>
      <c r="R117" s="155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7" t="s">
        <v>148</v>
      </c>
      <c r="AZ117" s="155"/>
      <c r="BA117" s="155"/>
      <c r="BB117" s="155"/>
      <c r="BC117" s="155"/>
      <c r="BD117" s="155"/>
      <c r="BE117" s="158">
        <f t="shared" si="0"/>
        <v>0</v>
      </c>
      <c r="BF117" s="158">
        <f t="shared" si="1"/>
        <v>0</v>
      </c>
      <c r="BG117" s="158">
        <f t="shared" si="2"/>
        <v>0</v>
      </c>
      <c r="BH117" s="158">
        <f t="shared" si="3"/>
        <v>0</v>
      </c>
      <c r="BI117" s="158">
        <f t="shared" si="4"/>
        <v>0</v>
      </c>
      <c r="BJ117" s="157" t="s">
        <v>21</v>
      </c>
      <c r="BK117" s="155"/>
      <c r="BL117" s="155"/>
      <c r="BM117" s="155"/>
    </row>
    <row r="118" spans="1:65" s="2" customFormat="1">
      <c r="A118" s="35"/>
      <c r="B118" s="36"/>
      <c r="C118" s="35"/>
      <c r="D118" s="35"/>
      <c r="E118" s="35"/>
      <c r="F118" s="35"/>
      <c r="G118" s="35"/>
      <c r="H118" s="35"/>
      <c r="I118" s="111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29.25" customHeight="1">
      <c r="A119" s="35"/>
      <c r="B119" s="36"/>
      <c r="C119" s="105" t="s">
        <v>3356</v>
      </c>
      <c r="D119" s="106"/>
      <c r="E119" s="106"/>
      <c r="F119" s="106"/>
      <c r="G119" s="106"/>
      <c r="H119" s="106"/>
      <c r="I119" s="137"/>
      <c r="J119" s="107">
        <f>ROUND(J96+J111,0)</f>
        <v>0</v>
      </c>
      <c r="K119" s="106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50"/>
      <c r="C120" s="51"/>
      <c r="D120" s="51"/>
      <c r="E120" s="51"/>
      <c r="F120" s="51"/>
      <c r="G120" s="51"/>
      <c r="H120" s="51"/>
      <c r="I120" s="134"/>
      <c r="J120" s="51"/>
      <c r="K120" s="51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4" spans="1:65" s="2" customFormat="1" ht="6.95" customHeight="1">
      <c r="A124" s="35"/>
      <c r="B124" s="52"/>
      <c r="C124" s="53"/>
      <c r="D124" s="53"/>
      <c r="E124" s="53"/>
      <c r="F124" s="53"/>
      <c r="G124" s="53"/>
      <c r="H124" s="53"/>
      <c r="I124" s="135"/>
      <c r="J124" s="53"/>
      <c r="K124" s="53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24.95" customHeight="1">
      <c r="A125" s="35"/>
      <c r="B125" s="36"/>
      <c r="C125" s="22" t="s">
        <v>149</v>
      </c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6.95" customHeight="1">
      <c r="A126" s="35"/>
      <c r="B126" s="36"/>
      <c r="C126" s="35"/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16</v>
      </c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99" t="str">
        <f>E7</f>
        <v>Brno, Pod Kaštany - rekonstrukce kanalizace a vodovodu</v>
      </c>
      <c r="F128" s="300"/>
      <c r="G128" s="300"/>
      <c r="H128" s="300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127</v>
      </c>
      <c r="D129" s="35"/>
      <c r="E129" s="35"/>
      <c r="F129" s="35"/>
      <c r="G129" s="35"/>
      <c r="H129" s="3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62" t="str">
        <f>E9</f>
        <v>SO01 - Kanalizace</v>
      </c>
      <c r="F130" s="301"/>
      <c r="G130" s="301"/>
      <c r="H130" s="301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5" customHeight="1">
      <c r="A131" s="35"/>
      <c r="B131" s="36"/>
      <c r="C131" s="35"/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22</v>
      </c>
      <c r="D132" s="35"/>
      <c r="E132" s="35"/>
      <c r="F132" s="26" t="str">
        <f>F12</f>
        <v xml:space="preserve"> </v>
      </c>
      <c r="G132" s="35"/>
      <c r="H132" s="35"/>
      <c r="I132" s="112" t="s">
        <v>24</v>
      </c>
      <c r="J132" s="58" t="str">
        <f>IF(J12="","",J12)</f>
        <v>24. 9. 2015</v>
      </c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1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28" t="s">
        <v>28</v>
      </c>
      <c r="D134" s="35"/>
      <c r="E134" s="35"/>
      <c r="F134" s="26" t="str">
        <f>E15</f>
        <v xml:space="preserve"> </v>
      </c>
      <c r="G134" s="35"/>
      <c r="H134" s="35"/>
      <c r="I134" s="112" t="s">
        <v>33</v>
      </c>
      <c r="J134" s="31" t="str">
        <f>E21</f>
        <v xml:space="preserve"> 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" customHeight="1">
      <c r="A135" s="35"/>
      <c r="B135" s="36"/>
      <c r="C135" s="28" t="s">
        <v>31</v>
      </c>
      <c r="D135" s="35"/>
      <c r="E135" s="35"/>
      <c r="F135" s="26" t="str">
        <f>IF(E18="","",E18)</f>
        <v>Vyplň údaj</v>
      </c>
      <c r="G135" s="35"/>
      <c r="H135" s="35"/>
      <c r="I135" s="112" t="s">
        <v>35</v>
      </c>
      <c r="J135" s="31" t="str">
        <f>E24</f>
        <v xml:space="preserve"> 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5"/>
      <c r="D136" s="35"/>
      <c r="E136" s="35"/>
      <c r="F136" s="35"/>
      <c r="G136" s="35"/>
      <c r="H136" s="35"/>
      <c r="I136" s="111"/>
      <c r="J136" s="35"/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1" customFormat="1" ht="29.25" customHeight="1">
      <c r="A137" s="159"/>
      <c r="B137" s="160"/>
      <c r="C137" s="161" t="s">
        <v>150</v>
      </c>
      <c r="D137" s="162" t="s">
        <v>64</v>
      </c>
      <c r="E137" s="162" t="s">
        <v>60</v>
      </c>
      <c r="F137" s="162" t="s">
        <v>61</v>
      </c>
      <c r="G137" s="162" t="s">
        <v>151</v>
      </c>
      <c r="H137" s="162" t="s">
        <v>152</v>
      </c>
      <c r="I137" s="163" t="s">
        <v>153</v>
      </c>
      <c r="J137" s="162" t="s">
        <v>132</v>
      </c>
      <c r="K137" s="164" t="s">
        <v>154</v>
      </c>
      <c r="L137" s="165"/>
      <c r="M137" s="65" t="s">
        <v>1</v>
      </c>
      <c r="N137" s="66" t="s">
        <v>43</v>
      </c>
      <c r="O137" s="66" t="s">
        <v>155</v>
      </c>
      <c r="P137" s="66" t="s">
        <v>156</v>
      </c>
      <c r="Q137" s="66" t="s">
        <v>157</v>
      </c>
      <c r="R137" s="66" t="s">
        <v>158</v>
      </c>
      <c r="S137" s="66" t="s">
        <v>159</v>
      </c>
      <c r="T137" s="67" t="s">
        <v>160</v>
      </c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</row>
    <row r="138" spans="1:65" s="2" customFormat="1" ht="22.9" customHeight="1">
      <c r="A138" s="35"/>
      <c r="B138" s="36"/>
      <c r="C138" s="72" t="s">
        <v>161</v>
      </c>
      <c r="D138" s="35"/>
      <c r="E138" s="35"/>
      <c r="F138" s="35"/>
      <c r="G138" s="35"/>
      <c r="H138" s="35"/>
      <c r="I138" s="111"/>
      <c r="J138" s="166">
        <f>BK138</f>
        <v>0</v>
      </c>
      <c r="K138" s="35"/>
      <c r="L138" s="36"/>
      <c r="M138" s="68"/>
      <c r="N138" s="59"/>
      <c r="O138" s="69"/>
      <c r="P138" s="167">
        <f>P139+P872</f>
        <v>0</v>
      </c>
      <c r="Q138" s="69"/>
      <c r="R138" s="167">
        <f>R139+R872</f>
        <v>435.18577108349996</v>
      </c>
      <c r="S138" s="69"/>
      <c r="T138" s="168">
        <f>T139+T872</f>
        <v>404.63345499999997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77</v>
      </c>
      <c r="AU138" s="18" t="s">
        <v>133</v>
      </c>
      <c r="BK138" s="169">
        <f>BK139+BK872</f>
        <v>0</v>
      </c>
    </row>
    <row r="139" spans="1:65" s="12" customFormat="1" ht="25.9" customHeight="1">
      <c r="B139" s="170"/>
      <c r="D139" s="171" t="s">
        <v>77</v>
      </c>
      <c r="E139" s="172" t="s">
        <v>162</v>
      </c>
      <c r="F139" s="172" t="s">
        <v>163</v>
      </c>
      <c r="I139" s="173"/>
      <c r="J139" s="174">
        <f>BK139</f>
        <v>0</v>
      </c>
      <c r="L139" s="170"/>
      <c r="M139" s="175"/>
      <c r="N139" s="176"/>
      <c r="O139" s="176"/>
      <c r="P139" s="177">
        <f>P140+P597+P608+P657+P708+P714+P841+P870</f>
        <v>0</v>
      </c>
      <c r="Q139" s="176"/>
      <c r="R139" s="177">
        <f>R140+R597+R608+R657+R708+R714+R841+R870</f>
        <v>434.46504858349994</v>
      </c>
      <c r="S139" s="176"/>
      <c r="T139" s="178">
        <f>T140+T597+T608+T657+T708+T714+T841+T870</f>
        <v>404.63345499999997</v>
      </c>
      <c r="AR139" s="171" t="s">
        <v>21</v>
      </c>
      <c r="AT139" s="179" t="s">
        <v>77</v>
      </c>
      <c r="AU139" s="179" t="s">
        <v>78</v>
      </c>
      <c r="AY139" s="171" t="s">
        <v>164</v>
      </c>
      <c r="BK139" s="180">
        <f>BK140+BK597+BK608+BK657+BK708+BK714+BK841+BK870</f>
        <v>0</v>
      </c>
    </row>
    <row r="140" spans="1:65" s="12" customFormat="1" ht="22.9" customHeight="1">
      <c r="B140" s="170"/>
      <c r="D140" s="171" t="s">
        <v>77</v>
      </c>
      <c r="E140" s="181" t="s">
        <v>21</v>
      </c>
      <c r="F140" s="181" t="s">
        <v>165</v>
      </c>
      <c r="I140" s="173"/>
      <c r="J140" s="182">
        <f>BK140</f>
        <v>0</v>
      </c>
      <c r="L140" s="170"/>
      <c r="M140" s="175"/>
      <c r="N140" s="176"/>
      <c r="O140" s="176"/>
      <c r="P140" s="177">
        <f>SUM(P141:P596)</f>
        <v>0</v>
      </c>
      <c r="Q140" s="176"/>
      <c r="R140" s="177">
        <f>SUM(R141:R596)</f>
        <v>10.64253216</v>
      </c>
      <c r="S140" s="176"/>
      <c r="T140" s="178">
        <f>SUM(T141:T596)</f>
        <v>402.50345499999997</v>
      </c>
      <c r="AR140" s="171" t="s">
        <v>21</v>
      </c>
      <c r="AT140" s="179" t="s">
        <v>77</v>
      </c>
      <c r="AU140" s="179" t="s">
        <v>21</v>
      </c>
      <c r="AY140" s="171" t="s">
        <v>164</v>
      </c>
      <c r="BK140" s="180">
        <f>SUM(BK141:BK596)</f>
        <v>0</v>
      </c>
    </row>
    <row r="141" spans="1:65" s="2" customFormat="1" ht="16.5" customHeight="1">
      <c r="A141" s="35"/>
      <c r="B141" s="152"/>
      <c r="C141" s="183" t="s">
        <v>21</v>
      </c>
      <c r="D141" s="183" t="s">
        <v>166</v>
      </c>
      <c r="E141" s="184" t="s">
        <v>167</v>
      </c>
      <c r="F141" s="185" t="s">
        <v>168</v>
      </c>
      <c r="G141" s="186" t="s">
        <v>169</v>
      </c>
      <c r="H141" s="187">
        <v>14.728999999999999</v>
      </c>
      <c r="I141" s="188"/>
      <c r="J141" s="189">
        <f>ROUND(I141*H141,2)</f>
        <v>0</v>
      </c>
      <c r="K141" s="185" t="s">
        <v>1</v>
      </c>
      <c r="L141" s="36"/>
      <c r="M141" s="190" t="s">
        <v>1</v>
      </c>
      <c r="N141" s="191" t="s">
        <v>44</v>
      </c>
      <c r="O141" s="61"/>
      <c r="P141" s="192">
        <f>O141*H141</f>
        <v>0</v>
      </c>
      <c r="Q141" s="192">
        <v>0</v>
      </c>
      <c r="R141" s="192">
        <f>Q141*H141</f>
        <v>0</v>
      </c>
      <c r="S141" s="192">
        <v>0.26</v>
      </c>
      <c r="T141" s="193">
        <f>S141*H141</f>
        <v>3.8295399999999997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4" t="s">
        <v>170</v>
      </c>
      <c r="AT141" s="194" t="s">
        <v>166</v>
      </c>
      <c r="AU141" s="194" t="s">
        <v>88</v>
      </c>
      <c r="AY141" s="18" t="s">
        <v>164</v>
      </c>
      <c r="BE141" s="101">
        <f>IF(N141="základní",J141,0)</f>
        <v>0</v>
      </c>
      <c r="BF141" s="101">
        <f>IF(N141="snížená",J141,0)</f>
        <v>0</v>
      </c>
      <c r="BG141" s="101">
        <f>IF(N141="zákl. přenesená",J141,0)</f>
        <v>0</v>
      </c>
      <c r="BH141" s="101">
        <f>IF(N141="sníž. přenesená",J141,0)</f>
        <v>0</v>
      </c>
      <c r="BI141" s="101">
        <f>IF(N141="nulová",J141,0)</f>
        <v>0</v>
      </c>
      <c r="BJ141" s="18" t="s">
        <v>21</v>
      </c>
      <c r="BK141" s="101">
        <f>ROUND(I141*H141,2)</f>
        <v>0</v>
      </c>
      <c r="BL141" s="18" t="s">
        <v>170</v>
      </c>
      <c r="BM141" s="194" t="s">
        <v>171</v>
      </c>
    </row>
    <row r="142" spans="1:65" s="13" customFormat="1">
      <c r="B142" s="195"/>
      <c r="D142" s="196" t="s">
        <v>172</v>
      </c>
      <c r="E142" s="197" t="s">
        <v>1</v>
      </c>
      <c r="F142" s="198" t="s">
        <v>173</v>
      </c>
      <c r="H142" s="197" t="s">
        <v>1</v>
      </c>
      <c r="I142" s="199"/>
      <c r="L142" s="195"/>
      <c r="M142" s="200"/>
      <c r="N142" s="201"/>
      <c r="O142" s="201"/>
      <c r="P142" s="201"/>
      <c r="Q142" s="201"/>
      <c r="R142" s="201"/>
      <c r="S142" s="201"/>
      <c r="T142" s="202"/>
      <c r="AT142" s="197" t="s">
        <v>172</v>
      </c>
      <c r="AU142" s="197" t="s">
        <v>88</v>
      </c>
      <c r="AV142" s="13" t="s">
        <v>21</v>
      </c>
      <c r="AW142" s="13" t="s">
        <v>34</v>
      </c>
      <c r="AX142" s="13" t="s">
        <v>78</v>
      </c>
      <c r="AY142" s="197" t="s">
        <v>164</v>
      </c>
    </row>
    <row r="143" spans="1:65" s="14" customFormat="1">
      <c r="B143" s="203"/>
      <c r="D143" s="196" t="s">
        <v>172</v>
      </c>
      <c r="E143" s="204" t="s">
        <v>1</v>
      </c>
      <c r="F143" s="205" t="s">
        <v>174</v>
      </c>
      <c r="H143" s="206">
        <v>14.728999999999999</v>
      </c>
      <c r="I143" s="207"/>
      <c r="L143" s="203"/>
      <c r="M143" s="208"/>
      <c r="N143" s="209"/>
      <c r="O143" s="209"/>
      <c r="P143" s="209"/>
      <c r="Q143" s="209"/>
      <c r="R143" s="209"/>
      <c r="S143" s="209"/>
      <c r="T143" s="210"/>
      <c r="AT143" s="204" t="s">
        <v>172</v>
      </c>
      <c r="AU143" s="204" t="s">
        <v>88</v>
      </c>
      <c r="AV143" s="14" t="s">
        <v>88</v>
      </c>
      <c r="AW143" s="14" t="s">
        <v>34</v>
      </c>
      <c r="AX143" s="14" t="s">
        <v>21</v>
      </c>
      <c r="AY143" s="204" t="s">
        <v>164</v>
      </c>
    </row>
    <row r="144" spans="1:65" s="2" customFormat="1" ht="16.5" customHeight="1">
      <c r="A144" s="35"/>
      <c r="B144" s="152"/>
      <c r="C144" s="183" t="s">
        <v>88</v>
      </c>
      <c r="D144" s="183" t="s">
        <v>166</v>
      </c>
      <c r="E144" s="184" t="s">
        <v>175</v>
      </c>
      <c r="F144" s="185" t="s">
        <v>176</v>
      </c>
      <c r="G144" s="186" t="s">
        <v>169</v>
      </c>
      <c r="H144" s="187">
        <v>14.728999999999999</v>
      </c>
      <c r="I144" s="188"/>
      <c r="J144" s="189">
        <f>ROUND(I144*H144,2)</f>
        <v>0</v>
      </c>
      <c r="K144" s="185" t="s">
        <v>1</v>
      </c>
      <c r="L144" s="36"/>
      <c r="M144" s="190" t="s">
        <v>1</v>
      </c>
      <c r="N144" s="191" t="s">
        <v>44</v>
      </c>
      <c r="O144" s="61"/>
      <c r="P144" s="192">
        <f>O144*H144</f>
        <v>0</v>
      </c>
      <c r="Q144" s="192">
        <v>0</v>
      </c>
      <c r="R144" s="192">
        <f>Q144*H144</f>
        <v>0</v>
      </c>
      <c r="S144" s="192">
        <v>0.23499999999999999</v>
      </c>
      <c r="T144" s="193">
        <f>S144*H144</f>
        <v>3.4613149999999995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4" t="s">
        <v>170</v>
      </c>
      <c r="AT144" s="194" t="s">
        <v>166</v>
      </c>
      <c r="AU144" s="194" t="s">
        <v>88</v>
      </c>
      <c r="AY144" s="18" t="s">
        <v>164</v>
      </c>
      <c r="BE144" s="101">
        <f>IF(N144="základní",J144,0)</f>
        <v>0</v>
      </c>
      <c r="BF144" s="101">
        <f>IF(N144="snížená",J144,0)</f>
        <v>0</v>
      </c>
      <c r="BG144" s="101">
        <f>IF(N144="zákl. přenesená",J144,0)</f>
        <v>0</v>
      </c>
      <c r="BH144" s="101">
        <f>IF(N144="sníž. přenesená",J144,0)</f>
        <v>0</v>
      </c>
      <c r="BI144" s="101">
        <f>IF(N144="nulová",J144,0)</f>
        <v>0</v>
      </c>
      <c r="BJ144" s="18" t="s">
        <v>21</v>
      </c>
      <c r="BK144" s="101">
        <f>ROUND(I144*H144,2)</f>
        <v>0</v>
      </c>
      <c r="BL144" s="18" t="s">
        <v>170</v>
      </c>
      <c r="BM144" s="194" t="s">
        <v>177</v>
      </c>
    </row>
    <row r="145" spans="1:65" s="13" customFormat="1">
      <c r="B145" s="195"/>
      <c r="D145" s="196" t="s">
        <v>172</v>
      </c>
      <c r="E145" s="197" t="s">
        <v>1</v>
      </c>
      <c r="F145" s="198" t="s">
        <v>173</v>
      </c>
      <c r="H145" s="197" t="s">
        <v>1</v>
      </c>
      <c r="I145" s="199"/>
      <c r="L145" s="195"/>
      <c r="M145" s="200"/>
      <c r="N145" s="201"/>
      <c r="O145" s="201"/>
      <c r="P145" s="201"/>
      <c r="Q145" s="201"/>
      <c r="R145" s="201"/>
      <c r="S145" s="201"/>
      <c r="T145" s="202"/>
      <c r="AT145" s="197" t="s">
        <v>172</v>
      </c>
      <c r="AU145" s="197" t="s">
        <v>88</v>
      </c>
      <c r="AV145" s="13" t="s">
        <v>21</v>
      </c>
      <c r="AW145" s="13" t="s">
        <v>34</v>
      </c>
      <c r="AX145" s="13" t="s">
        <v>78</v>
      </c>
      <c r="AY145" s="197" t="s">
        <v>164</v>
      </c>
    </row>
    <row r="146" spans="1:65" s="14" customFormat="1">
      <c r="B146" s="203"/>
      <c r="D146" s="196" t="s">
        <v>172</v>
      </c>
      <c r="E146" s="204" t="s">
        <v>1</v>
      </c>
      <c r="F146" s="205" t="s">
        <v>178</v>
      </c>
      <c r="H146" s="206">
        <v>14.728999999999999</v>
      </c>
      <c r="I146" s="207"/>
      <c r="L146" s="203"/>
      <c r="M146" s="208"/>
      <c r="N146" s="209"/>
      <c r="O146" s="209"/>
      <c r="P146" s="209"/>
      <c r="Q146" s="209"/>
      <c r="R146" s="209"/>
      <c r="S146" s="209"/>
      <c r="T146" s="210"/>
      <c r="AT146" s="204" t="s">
        <v>172</v>
      </c>
      <c r="AU146" s="204" t="s">
        <v>88</v>
      </c>
      <c r="AV146" s="14" t="s">
        <v>88</v>
      </c>
      <c r="AW146" s="14" t="s">
        <v>34</v>
      </c>
      <c r="AX146" s="14" t="s">
        <v>21</v>
      </c>
      <c r="AY146" s="204" t="s">
        <v>164</v>
      </c>
    </row>
    <row r="147" spans="1:65" s="2" customFormat="1" ht="16.5" customHeight="1">
      <c r="A147" s="35"/>
      <c r="B147" s="152"/>
      <c r="C147" s="183" t="s">
        <v>179</v>
      </c>
      <c r="D147" s="183" t="s">
        <v>166</v>
      </c>
      <c r="E147" s="184" t="s">
        <v>180</v>
      </c>
      <c r="F147" s="185" t="s">
        <v>181</v>
      </c>
      <c r="G147" s="186" t="s">
        <v>169</v>
      </c>
      <c r="H147" s="187">
        <v>281.05900000000003</v>
      </c>
      <c r="I147" s="188"/>
      <c r="J147" s="189">
        <f>ROUND(I147*H147,2)</f>
        <v>0</v>
      </c>
      <c r="K147" s="185" t="s">
        <v>1</v>
      </c>
      <c r="L147" s="36"/>
      <c r="M147" s="190" t="s">
        <v>1</v>
      </c>
      <c r="N147" s="191" t="s">
        <v>44</v>
      </c>
      <c r="O147" s="61"/>
      <c r="P147" s="192">
        <f>O147*H147</f>
        <v>0</v>
      </c>
      <c r="Q147" s="192">
        <v>0</v>
      </c>
      <c r="R147" s="192">
        <f>Q147*H147</f>
        <v>0</v>
      </c>
      <c r="S147" s="192">
        <v>0.5</v>
      </c>
      <c r="T147" s="193">
        <f>S147*H147</f>
        <v>140.52950000000001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4" t="s">
        <v>170</v>
      </c>
      <c r="AT147" s="194" t="s">
        <v>166</v>
      </c>
      <c r="AU147" s="194" t="s">
        <v>88</v>
      </c>
      <c r="AY147" s="18" t="s">
        <v>164</v>
      </c>
      <c r="BE147" s="101">
        <f>IF(N147="základní",J147,0)</f>
        <v>0</v>
      </c>
      <c r="BF147" s="101">
        <f>IF(N147="snížená",J147,0)</f>
        <v>0</v>
      </c>
      <c r="BG147" s="101">
        <f>IF(N147="zákl. přenesená",J147,0)</f>
        <v>0</v>
      </c>
      <c r="BH147" s="101">
        <f>IF(N147="sníž. přenesená",J147,0)</f>
        <v>0</v>
      </c>
      <c r="BI147" s="101">
        <f>IF(N147="nulová",J147,0)</f>
        <v>0</v>
      </c>
      <c r="BJ147" s="18" t="s">
        <v>21</v>
      </c>
      <c r="BK147" s="101">
        <f>ROUND(I147*H147,2)</f>
        <v>0</v>
      </c>
      <c r="BL147" s="18" t="s">
        <v>170</v>
      </c>
      <c r="BM147" s="194" t="s">
        <v>182</v>
      </c>
    </row>
    <row r="148" spans="1:65" s="13" customFormat="1">
      <c r="B148" s="195"/>
      <c r="D148" s="196" t="s">
        <v>172</v>
      </c>
      <c r="E148" s="197" t="s">
        <v>1</v>
      </c>
      <c r="F148" s="198" t="s">
        <v>183</v>
      </c>
      <c r="H148" s="197" t="s">
        <v>1</v>
      </c>
      <c r="I148" s="199"/>
      <c r="L148" s="195"/>
      <c r="M148" s="200"/>
      <c r="N148" s="201"/>
      <c r="O148" s="201"/>
      <c r="P148" s="201"/>
      <c r="Q148" s="201"/>
      <c r="R148" s="201"/>
      <c r="S148" s="201"/>
      <c r="T148" s="202"/>
      <c r="AT148" s="197" t="s">
        <v>172</v>
      </c>
      <c r="AU148" s="197" t="s">
        <v>88</v>
      </c>
      <c r="AV148" s="13" t="s">
        <v>21</v>
      </c>
      <c r="AW148" s="13" t="s">
        <v>34</v>
      </c>
      <c r="AX148" s="13" t="s">
        <v>78</v>
      </c>
      <c r="AY148" s="197" t="s">
        <v>164</v>
      </c>
    </row>
    <row r="149" spans="1:65" s="14" customFormat="1">
      <c r="B149" s="203"/>
      <c r="D149" s="196" t="s">
        <v>172</v>
      </c>
      <c r="E149" s="204" t="s">
        <v>1</v>
      </c>
      <c r="F149" s="205" t="s">
        <v>184</v>
      </c>
      <c r="H149" s="206">
        <v>121.554</v>
      </c>
      <c r="I149" s="207"/>
      <c r="L149" s="203"/>
      <c r="M149" s="208"/>
      <c r="N149" s="209"/>
      <c r="O149" s="209"/>
      <c r="P149" s="209"/>
      <c r="Q149" s="209"/>
      <c r="R149" s="209"/>
      <c r="S149" s="209"/>
      <c r="T149" s="210"/>
      <c r="AT149" s="204" t="s">
        <v>172</v>
      </c>
      <c r="AU149" s="204" t="s">
        <v>88</v>
      </c>
      <c r="AV149" s="14" t="s">
        <v>88</v>
      </c>
      <c r="AW149" s="14" t="s">
        <v>34</v>
      </c>
      <c r="AX149" s="14" t="s">
        <v>78</v>
      </c>
      <c r="AY149" s="204" t="s">
        <v>164</v>
      </c>
    </row>
    <row r="150" spans="1:65" s="14" customFormat="1">
      <c r="B150" s="203"/>
      <c r="D150" s="196" t="s">
        <v>172</v>
      </c>
      <c r="E150" s="204" t="s">
        <v>1</v>
      </c>
      <c r="F150" s="205" t="s">
        <v>185</v>
      </c>
      <c r="H150" s="206">
        <v>20</v>
      </c>
      <c r="I150" s="207"/>
      <c r="L150" s="203"/>
      <c r="M150" s="208"/>
      <c r="N150" s="209"/>
      <c r="O150" s="209"/>
      <c r="P150" s="209"/>
      <c r="Q150" s="209"/>
      <c r="R150" s="209"/>
      <c r="S150" s="209"/>
      <c r="T150" s="210"/>
      <c r="AT150" s="204" t="s">
        <v>172</v>
      </c>
      <c r="AU150" s="204" t="s">
        <v>88</v>
      </c>
      <c r="AV150" s="14" t="s">
        <v>88</v>
      </c>
      <c r="AW150" s="14" t="s">
        <v>34</v>
      </c>
      <c r="AX150" s="14" t="s">
        <v>78</v>
      </c>
      <c r="AY150" s="204" t="s">
        <v>164</v>
      </c>
    </row>
    <row r="151" spans="1:65" s="14" customFormat="1">
      <c r="B151" s="203"/>
      <c r="D151" s="196" t="s">
        <v>172</v>
      </c>
      <c r="E151" s="204" t="s">
        <v>1</v>
      </c>
      <c r="F151" s="205" t="s">
        <v>186</v>
      </c>
      <c r="H151" s="206">
        <v>6</v>
      </c>
      <c r="I151" s="207"/>
      <c r="L151" s="203"/>
      <c r="M151" s="208"/>
      <c r="N151" s="209"/>
      <c r="O151" s="209"/>
      <c r="P151" s="209"/>
      <c r="Q151" s="209"/>
      <c r="R151" s="209"/>
      <c r="S151" s="209"/>
      <c r="T151" s="210"/>
      <c r="AT151" s="204" t="s">
        <v>172</v>
      </c>
      <c r="AU151" s="204" t="s">
        <v>88</v>
      </c>
      <c r="AV151" s="14" t="s">
        <v>88</v>
      </c>
      <c r="AW151" s="14" t="s">
        <v>34</v>
      </c>
      <c r="AX151" s="14" t="s">
        <v>78</v>
      </c>
      <c r="AY151" s="204" t="s">
        <v>164</v>
      </c>
    </row>
    <row r="152" spans="1:65" s="14" customFormat="1">
      <c r="B152" s="203"/>
      <c r="D152" s="196" t="s">
        <v>172</v>
      </c>
      <c r="E152" s="204" t="s">
        <v>1</v>
      </c>
      <c r="F152" s="205" t="s">
        <v>187</v>
      </c>
      <c r="H152" s="206">
        <v>103.95</v>
      </c>
      <c r="I152" s="207"/>
      <c r="L152" s="203"/>
      <c r="M152" s="208"/>
      <c r="N152" s="209"/>
      <c r="O152" s="209"/>
      <c r="P152" s="209"/>
      <c r="Q152" s="209"/>
      <c r="R152" s="209"/>
      <c r="S152" s="209"/>
      <c r="T152" s="210"/>
      <c r="AT152" s="204" t="s">
        <v>172</v>
      </c>
      <c r="AU152" s="204" t="s">
        <v>88</v>
      </c>
      <c r="AV152" s="14" t="s">
        <v>88</v>
      </c>
      <c r="AW152" s="14" t="s">
        <v>34</v>
      </c>
      <c r="AX152" s="14" t="s">
        <v>78</v>
      </c>
      <c r="AY152" s="204" t="s">
        <v>164</v>
      </c>
    </row>
    <row r="153" spans="1:65" s="14" customFormat="1">
      <c r="B153" s="203"/>
      <c r="D153" s="196" t="s">
        <v>172</v>
      </c>
      <c r="E153" s="204" t="s">
        <v>1</v>
      </c>
      <c r="F153" s="205" t="s">
        <v>188</v>
      </c>
      <c r="H153" s="206">
        <v>14.58</v>
      </c>
      <c r="I153" s="207"/>
      <c r="L153" s="203"/>
      <c r="M153" s="208"/>
      <c r="N153" s="209"/>
      <c r="O153" s="209"/>
      <c r="P153" s="209"/>
      <c r="Q153" s="209"/>
      <c r="R153" s="209"/>
      <c r="S153" s="209"/>
      <c r="T153" s="210"/>
      <c r="AT153" s="204" t="s">
        <v>172</v>
      </c>
      <c r="AU153" s="204" t="s">
        <v>88</v>
      </c>
      <c r="AV153" s="14" t="s">
        <v>88</v>
      </c>
      <c r="AW153" s="14" t="s">
        <v>34</v>
      </c>
      <c r="AX153" s="14" t="s">
        <v>78</v>
      </c>
      <c r="AY153" s="204" t="s">
        <v>164</v>
      </c>
    </row>
    <row r="154" spans="1:65" s="14" customFormat="1">
      <c r="B154" s="203"/>
      <c r="D154" s="196" t="s">
        <v>172</v>
      </c>
      <c r="E154" s="204" t="s">
        <v>1</v>
      </c>
      <c r="F154" s="205" t="s">
        <v>189</v>
      </c>
      <c r="H154" s="206">
        <v>6.9749999999999996</v>
      </c>
      <c r="I154" s="207"/>
      <c r="L154" s="203"/>
      <c r="M154" s="208"/>
      <c r="N154" s="209"/>
      <c r="O154" s="209"/>
      <c r="P154" s="209"/>
      <c r="Q154" s="209"/>
      <c r="R154" s="209"/>
      <c r="S154" s="209"/>
      <c r="T154" s="210"/>
      <c r="AT154" s="204" t="s">
        <v>172</v>
      </c>
      <c r="AU154" s="204" t="s">
        <v>88</v>
      </c>
      <c r="AV154" s="14" t="s">
        <v>88</v>
      </c>
      <c r="AW154" s="14" t="s">
        <v>34</v>
      </c>
      <c r="AX154" s="14" t="s">
        <v>78</v>
      </c>
      <c r="AY154" s="204" t="s">
        <v>164</v>
      </c>
    </row>
    <row r="155" spans="1:65" s="14" customFormat="1">
      <c r="B155" s="203"/>
      <c r="D155" s="196" t="s">
        <v>172</v>
      </c>
      <c r="E155" s="204" t="s">
        <v>1</v>
      </c>
      <c r="F155" s="205" t="s">
        <v>190</v>
      </c>
      <c r="H155" s="206">
        <v>8</v>
      </c>
      <c r="I155" s="207"/>
      <c r="L155" s="203"/>
      <c r="M155" s="208"/>
      <c r="N155" s="209"/>
      <c r="O155" s="209"/>
      <c r="P155" s="209"/>
      <c r="Q155" s="209"/>
      <c r="R155" s="209"/>
      <c r="S155" s="209"/>
      <c r="T155" s="210"/>
      <c r="AT155" s="204" t="s">
        <v>172</v>
      </c>
      <c r="AU155" s="204" t="s">
        <v>88</v>
      </c>
      <c r="AV155" s="14" t="s">
        <v>88</v>
      </c>
      <c r="AW155" s="14" t="s">
        <v>34</v>
      </c>
      <c r="AX155" s="14" t="s">
        <v>78</v>
      </c>
      <c r="AY155" s="204" t="s">
        <v>164</v>
      </c>
    </row>
    <row r="156" spans="1:65" s="15" customFormat="1">
      <c r="B156" s="211"/>
      <c r="D156" s="196" t="s">
        <v>172</v>
      </c>
      <c r="E156" s="212" t="s">
        <v>1</v>
      </c>
      <c r="F156" s="213" t="s">
        <v>191</v>
      </c>
      <c r="H156" s="214">
        <v>281.05900000000003</v>
      </c>
      <c r="I156" s="215"/>
      <c r="L156" s="211"/>
      <c r="M156" s="216"/>
      <c r="N156" s="217"/>
      <c r="O156" s="217"/>
      <c r="P156" s="217"/>
      <c r="Q156" s="217"/>
      <c r="R156" s="217"/>
      <c r="S156" s="217"/>
      <c r="T156" s="218"/>
      <c r="AT156" s="212" t="s">
        <v>172</v>
      </c>
      <c r="AU156" s="212" t="s">
        <v>88</v>
      </c>
      <c r="AV156" s="15" t="s">
        <v>170</v>
      </c>
      <c r="AW156" s="15" t="s">
        <v>34</v>
      </c>
      <c r="AX156" s="15" t="s">
        <v>21</v>
      </c>
      <c r="AY156" s="212" t="s">
        <v>164</v>
      </c>
    </row>
    <row r="157" spans="1:65" s="2" customFormat="1" ht="16.5" customHeight="1">
      <c r="A157" s="35"/>
      <c r="B157" s="152"/>
      <c r="C157" s="183" t="s">
        <v>170</v>
      </c>
      <c r="D157" s="183" t="s">
        <v>166</v>
      </c>
      <c r="E157" s="184" t="s">
        <v>192</v>
      </c>
      <c r="F157" s="185" t="s">
        <v>193</v>
      </c>
      <c r="G157" s="186" t="s">
        <v>194</v>
      </c>
      <c r="H157" s="187">
        <v>149.55099999999999</v>
      </c>
      <c r="I157" s="188"/>
      <c r="J157" s="189">
        <f>ROUND(I157*H157,2)</f>
        <v>0</v>
      </c>
      <c r="K157" s="185" t="s">
        <v>195</v>
      </c>
      <c r="L157" s="36"/>
      <c r="M157" s="190" t="s">
        <v>1</v>
      </c>
      <c r="N157" s="191" t="s">
        <v>44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170</v>
      </c>
      <c r="AT157" s="194" t="s">
        <v>166</v>
      </c>
      <c r="AU157" s="194" t="s">
        <v>88</v>
      </c>
      <c r="AY157" s="18" t="s">
        <v>164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21</v>
      </c>
      <c r="BK157" s="101">
        <f>ROUND(I157*H157,2)</f>
        <v>0</v>
      </c>
      <c r="BL157" s="18" t="s">
        <v>170</v>
      </c>
      <c r="BM157" s="194" t="s">
        <v>196</v>
      </c>
    </row>
    <row r="158" spans="1:65" s="14" customFormat="1">
      <c r="B158" s="203"/>
      <c r="D158" s="196" t="s">
        <v>172</v>
      </c>
      <c r="E158" s="204" t="s">
        <v>1</v>
      </c>
      <c r="F158" s="205" t="s">
        <v>197</v>
      </c>
      <c r="H158" s="206">
        <v>149.55099999999999</v>
      </c>
      <c r="I158" s="207"/>
      <c r="L158" s="203"/>
      <c r="M158" s="208"/>
      <c r="N158" s="209"/>
      <c r="O158" s="209"/>
      <c r="P158" s="209"/>
      <c r="Q158" s="209"/>
      <c r="R158" s="209"/>
      <c r="S158" s="209"/>
      <c r="T158" s="210"/>
      <c r="AT158" s="204" t="s">
        <v>172</v>
      </c>
      <c r="AU158" s="204" t="s">
        <v>88</v>
      </c>
      <c r="AV158" s="14" t="s">
        <v>88</v>
      </c>
      <c r="AW158" s="14" t="s">
        <v>34</v>
      </c>
      <c r="AX158" s="14" t="s">
        <v>78</v>
      </c>
      <c r="AY158" s="204" t="s">
        <v>164</v>
      </c>
    </row>
    <row r="159" spans="1:65" s="15" customFormat="1">
      <c r="B159" s="211"/>
      <c r="D159" s="196" t="s">
        <v>172</v>
      </c>
      <c r="E159" s="212" t="s">
        <v>1</v>
      </c>
      <c r="F159" s="213" t="s">
        <v>191</v>
      </c>
      <c r="H159" s="214">
        <v>149.55099999999999</v>
      </c>
      <c r="I159" s="215"/>
      <c r="L159" s="211"/>
      <c r="M159" s="216"/>
      <c r="N159" s="217"/>
      <c r="O159" s="217"/>
      <c r="P159" s="217"/>
      <c r="Q159" s="217"/>
      <c r="R159" s="217"/>
      <c r="S159" s="217"/>
      <c r="T159" s="218"/>
      <c r="AT159" s="212" t="s">
        <v>172</v>
      </c>
      <c r="AU159" s="212" t="s">
        <v>88</v>
      </c>
      <c r="AV159" s="15" t="s">
        <v>170</v>
      </c>
      <c r="AW159" s="15" t="s">
        <v>34</v>
      </c>
      <c r="AX159" s="15" t="s">
        <v>21</v>
      </c>
      <c r="AY159" s="212" t="s">
        <v>164</v>
      </c>
    </row>
    <row r="160" spans="1:65" s="2" customFormat="1" ht="16.5" customHeight="1">
      <c r="A160" s="35"/>
      <c r="B160" s="152"/>
      <c r="C160" s="183" t="s">
        <v>198</v>
      </c>
      <c r="D160" s="183" t="s">
        <v>166</v>
      </c>
      <c r="E160" s="184" t="s">
        <v>199</v>
      </c>
      <c r="F160" s="185" t="s">
        <v>200</v>
      </c>
      <c r="G160" s="186" t="s">
        <v>194</v>
      </c>
      <c r="H160" s="187">
        <v>1196.4079999999999</v>
      </c>
      <c r="I160" s="188"/>
      <c r="J160" s="189">
        <f>ROUND(I160*H160,2)</f>
        <v>0</v>
      </c>
      <c r="K160" s="185" t="s">
        <v>195</v>
      </c>
      <c r="L160" s="36"/>
      <c r="M160" s="190" t="s">
        <v>1</v>
      </c>
      <c r="N160" s="191" t="s">
        <v>44</v>
      </c>
      <c r="O160" s="61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170</v>
      </c>
      <c r="AT160" s="194" t="s">
        <v>166</v>
      </c>
      <c r="AU160" s="194" t="s">
        <v>88</v>
      </c>
      <c r="AY160" s="18" t="s">
        <v>164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21</v>
      </c>
      <c r="BK160" s="101">
        <f>ROUND(I160*H160,2)</f>
        <v>0</v>
      </c>
      <c r="BL160" s="18" t="s">
        <v>170</v>
      </c>
      <c r="BM160" s="194" t="s">
        <v>201</v>
      </c>
    </row>
    <row r="161" spans="1:65" s="14" customFormat="1">
      <c r="B161" s="203"/>
      <c r="D161" s="196" t="s">
        <v>172</v>
      </c>
      <c r="E161" s="204" t="s">
        <v>1</v>
      </c>
      <c r="F161" s="205" t="s">
        <v>202</v>
      </c>
      <c r="H161" s="206">
        <v>1196.4079999999999</v>
      </c>
      <c r="I161" s="207"/>
      <c r="L161" s="203"/>
      <c r="M161" s="208"/>
      <c r="N161" s="209"/>
      <c r="O161" s="209"/>
      <c r="P161" s="209"/>
      <c r="Q161" s="209"/>
      <c r="R161" s="209"/>
      <c r="S161" s="209"/>
      <c r="T161" s="210"/>
      <c r="AT161" s="204" t="s">
        <v>172</v>
      </c>
      <c r="AU161" s="204" t="s">
        <v>88</v>
      </c>
      <c r="AV161" s="14" t="s">
        <v>88</v>
      </c>
      <c r="AW161" s="14" t="s">
        <v>34</v>
      </c>
      <c r="AX161" s="14" t="s">
        <v>78</v>
      </c>
      <c r="AY161" s="204" t="s">
        <v>164</v>
      </c>
    </row>
    <row r="162" spans="1:65" s="15" customFormat="1">
      <c r="B162" s="211"/>
      <c r="D162" s="196" t="s">
        <v>172</v>
      </c>
      <c r="E162" s="212" t="s">
        <v>1</v>
      </c>
      <c r="F162" s="213" t="s">
        <v>191</v>
      </c>
      <c r="H162" s="214">
        <v>1196.4079999999999</v>
      </c>
      <c r="I162" s="215"/>
      <c r="L162" s="211"/>
      <c r="M162" s="216"/>
      <c r="N162" s="217"/>
      <c r="O162" s="217"/>
      <c r="P162" s="217"/>
      <c r="Q162" s="217"/>
      <c r="R162" s="217"/>
      <c r="S162" s="217"/>
      <c r="T162" s="218"/>
      <c r="AT162" s="212" t="s">
        <v>172</v>
      </c>
      <c r="AU162" s="212" t="s">
        <v>88</v>
      </c>
      <c r="AV162" s="15" t="s">
        <v>170</v>
      </c>
      <c r="AW162" s="15" t="s">
        <v>34</v>
      </c>
      <c r="AX162" s="15" t="s">
        <v>21</v>
      </c>
      <c r="AY162" s="212" t="s">
        <v>164</v>
      </c>
    </row>
    <row r="163" spans="1:65" s="2" customFormat="1" ht="16.5" customHeight="1">
      <c r="A163" s="35"/>
      <c r="B163" s="152"/>
      <c r="C163" s="183" t="s">
        <v>203</v>
      </c>
      <c r="D163" s="183" t="s">
        <v>166</v>
      </c>
      <c r="E163" s="184" t="s">
        <v>204</v>
      </c>
      <c r="F163" s="185" t="s">
        <v>205</v>
      </c>
      <c r="G163" s="186" t="s">
        <v>194</v>
      </c>
      <c r="H163" s="187">
        <v>149.55099999999999</v>
      </c>
      <c r="I163" s="188"/>
      <c r="J163" s="189">
        <f>ROUND(I163*H163,2)</f>
        <v>0</v>
      </c>
      <c r="K163" s="185" t="s">
        <v>1</v>
      </c>
      <c r="L163" s="36"/>
      <c r="M163" s="190" t="s">
        <v>1</v>
      </c>
      <c r="N163" s="191" t="s">
        <v>44</v>
      </c>
      <c r="O163" s="61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170</v>
      </c>
      <c r="AT163" s="194" t="s">
        <v>166</v>
      </c>
      <c r="AU163" s="194" t="s">
        <v>88</v>
      </c>
      <c r="AY163" s="18" t="s">
        <v>164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21</v>
      </c>
      <c r="BK163" s="101">
        <f>ROUND(I163*H163,2)</f>
        <v>0</v>
      </c>
      <c r="BL163" s="18" t="s">
        <v>170</v>
      </c>
      <c r="BM163" s="194" t="s">
        <v>206</v>
      </c>
    </row>
    <row r="164" spans="1:65" s="14" customFormat="1">
      <c r="B164" s="203"/>
      <c r="D164" s="196" t="s">
        <v>172</v>
      </c>
      <c r="E164" s="204" t="s">
        <v>1</v>
      </c>
      <c r="F164" s="205" t="s">
        <v>207</v>
      </c>
      <c r="H164" s="206">
        <v>149.55099999999999</v>
      </c>
      <c r="I164" s="207"/>
      <c r="L164" s="203"/>
      <c r="M164" s="208"/>
      <c r="N164" s="209"/>
      <c r="O164" s="209"/>
      <c r="P164" s="209"/>
      <c r="Q164" s="209"/>
      <c r="R164" s="209"/>
      <c r="S164" s="209"/>
      <c r="T164" s="210"/>
      <c r="AT164" s="204" t="s">
        <v>172</v>
      </c>
      <c r="AU164" s="204" t="s">
        <v>88</v>
      </c>
      <c r="AV164" s="14" t="s">
        <v>88</v>
      </c>
      <c r="AW164" s="14" t="s">
        <v>34</v>
      </c>
      <c r="AX164" s="14" t="s">
        <v>21</v>
      </c>
      <c r="AY164" s="204" t="s">
        <v>164</v>
      </c>
    </row>
    <row r="165" spans="1:65" s="2" customFormat="1" ht="16.5" customHeight="1">
      <c r="A165" s="35"/>
      <c r="B165" s="152"/>
      <c r="C165" s="183" t="s">
        <v>208</v>
      </c>
      <c r="D165" s="183" t="s">
        <v>166</v>
      </c>
      <c r="E165" s="184" t="s">
        <v>209</v>
      </c>
      <c r="F165" s="185" t="s">
        <v>210</v>
      </c>
      <c r="G165" s="186" t="s">
        <v>169</v>
      </c>
      <c r="H165" s="187">
        <v>281.05900000000003</v>
      </c>
      <c r="I165" s="188"/>
      <c r="J165" s="189">
        <f>ROUND(I165*H165,2)</f>
        <v>0</v>
      </c>
      <c r="K165" s="185" t="s">
        <v>1</v>
      </c>
      <c r="L165" s="36"/>
      <c r="M165" s="190" t="s">
        <v>1</v>
      </c>
      <c r="N165" s="191" t="s">
        <v>44</v>
      </c>
      <c r="O165" s="61"/>
      <c r="P165" s="192">
        <f>O165*H165</f>
        <v>0</v>
      </c>
      <c r="Q165" s="192">
        <v>0</v>
      </c>
      <c r="R165" s="192">
        <f>Q165*H165</f>
        <v>0</v>
      </c>
      <c r="S165" s="192">
        <v>0.9</v>
      </c>
      <c r="T165" s="193">
        <f>S165*H165</f>
        <v>252.95310000000003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4" t="s">
        <v>170</v>
      </c>
      <c r="AT165" s="194" t="s">
        <v>166</v>
      </c>
      <c r="AU165" s="194" t="s">
        <v>88</v>
      </c>
      <c r="AY165" s="18" t="s">
        <v>164</v>
      </c>
      <c r="BE165" s="101">
        <f>IF(N165="základní",J165,0)</f>
        <v>0</v>
      </c>
      <c r="BF165" s="101">
        <f>IF(N165="snížená",J165,0)</f>
        <v>0</v>
      </c>
      <c r="BG165" s="101">
        <f>IF(N165="zákl. přenesená",J165,0)</f>
        <v>0</v>
      </c>
      <c r="BH165" s="101">
        <f>IF(N165="sníž. přenesená",J165,0)</f>
        <v>0</v>
      </c>
      <c r="BI165" s="101">
        <f>IF(N165="nulová",J165,0)</f>
        <v>0</v>
      </c>
      <c r="BJ165" s="18" t="s">
        <v>21</v>
      </c>
      <c r="BK165" s="101">
        <f>ROUND(I165*H165,2)</f>
        <v>0</v>
      </c>
      <c r="BL165" s="18" t="s">
        <v>170</v>
      </c>
      <c r="BM165" s="194" t="s">
        <v>211</v>
      </c>
    </row>
    <row r="166" spans="1:65" s="13" customFormat="1">
      <c r="B166" s="195"/>
      <c r="D166" s="196" t="s">
        <v>172</v>
      </c>
      <c r="E166" s="197" t="s">
        <v>1</v>
      </c>
      <c r="F166" s="198" t="s">
        <v>183</v>
      </c>
      <c r="H166" s="197" t="s">
        <v>1</v>
      </c>
      <c r="I166" s="199"/>
      <c r="L166" s="195"/>
      <c r="M166" s="200"/>
      <c r="N166" s="201"/>
      <c r="O166" s="201"/>
      <c r="P166" s="201"/>
      <c r="Q166" s="201"/>
      <c r="R166" s="201"/>
      <c r="S166" s="201"/>
      <c r="T166" s="202"/>
      <c r="AT166" s="197" t="s">
        <v>172</v>
      </c>
      <c r="AU166" s="197" t="s">
        <v>88</v>
      </c>
      <c r="AV166" s="13" t="s">
        <v>21</v>
      </c>
      <c r="AW166" s="13" t="s">
        <v>34</v>
      </c>
      <c r="AX166" s="13" t="s">
        <v>78</v>
      </c>
      <c r="AY166" s="197" t="s">
        <v>164</v>
      </c>
    </row>
    <row r="167" spans="1:65" s="14" customFormat="1">
      <c r="B167" s="203"/>
      <c r="D167" s="196" t="s">
        <v>172</v>
      </c>
      <c r="E167" s="204" t="s">
        <v>1</v>
      </c>
      <c r="F167" s="205" t="s">
        <v>184</v>
      </c>
      <c r="H167" s="206">
        <v>121.554</v>
      </c>
      <c r="I167" s="207"/>
      <c r="L167" s="203"/>
      <c r="M167" s="208"/>
      <c r="N167" s="209"/>
      <c r="O167" s="209"/>
      <c r="P167" s="209"/>
      <c r="Q167" s="209"/>
      <c r="R167" s="209"/>
      <c r="S167" s="209"/>
      <c r="T167" s="210"/>
      <c r="AT167" s="204" t="s">
        <v>172</v>
      </c>
      <c r="AU167" s="204" t="s">
        <v>88</v>
      </c>
      <c r="AV167" s="14" t="s">
        <v>88</v>
      </c>
      <c r="AW167" s="14" t="s">
        <v>34</v>
      </c>
      <c r="AX167" s="14" t="s">
        <v>78</v>
      </c>
      <c r="AY167" s="204" t="s">
        <v>164</v>
      </c>
    </row>
    <row r="168" spans="1:65" s="14" customFormat="1">
      <c r="B168" s="203"/>
      <c r="D168" s="196" t="s">
        <v>172</v>
      </c>
      <c r="E168" s="204" t="s">
        <v>1</v>
      </c>
      <c r="F168" s="205" t="s">
        <v>185</v>
      </c>
      <c r="H168" s="206">
        <v>20</v>
      </c>
      <c r="I168" s="207"/>
      <c r="L168" s="203"/>
      <c r="M168" s="208"/>
      <c r="N168" s="209"/>
      <c r="O168" s="209"/>
      <c r="P168" s="209"/>
      <c r="Q168" s="209"/>
      <c r="R168" s="209"/>
      <c r="S168" s="209"/>
      <c r="T168" s="210"/>
      <c r="AT168" s="204" t="s">
        <v>172</v>
      </c>
      <c r="AU168" s="204" t="s">
        <v>88</v>
      </c>
      <c r="AV168" s="14" t="s">
        <v>88</v>
      </c>
      <c r="AW168" s="14" t="s">
        <v>34</v>
      </c>
      <c r="AX168" s="14" t="s">
        <v>78</v>
      </c>
      <c r="AY168" s="204" t="s">
        <v>164</v>
      </c>
    </row>
    <row r="169" spans="1:65" s="14" customFormat="1">
      <c r="B169" s="203"/>
      <c r="D169" s="196" t="s">
        <v>172</v>
      </c>
      <c r="E169" s="204" t="s">
        <v>1</v>
      </c>
      <c r="F169" s="205" t="s">
        <v>186</v>
      </c>
      <c r="H169" s="206">
        <v>6</v>
      </c>
      <c r="I169" s="207"/>
      <c r="L169" s="203"/>
      <c r="M169" s="208"/>
      <c r="N169" s="209"/>
      <c r="O169" s="209"/>
      <c r="P169" s="209"/>
      <c r="Q169" s="209"/>
      <c r="R169" s="209"/>
      <c r="S169" s="209"/>
      <c r="T169" s="210"/>
      <c r="AT169" s="204" t="s">
        <v>172</v>
      </c>
      <c r="AU169" s="204" t="s">
        <v>88</v>
      </c>
      <c r="AV169" s="14" t="s">
        <v>88</v>
      </c>
      <c r="AW169" s="14" t="s">
        <v>34</v>
      </c>
      <c r="AX169" s="14" t="s">
        <v>78</v>
      </c>
      <c r="AY169" s="204" t="s">
        <v>164</v>
      </c>
    </row>
    <row r="170" spans="1:65" s="14" customFormat="1">
      <c r="B170" s="203"/>
      <c r="D170" s="196" t="s">
        <v>172</v>
      </c>
      <c r="E170" s="204" t="s">
        <v>1</v>
      </c>
      <c r="F170" s="205" t="s">
        <v>187</v>
      </c>
      <c r="H170" s="206">
        <v>103.95</v>
      </c>
      <c r="I170" s="207"/>
      <c r="L170" s="203"/>
      <c r="M170" s="208"/>
      <c r="N170" s="209"/>
      <c r="O170" s="209"/>
      <c r="P170" s="209"/>
      <c r="Q170" s="209"/>
      <c r="R170" s="209"/>
      <c r="S170" s="209"/>
      <c r="T170" s="210"/>
      <c r="AT170" s="204" t="s">
        <v>172</v>
      </c>
      <c r="AU170" s="204" t="s">
        <v>88</v>
      </c>
      <c r="AV170" s="14" t="s">
        <v>88</v>
      </c>
      <c r="AW170" s="14" t="s">
        <v>34</v>
      </c>
      <c r="AX170" s="14" t="s">
        <v>78</v>
      </c>
      <c r="AY170" s="204" t="s">
        <v>164</v>
      </c>
    </row>
    <row r="171" spans="1:65" s="14" customFormat="1">
      <c r="B171" s="203"/>
      <c r="D171" s="196" t="s">
        <v>172</v>
      </c>
      <c r="E171" s="204" t="s">
        <v>1</v>
      </c>
      <c r="F171" s="205" t="s">
        <v>188</v>
      </c>
      <c r="H171" s="206">
        <v>14.58</v>
      </c>
      <c r="I171" s="207"/>
      <c r="L171" s="203"/>
      <c r="M171" s="208"/>
      <c r="N171" s="209"/>
      <c r="O171" s="209"/>
      <c r="P171" s="209"/>
      <c r="Q171" s="209"/>
      <c r="R171" s="209"/>
      <c r="S171" s="209"/>
      <c r="T171" s="210"/>
      <c r="AT171" s="204" t="s">
        <v>172</v>
      </c>
      <c r="AU171" s="204" t="s">
        <v>88</v>
      </c>
      <c r="AV171" s="14" t="s">
        <v>88</v>
      </c>
      <c r="AW171" s="14" t="s">
        <v>34</v>
      </c>
      <c r="AX171" s="14" t="s">
        <v>78</v>
      </c>
      <c r="AY171" s="204" t="s">
        <v>164</v>
      </c>
    </row>
    <row r="172" spans="1:65" s="14" customFormat="1">
      <c r="B172" s="203"/>
      <c r="D172" s="196" t="s">
        <v>172</v>
      </c>
      <c r="E172" s="204" t="s">
        <v>1</v>
      </c>
      <c r="F172" s="205" t="s">
        <v>189</v>
      </c>
      <c r="H172" s="206">
        <v>6.9749999999999996</v>
      </c>
      <c r="I172" s="207"/>
      <c r="L172" s="203"/>
      <c r="M172" s="208"/>
      <c r="N172" s="209"/>
      <c r="O172" s="209"/>
      <c r="P172" s="209"/>
      <c r="Q172" s="209"/>
      <c r="R172" s="209"/>
      <c r="S172" s="209"/>
      <c r="T172" s="210"/>
      <c r="AT172" s="204" t="s">
        <v>172</v>
      </c>
      <c r="AU172" s="204" t="s">
        <v>88</v>
      </c>
      <c r="AV172" s="14" t="s">
        <v>88</v>
      </c>
      <c r="AW172" s="14" t="s">
        <v>34</v>
      </c>
      <c r="AX172" s="14" t="s">
        <v>78</v>
      </c>
      <c r="AY172" s="204" t="s">
        <v>164</v>
      </c>
    </row>
    <row r="173" spans="1:65" s="14" customFormat="1">
      <c r="B173" s="203"/>
      <c r="D173" s="196" t="s">
        <v>172</v>
      </c>
      <c r="E173" s="204" t="s">
        <v>1</v>
      </c>
      <c r="F173" s="205" t="s">
        <v>190</v>
      </c>
      <c r="H173" s="206">
        <v>8</v>
      </c>
      <c r="I173" s="207"/>
      <c r="L173" s="203"/>
      <c r="M173" s="208"/>
      <c r="N173" s="209"/>
      <c r="O173" s="209"/>
      <c r="P173" s="209"/>
      <c r="Q173" s="209"/>
      <c r="R173" s="209"/>
      <c r="S173" s="209"/>
      <c r="T173" s="210"/>
      <c r="AT173" s="204" t="s">
        <v>172</v>
      </c>
      <c r="AU173" s="204" t="s">
        <v>88</v>
      </c>
      <c r="AV173" s="14" t="s">
        <v>88</v>
      </c>
      <c r="AW173" s="14" t="s">
        <v>34</v>
      </c>
      <c r="AX173" s="14" t="s">
        <v>78</v>
      </c>
      <c r="AY173" s="204" t="s">
        <v>164</v>
      </c>
    </row>
    <row r="174" spans="1:65" s="15" customFormat="1">
      <c r="B174" s="211"/>
      <c r="D174" s="196" t="s">
        <v>172</v>
      </c>
      <c r="E174" s="212" t="s">
        <v>1</v>
      </c>
      <c r="F174" s="213" t="s">
        <v>191</v>
      </c>
      <c r="H174" s="214">
        <v>281.05900000000003</v>
      </c>
      <c r="I174" s="215"/>
      <c r="L174" s="211"/>
      <c r="M174" s="216"/>
      <c r="N174" s="217"/>
      <c r="O174" s="217"/>
      <c r="P174" s="217"/>
      <c r="Q174" s="217"/>
      <c r="R174" s="217"/>
      <c r="S174" s="217"/>
      <c r="T174" s="218"/>
      <c r="AT174" s="212" t="s">
        <v>172</v>
      </c>
      <c r="AU174" s="212" t="s">
        <v>88</v>
      </c>
      <c r="AV174" s="15" t="s">
        <v>170</v>
      </c>
      <c r="AW174" s="15" t="s">
        <v>34</v>
      </c>
      <c r="AX174" s="15" t="s">
        <v>21</v>
      </c>
      <c r="AY174" s="212" t="s">
        <v>164</v>
      </c>
    </row>
    <row r="175" spans="1:65" s="2" customFormat="1" ht="16.5" customHeight="1">
      <c r="A175" s="35"/>
      <c r="B175" s="152"/>
      <c r="C175" s="183" t="s">
        <v>212</v>
      </c>
      <c r="D175" s="183" t="s">
        <v>166</v>
      </c>
      <c r="E175" s="184" t="s">
        <v>192</v>
      </c>
      <c r="F175" s="185" t="s">
        <v>193</v>
      </c>
      <c r="G175" s="186" t="s">
        <v>194</v>
      </c>
      <c r="H175" s="187">
        <v>252.953</v>
      </c>
      <c r="I175" s="188"/>
      <c r="J175" s="189">
        <f>ROUND(I175*H175,2)</f>
        <v>0</v>
      </c>
      <c r="K175" s="185" t="s">
        <v>195</v>
      </c>
      <c r="L175" s="36"/>
      <c r="M175" s="190" t="s">
        <v>1</v>
      </c>
      <c r="N175" s="191" t="s">
        <v>44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170</v>
      </c>
      <c r="AT175" s="194" t="s">
        <v>166</v>
      </c>
      <c r="AU175" s="194" t="s">
        <v>88</v>
      </c>
      <c r="AY175" s="18" t="s">
        <v>164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21</v>
      </c>
      <c r="BK175" s="101">
        <f>ROUND(I175*H175,2)</f>
        <v>0</v>
      </c>
      <c r="BL175" s="18" t="s">
        <v>170</v>
      </c>
      <c r="BM175" s="194" t="s">
        <v>213</v>
      </c>
    </row>
    <row r="176" spans="1:65" s="14" customFormat="1">
      <c r="B176" s="203"/>
      <c r="D176" s="196" t="s">
        <v>172</v>
      </c>
      <c r="E176" s="204" t="s">
        <v>1</v>
      </c>
      <c r="F176" s="205" t="s">
        <v>214</v>
      </c>
      <c r="H176" s="206">
        <v>252.953</v>
      </c>
      <c r="I176" s="207"/>
      <c r="L176" s="203"/>
      <c r="M176" s="208"/>
      <c r="N176" s="209"/>
      <c r="O176" s="209"/>
      <c r="P176" s="209"/>
      <c r="Q176" s="209"/>
      <c r="R176" s="209"/>
      <c r="S176" s="209"/>
      <c r="T176" s="210"/>
      <c r="AT176" s="204" t="s">
        <v>172</v>
      </c>
      <c r="AU176" s="204" t="s">
        <v>88</v>
      </c>
      <c r="AV176" s="14" t="s">
        <v>88</v>
      </c>
      <c r="AW176" s="14" t="s">
        <v>34</v>
      </c>
      <c r="AX176" s="14" t="s">
        <v>21</v>
      </c>
      <c r="AY176" s="204" t="s">
        <v>164</v>
      </c>
    </row>
    <row r="177" spans="1:65" s="2" customFormat="1" ht="16.5" customHeight="1">
      <c r="A177" s="35"/>
      <c r="B177" s="152"/>
      <c r="C177" s="183" t="s">
        <v>215</v>
      </c>
      <c r="D177" s="183" t="s">
        <v>166</v>
      </c>
      <c r="E177" s="184" t="s">
        <v>199</v>
      </c>
      <c r="F177" s="185" t="s">
        <v>200</v>
      </c>
      <c r="G177" s="186" t="s">
        <v>194</v>
      </c>
      <c r="H177" s="187">
        <v>2023.624</v>
      </c>
      <c r="I177" s="188"/>
      <c r="J177" s="189">
        <f>ROUND(I177*H177,2)</f>
        <v>0</v>
      </c>
      <c r="K177" s="185" t="s">
        <v>195</v>
      </c>
      <c r="L177" s="36"/>
      <c r="M177" s="190" t="s">
        <v>1</v>
      </c>
      <c r="N177" s="191" t="s">
        <v>44</v>
      </c>
      <c r="O177" s="61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4" t="s">
        <v>170</v>
      </c>
      <c r="AT177" s="194" t="s">
        <v>166</v>
      </c>
      <c r="AU177" s="194" t="s">
        <v>88</v>
      </c>
      <c r="AY177" s="18" t="s">
        <v>164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21</v>
      </c>
      <c r="BK177" s="101">
        <f>ROUND(I177*H177,2)</f>
        <v>0</v>
      </c>
      <c r="BL177" s="18" t="s">
        <v>170</v>
      </c>
      <c r="BM177" s="194" t="s">
        <v>216</v>
      </c>
    </row>
    <row r="178" spans="1:65" s="14" customFormat="1">
      <c r="B178" s="203"/>
      <c r="D178" s="196" t="s">
        <v>172</v>
      </c>
      <c r="E178" s="204" t="s">
        <v>1</v>
      </c>
      <c r="F178" s="205" t="s">
        <v>217</v>
      </c>
      <c r="H178" s="206">
        <v>2023.624</v>
      </c>
      <c r="I178" s="207"/>
      <c r="L178" s="203"/>
      <c r="M178" s="208"/>
      <c r="N178" s="209"/>
      <c r="O178" s="209"/>
      <c r="P178" s="209"/>
      <c r="Q178" s="209"/>
      <c r="R178" s="209"/>
      <c r="S178" s="209"/>
      <c r="T178" s="210"/>
      <c r="AT178" s="204" t="s">
        <v>172</v>
      </c>
      <c r="AU178" s="204" t="s">
        <v>88</v>
      </c>
      <c r="AV178" s="14" t="s">
        <v>88</v>
      </c>
      <c r="AW178" s="14" t="s">
        <v>34</v>
      </c>
      <c r="AX178" s="14" t="s">
        <v>21</v>
      </c>
      <c r="AY178" s="204" t="s">
        <v>164</v>
      </c>
    </row>
    <row r="179" spans="1:65" s="2" customFormat="1" ht="16.5" customHeight="1">
      <c r="A179" s="35"/>
      <c r="B179" s="152"/>
      <c r="C179" s="183" t="s">
        <v>26</v>
      </c>
      <c r="D179" s="183" t="s">
        <v>166</v>
      </c>
      <c r="E179" s="184" t="s">
        <v>218</v>
      </c>
      <c r="F179" s="185" t="s">
        <v>219</v>
      </c>
      <c r="G179" s="186" t="s">
        <v>194</v>
      </c>
      <c r="H179" s="187">
        <v>252.953</v>
      </c>
      <c r="I179" s="188"/>
      <c r="J179" s="189">
        <f>ROUND(I179*H179,2)</f>
        <v>0</v>
      </c>
      <c r="K179" s="185" t="s">
        <v>1</v>
      </c>
      <c r="L179" s="36"/>
      <c r="M179" s="190" t="s">
        <v>1</v>
      </c>
      <c r="N179" s="191" t="s">
        <v>44</v>
      </c>
      <c r="O179" s="61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170</v>
      </c>
      <c r="AT179" s="194" t="s">
        <v>166</v>
      </c>
      <c r="AU179" s="194" t="s">
        <v>88</v>
      </c>
      <c r="AY179" s="18" t="s">
        <v>164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21</v>
      </c>
      <c r="BK179" s="101">
        <f>ROUND(I179*H179,2)</f>
        <v>0</v>
      </c>
      <c r="BL179" s="18" t="s">
        <v>170</v>
      </c>
      <c r="BM179" s="194" t="s">
        <v>220</v>
      </c>
    </row>
    <row r="180" spans="1:65" s="14" customFormat="1">
      <c r="B180" s="203"/>
      <c r="D180" s="196" t="s">
        <v>172</v>
      </c>
      <c r="E180" s="204" t="s">
        <v>1</v>
      </c>
      <c r="F180" s="205" t="s">
        <v>214</v>
      </c>
      <c r="H180" s="206">
        <v>252.953</v>
      </c>
      <c r="I180" s="207"/>
      <c r="L180" s="203"/>
      <c r="M180" s="208"/>
      <c r="N180" s="209"/>
      <c r="O180" s="209"/>
      <c r="P180" s="209"/>
      <c r="Q180" s="209"/>
      <c r="R180" s="209"/>
      <c r="S180" s="209"/>
      <c r="T180" s="210"/>
      <c r="AT180" s="204" t="s">
        <v>172</v>
      </c>
      <c r="AU180" s="204" t="s">
        <v>88</v>
      </c>
      <c r="AV180" s="14" t="s">
        <v>88</v>
      </c>
      <c r="AW180" s="14" t="s">
        <v>34</v>
      </c>
      <c r="AX180" s="14" t="s">
        <v>21</v>
      </c>
      <c r="AY180" s="204" t="s">
        <v>164</v>
      </c>
    </row>
    <row r="181" spans="1:65" s="2" customFormat="1" ht="16.5" customHeight="1">
      <c r="A181" s="35"/>
      <c r="B181" s="152"/>
      <c r="C181" s="183" t="s">
        <v>221</v>
      </c>
      <c r="D181" s="183" t="s">
        <v>166</v>
      </c>
      <c r="E181" s="184" t="s">
        <v>222</v>
      </c>
      <c r="F181" s="185" t="s">
        <v>223</v>
      </c>
      <c r="G181" s="186" t="s">
        <v>224</v>
      </c>
      <c r="H181" s="187">
        <v>2</v>
      </c>
      <c r="I181" s="188"/>
      <c r="J181" s="189">
        <f>ROUND(I181*H181,2)</f>
        <v>0</v>
      </c>
      <c r="K181" s="185" t="s">
        <v>195</v>
      </c>
      <c r="L181" s="36"/>
      <c r="M181" s="190" t="s">
        <v>1</v>
      </c>
      <c r="N181" s="191" t="s">
        <v>44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0.28999999999999998</v>
      </c>
      <c r="T181" s="193">
        <f>S181*H181</f>
        <v>0.57999999999999996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170</v>
      </c>
      <c r="AT181" s="194" t="s">
        <v>166</v>
      </c>
      <c r="AU181" s="194" t="s">
        <v>88</v>
      </c>
      <c r="AY181" s="18" t="s">
        <v>164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21</v>
      </c>
      <c r="BK181" s="101">
        <f>ROUND(I181*H181,2)</f>
        <v>0</v>
      </c>
      <c r="BL181" s="18" t="s">
        <v>170</v>
      </c>
      <c r="BM181" s="194" t="s">
        <v>225</v>
      </c>
    </row>
    <row r="182" spans="1:65" s="13" customFormat="1">
      <c r="B182" s="195"/>
      <c r="D182" s="196" t="s">
        <v>172</v>
      </c>
      <c r="E182" s="197" t="s">
        <v>1</v>
      </c>
      <c r="F182" s="198" t="s">
        <v>226</v>
      </c>
      <c r="H182" s="197" t="s">
        <v>1</v>
      </c>
      <c r="I182" s="199"/>
      <c r="L182" s="195"/>
      <c r="M182" s="200"/>
      <c r="N182" s="201"/>
      <c r="O182" s="201"/>
      <c r="P182" s="201"/>
      <c r="Q182" s="201"/>
      <c r="R182" s="201"/>
      <c r="S182" s="201"/>
      <c r="T182" s="202"/>
      <c r="AT182" s="197" t="s">
        <v>172</v>
      </c>
      <c r="AU182" s="197" t="s">
        <v>88</v>
      </c>
      <c r="AV182" s="13" t="s">
        <v>21</v>
      </c>
      <c r="AW182" s="13" t="s">
        <v>34</v>
      </c>
      <c r="AX182" s="13" t="s">
        <v>78</v>
      </c>
      <c r="AY182" s="197" t="s">
        <v>164</v>
      </c>
    </row>
    <row r="183" spans="1:65" s="14" customFormat="1">
      <c r="B183" s="203"/>
      <c r="D183" s="196" t="s">
        <v>172</v>
      </c>
      <c r="E183" s="204" t="s">
        <v>1</v>
      </c>
      <c r="F183" s="205" t="s">
        <v>227</v>
      </c>
      <c r="H183" s="206">
        <v>2</v>
      </c>
      <c r="I183" s="207"/>
      <c r="L183" s="203"/>
      <c r="M183" s="208"/>
      <c r="N183" s="209"/>
      <c r="O183" s="209"/>
      <c r="P183" s="209"/>
      <c r="Q183" s="209"/>
      <c r="R183" s="209"/>
      <c r="S183" s="209"/>
      <c r="T183" s="210"/>
      <c r="AT183" s="204" t="s">
        <v>172</v>
      </c>
      <c r="AU183" s="204" t="s">
        <v>88</v>
      </c>
      <c r="AV183" s="14" t="s">
        <v>88</v>
      </c>
      <c r="AW183" s="14" t="s">
        <v>34</v>
      </c>
      <c r="AX183" s="14" t="s">
        <v>78</v>
      </c>
      <c r="AY183" s="204" t="s">
        <v>164</v>
      </c>
    </row>
    <row r="184" spans="1:65" s="15" customFormat="1">
      <c r="B184" s="211"/>
      <c r="D184" s="196" t="s">
        <v>172</v>
      </c>
      <c r="E184" s="212" t="s">
        <v>1</v>
      </c>
      <c r="F184" s="213" t="s">
        <v>191</v>
      </c>
      <c r="H184" s="214">
        <v>2</v>
      </c>
      <c r="I184" s="215"/>
      <c r="L184" s="211"/>
      <c r="M184" s="216"/>
      <c r="N184" s="217"/>
      <c r="O184" s="217"/>
      <c r="P184" s="217"/>
      <c r="Q184" s="217"/>
      <c r="R184" s="217"/>
      <c r="S184" s="217"/>
      <c r="T184" s="218"/>
      <c r="AT184" s="212" t="s">
        <v>172</v>
      </c>
      <c r="AU184" s="212" t="s">
        <v>88</v>
      </c>
      <c r="AV184" s="15" t="s">
        <v>170</v>
      </c>
      <c r="AW184" s="15" t="s">
        <v>34</v>
      </c>
      <c r="AX184" s="15" t="s">
        <v>21</v>
      </c>
      <c r="AY184" s="212" t="s">
        <v>164</v>
      </c>
    </row>
    <row r="185" spans="1:65" s="2" customFormat="1" ht="16.5" customHeight="1">
      <c r="A185" s="35"/>
      <c r="B185" s="152"/>
      <c r="C185" s="183" t="s">
        <v>228</v>
      </c>
      <c r="D185" s="183" t="s">
        <v>166</v>
      </c>
      <c r="E185" s="184" t="s">
        <v>229</v>
      </c>
      <c r="F185" s="185" t="s">
        <v>230</v>
      </c>
      <c r="G185" s="186" t="s">
        <v>224</v>
      </c>
      <c r="H185" s="187">
        <v>5</v>
      </c>
      <c r="I185" s="188"/>
      <c r="J185" s="189">
        <f>ROUND(I185*H185,2)</f>
        <v>0</v>
      </c>
      <c r="K185" s="185" t="s">
        <v>195</v>
      </c>
      <c r="L185" s="36"/>
      <c r="M185" s="190" t="s">
        <v>1</v>
      </c>
      <c r="N185" s="191" t="s">
        <v>44</v>
      </c>
      <c r="O185" s="61"/>
      <c r="P185" s="192">
        <f>O185*H185</f>
        <v>0</v>
      </c>
      <c r="Q185" s="192">
        <v>0</v>
      </c>
      <c r="R185" s="192">
        <f>Q185*H185</f>
        <v>0</v>
      </c>
      <c r="S185" s="192">
        <v>0.23</v>
      </c>
      <c r="T185" s="193">
        <f>S185*H185</f>
        <v>1.1500000000000001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4" t="s">
        <v>170</v>
      </c>
      <c r="AT185" s="194" t="s">
        <v>166</v>
      </c>
      <c r="AU185" s="194" t="s">
        <v>88</v>
      </c>
      <c r="AY185" s="18" t="s">
        <v>164</v>
      </c>
      <c r="BE185" s="101">
        <f>IF(N185="základní",J185,0)</f>
        <v>0</v>
      </c>
      <c r="BF185" s="101">
        <f>IF(N185="snížená",J185,0)</f>
        <v>0</v>
      </c>
      <c r="BG185" s="101">
        <f>IF(N185="zákl. přenesená",J185,0)</f>
        <v>0</v>
      </c>
      <c r="BH185" s="101">
        <f>IF(N185="sníž. přenesená",J185,0)</f>
        <v>0</v>
      </c>
      <c r="BI185" s="101">
        <f>IF(N185="nulová",J185,0)</f>
        <v>0</v>
      </c>
      <c r="BJ185" s="18" t="s">
        <v>21</v>
      </c>
      <c r="BK185" s="101">
        <f>ROUND(I185*H185,2)</f>
        <v>0</v>
      </c>
      <c r="BL185" s="18" t="s">
        <v>170</v>
      </c>
      <c r="BM185" s="194" t="s">
        <v>231</v>
      </c>
    </row>
    <row r="186" spans="1:65" s="13" customFormat="1">
      <c r="B186" s="195"/>
      <c r="D186" s="196" t="s">
        <v>172</v>
      </c>
      <c r="E186" s="197" t="s">
        <v>1</v>
      </c>
      <c r="F186" s="198" t="s">
        <v>232</v>
      </c>
      <c r="H186" s="197" t="s">
        <v>1</v>
      </c>
      <c r="I186" s="199"/>
      <c r="L186" s="195"/>
      <c r="M186" s="200"/>
      <c r="N186" s="201"/>
      <c r="O186" s="201"/>
      <c r="P186" s="201"/>
      <c r="Q186" s="201"/>
      <c r="R186" s="201"/>
      <c r="S186" s="201"/>
      <c r="T186" s="202"/>
      <c r="AT186" s="197" t="s">
        <v>172</v>
      </c>
      <c r="AU186" s="197" t="s">
        <v>88</v>
      </c>
      <c r="AV186" s="13" t="s">
        <v>21</v>
      </c>
      <c r="AW186" s="13" t="s">
        <v>34</v>
      </c>
      <c r="AX186" s="13" t="s">
        <v>78</v>
      </c>
      <c r="AY186" s="197" t="s">
        <v>164</v>
      </c>
    </row>
    <row r="187" spans="1:65" s="14" customFormat="1">
      <c r="B187" s="203"/>
      <c r="D187" s="196" t="s">
        <v>172</v>
      </c>
      <c r="E187" s="204" t="s">
        <v>1</v>
      </c>
      <c r="F187" s="205" t="s">
        <v>233</v>
      </c>
      <c r="H187" s="206">
        <v>5</v>
      </c>
      <c r="I187" s="207"/>
      <c r="L187" s="203"/>
      <c r="M187" s="208"/>
      <c r="N187" s="209"/>
      <c r="O187" s="209"/>
      <c r="P187" s="209"/>
      <c r="Q187" s="209"/>
      <c r="R187" s="209"/>
      <c r="S187" s="209"/>
      <c r="T187" s="210"/>
      <c r="AT187" s="204" t="s">
        <v>172</v>
      </c>
      <c r="AU187" s="204" t="s">
        <v>88</v>
      </c>
      <c r="AV187" s="14" t="s">
        <v>88</v>
      </c>
      <c r="AW187" s="14" t="s">
        <v>34</v>
      </c>
      <c r="AX187" s="14" t="s">
        <v>78</v>
      </c>
      <c r="AY187" s="204" t="s">
        <v>164</v>
      </c>
    </row>
    <row r="188" spans="1:65" s="15" customFormat="1">
      <c r="B188" s="211"/>
      <c r="D188" s="196" t="s">
        <v>172</v>
      </c>
      <c r="E188" s="212" t="s">
        <v>1</v>
      </c>
      <c r="F188" s="213" t="s">
        <v>191</v>
      </c>
      <c r="H188" s="214">
        <v>5</v>
      </c>
      <c r="I188" s="215"/>
      <c r="L188" s="211"/>
      <c r="M188" s="216"/>
      <c r="N188" s="217"/>
      <c r="O188" s="217"/>
      <c r="P188" s="217"/>
      <c r="Q188" s="217"/>
      <c r="R188" s="217"/>
      <c r="S188" s="217"/>
      <c r="T188" s="218"/>
      <c r="AT188" s="212" t="s">
        <v>172</v>
      </c>
      <c r="AU188" s="212" t="s">
        <v>88</v>
      </c>
      <c r="AV188" s="15" t="s">
        <v>170</v>
      </c>
      <c r="AW188" s="15" t="s">
        <v>34</v>
      </c>
      <c r="AX188" s="15" t="s">
        <v>21</v>
      </c>
      <c r="AY188" s="212" t="s">
        <v>164</v>
      </c>
    </row>
    <row r="189" spans="1:65" s="2" customFormat="1" ht="16.5" customHeight="1">
      <c r="A189" s="35"/>
      <c r="B189" s="152"/>
      <c r="C189" s="183" t="s">
        <v>234</v>
      </c>
      <c r="D189" s="183" t="s">
        <v>166</v>
      </c>
      <c r="E189" s="184" t="s">
        <v>235</v>
      </c>
      <c r="F189" s="185" t="s">
        <v>236</v>
      </c>
      <c r="G189" s="186" t="s">
        <v>237</v>
      </c>
      <c r="H189" s="187">
        <v>1500</v>
      </c>
      <c r="I189" s="188"/>
      <c r="J189" s="189">
        <f>ROUND(I189*H189,2)</f>
        <v>0</v>
      </c>
      <c r="K189" s="185" t="s">
        <v>195</v>
      </c>
      <c r="L189" s="36"/>
      <c r="M189" s="190" t="s">
        <v>1</v>
      </c>
      <c r="N189" s="191" t="s">
        <v>44</v>
      </c>
      <c r="O189" s="61"/>
      <c r="P189" s="192">
        <f>O189*H189</f>
        <v>0</v>
      </c>
      <c r="Q189" s="192">
        <v>3.0000000000000001E-5</v>
      </c>
      <c r="R189" s="192">
        <f>Q189*H189</f>
        <v>4.4999999999999998E-2</v>
      </c>
      <c r="S189" s="192">
        <v>0</v>
      </c>
      <c r="T189" s="19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170</v>
      </c>
      <c r="AT189" s="194" t="s">
        <v>166</v>
      </c>
      <c r="AU189" s="194" t="s">
        <v>88</v>
      </c>
      <c r="AY189" s="18" t="s">
        <v>164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21</v>
      </c>
      <c r="BK189" s="101">
        <f>ROUND(I189*H189,2)</f>
        <v>0</v>
      </c>
      <c r="BL189" s="18" t="s">
        <v>170</v>
      </c>
      <c r="BM189" s="194" t="s">
        <v>238</v>
      </c>
    </row>
    <row r="190" spans="1:65" s="13" customFormat="1">
      <c r="B190" s="195"/>
      <c r="D190" s="196" t="s">
        <v>172</v>
      </c>
      <c r="E190" s="197" t="s">
        <v>1</v>
      </c>
      <c r="F190" s="198" t="s">
        <v>239</v>
      </c>
      <c r="H190" s="197" t="s">
        <v>1</v>
      </c>
      <c r="I190" s="199"/>
      <c r="L190" s="195"/>
      <c r="M190" s="200"/>
      <c r="N190" s="201"/>
      <c r="O190" s="201"/>
      <c r="P190" s="201"/>
      <c r="Q190" s="201"/>
      <c r="R190" s="201"/>
      <c r="S190" s="201"/>
      <c r="T190" s="202"/>
      <c r="AT190" s="197" t="s">
        <v>172</v>
      </c>
      <c r="AU190" s="197" t="s">
        <v>88</v>
      </c>
      <c r="AV190" s="13" t="s">
        <v>21</v>
      </c>
      <c r="AW190" s="13" t="s">
        <v>34</v>
      </c>
      <c r="AX190" s="13" t="s">
        <v>78</v>
      </c>
      <c r="AY190" s="197" t="s">
        <v>164</v>
      </c>
    </row>
    <row r="191" spans="1:65" s="13" customFormat="1">
      <c r="B191" s="195"/>
      <c r="D191" s="196" t="s">
        <v>172</v>
      </c>
      <c r="E191" s="197" t="s">
        <v>1</v>
      </c>
      <c r="F191" s="198" t="s">
        <v>240</v>
      </c>
      <c r="H191" s="197" t="s">
        <v>1</v>
      </c>
      <c r="I191" s="199"/>
      <c r="L191" s="195"/>
      <c r="M191" s="200"/>
      <c r="N191" s="201"/>
      <c r="O191" s="201"/>
      <c r="P191" s="201"/>
      <c r="Q191" s="201"/>
      <c r="R191" s="201"/>
      <c r="S191" s="201"/>
      <c r="T191" s="202"/>
      <c r="AT191" s="197" t="s">
        <v>172</v>
      </c>
      <c r="AU191" s="197" t="s">
        <v>88</v>
      </c>
      <c r="AV191" s="13" t="s">
        <v>21</v>
      </c>
      <c r="AW191" s="13" t="s">
        <v>34</v>
      </c>
      <c r="AX191" s="13" t="s">
        <v>78</v>
      </c>
      <c r="AY191" s="197" t="s">
        <v>164</v>
      </c>
    </row>
    <row r="192" spans="1:65" s="14" customFormat="1">
      <c r="B192" s="203"/>
      <c r="D192" s="196" t="s">
        <v>172</v>
      </c>
      <c r="E192" s="204" t="s">
        <v>1</v>
      </c>
      <c r="F192" s="205" t="s">
        <v>241</v>
      </c>
      <c r="H192" s="206">
        <v>1500</v>
      </c>
      <c r="I192" s="207"/>
      <c r="L192" s="203"/>
      <c r="M192" s="208"/>
      <c r="N192" s="209"/>
      <c r="O192" s="209"/>
      <c r="P192" s="209"/>
      <c r="Q192" s="209"/>
      <c r="R192" s="209"/>
      <c r="S192" s="209"/>
      <c r="T192" s="210"/>
      <c r="AT192" s="204" t="s">
        <v>172</v>
      </c>
      <c r="AU192" s="204" t="s">
        <v>88</v>
      </c>
      <c r="AV192" s="14" t="s">
        <v>88</v>
      </c>
      <c r="AW192" s="14" t="s">
        <v>34</v>
      </c>
      <c r="AX192" s="14" t="s">
        <v>21</v>
      </c>
      <c r="AY192" s="204" t="s">
        <v>164</v>
      </c>
    </row>
    <row r="193" spans="1:65" s="2" customFormat="1" ht="16.5" customHeight="1">
      <c r="A193" s="35"/>
      <c r="B193" s="152"/>
      <c r="C193" s="183" t="s">
        <v>242</v>
      </c>
      <c r="D193" s="183" t="s">
        <v>166</v>
      </c>
      <c r="E193" s="184" t="s">
        <v>243</v>
      </c>
      <c r="F193" s="185" t="s">
        <v>244</v>
      </c>
      <c r="G193" s="186" t="s">
        <v>245</v>
      </c>
      <c r="H193" s="187">
        <v>62.5</v>
      </c>
      <c r="I193" s="188"/>
      <c r="J193" s="189">
        <f>ROUND(I193*H193,2)</f>
        <v>0</v>
      </c>
      <c r="K193" s="185" t="s">
        <v>195</v>
      </c>
      <c r="L193" s="36"/>
      <c r="M193" s="190" t="s">
        <v>1</v>
      </c>
      <c r="N193" s="191" t="s">
        <v>44</v>
      </c>
      <c r="O193" s="61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4" t="s">
        <v>170</v>
      </c>
      <c r="AT193" s="194" t="s">
        <v>166</v>
      </c>
      <c r="AU193" s="194" t="s">
        <v>88</v>
      </c>
      <c r="AY193" s="18" t="s">
        <v>164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21</v>
      </c>
      <c r="BK193" s="101">
        <f>ROUND(I193*H193,2)</f>
        <v>0</v>
      </c>
      <c r="BL193" s="18" t="s">
        <v>170</v>
      </c>
      <c r="BM193" s="194" t="s">
        <v>246</v>
      </c>
    </row>
    <row r="194" spans="1:65" s="13" customFormat="1">
      <c r="B194" s="195"/>
      <c r="D194" s="196" t="s">
        <v>172</v>
      </c>
      <c r="E194" s="197" t="s">
        <v>1</v>
      </c>
      <c r="F194" s="198" t="s">
        <v>239</v>
      </c>
      <c r="H194" s="197" t="s">
        <v>1</v>
      </c>
      <c r="I194" s="199"/>
      <c r="L194" s="195"/>
      <c r="M194" s="200"/>
      <c r="N194" s="201"/>
      <c r="O194" s="201"/>
      <c r="P194" s="201"/>
      <c r="Q194" s="201"/>
      <c r="R194" s="201"/>
      <c r="S194" s="201"/>
      <c r="T194" s="202"/>
      <c r="AT194" s="197" t="s">
        <v>172</v>
      </c>
      <c r="AU194" s="197" t="s">
        <v>88</v>
      </c>
      <c r="AV194" s="13" t="s">
        <v>21</v>
      </c>
      <c r="AW194" s="13" t="s">
        <v>34</v>
      </c>
      <c r="AX194" s="13" t="s">
        <v>78</v>
      </c>
      <c r="AY194" s="197" t="s">
        <v>164</v>
      </c>
    </row>
    <row r="195" spans="1:65" s="13" customFormat="1">
      <c r="B195" s="195"/>
      <c r="D195" s="196" t="s">
        <v>172</v>
      </c>
      <c r="E195" s="197" t="s">
        <v>1</v>
      </c>
      <c r="F195" s="198" t="s">
        <v>240</v>
      </c>
      <c r="H195" s="197" t="s">
        <v>1</v>
      </c>
      <c r="I195" s="199"/>
      <c r="L195" s="195"/>
      <c r="M195" s="200"/>
      <c r="N195" s="201"/>
      <c r="O195" s="201"/>
      <c r="P195" s="201"/>
      <c r="Q195" s="201"/>
      <c r="R195" s="201"/>
      <c r="S195" s="201"/>
      <c r="T195" s="202"/>
      <c r="AT195" s="197" t="s">
        <v>172</v>
      </c>
      <c r="AU195" s="197" t="s">
        <v>88</v>
      </c>
      <c r="AV195" s="13" t="s">
        <v>21</v>
      </c>
      <c r="AW195" s="13" t="s">
        <v>34</v>
      </c>
      <c r="AX195" s="13" t="s">
        <v>78</v>
      </c>
      <c r="AY195" s="197" t="s">
        <v>164</v>
      </c>
    </row>
    <row r="196" spans="1:65" s="14" customFormat="1">
      <c r="B196" s="203"/>
      <c r="D196" s="196" t="s">
        <v>172</v>
      </c>
      <c r="E196" s="204" t="s">
        <v>1</v>
      </c>
      <c r="F196" s="205" t="s">
        <v>247</v>
      </c>
      <c r="H196" s="206">
        <v>62.5</v>
      </c>
      <c r="I196" s="207"/>
      <c r="L196" s="203"/>
      <c r="M196" s="208"/>
      <c r="N196" s="209"/>
      <c r="O196" s="209"/>
      <c r="P196" s="209"/>
      <c r="Q196" s="209"/>
      <c r="R196" s="209"/>
      <c r="S196" s="209"/>
      <c r="T196" s="210"/>
      <c r="AT196" s="204" t="s">
        <v>172</v>
      </c>
      <c r="AU196" s="204" t="s">
        <v>88</v>
      </c>
      <c r="AV196" s="14" t="s">
        <v>88</v>
      </c>
      <c r="AW196" s="14" t="s">
        <v>34</v>
      </c>
      <c r="AX196" s="14" t="s">
        <v>21</v>
      </c>
      <c r="AY196" s="204" t="s">
        <v>164</v>
      </c>
    </row>
    <row r="197" spans="1:65" s="2" customFormat="1" ht="16.5" customHeight="1">
      <c r="A197" s="35"/>
      <c r="B197" s="152"/>
      <c r="C197" s="183" t="s">
        <v>8</v>
      </c>
      <c r="D197" s="183" t="s">
        <v>166</v>
      </c>
      <c r="E197" s="184" t="s">
        <v>248</v>
      </c>
      <c r="F197" s="185" t="s">
        <v>249</v>
      </c>
      <c r="G197" s="186" t="s">
        <v>224</v>
      </c>
      <c r="H197" s="187">
        <v>20.25</v>
      </c>
      <c r="I197" s="188"/>
      <c r="J197" s="189">
        <f>ROUND(I197*H197,2)</f>
        <v>0</v>
      </c>
      <c r="K197" s="185" t="s">
        <v>1</v>
      </c>
      <c r="L197" s="36"/>
      <c r="M197" s="190" t="s">
        <v>1</v>
      </c>
      <c r="N197" s="191" t="s">
        <v>44</v>
      </c>
      <c r="O197" s="61"/>
      <c r="P197" s="192">
        <f>O197*H197</f>
        <v>0</v>
      </c>
      <c r="Q197" s="192">
        <v>8.6800000000000002E-3</v>
      </c>
      <c r="R197" s="192">
        <f>Q197*H197</f>
        <v>0.17577000000000001</v>
      </c>
      <c r="S197" s="192">
        <v>0</v>
      </c>
      <c r="T197" s="19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170</v>
      </c>
      <c r="AT197" s="194" t="s">
        <v>166</v>
      </c>
      <c r="AU197" s="194" t="s">
        <v>88</v>
      </c>
      <c r="AY197" s="18" t="s">
        <v>164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21</v>
      </c>
      <c r="BK197" s="101">
        <f>ROUND(I197*H197,2)</f>
        <v>0</v>
      </c>
      <c r="BL197" s="18" t="s">
        <v>170</v>
      </c>
      <c r="BM197" s="194" t="s">
        <v>250</v>
      </c>
    </row>
    <row r="198" spans="1:65" s="14" customFormat="1">
      <c r="B198" s="203"/>
      <c r="D198" s="196" t="s">
        <v>172</v>
      </c>
      <c r="E198" s="204" t="s">
        <v>1</v>
      </c>
      <c r="F198" s="205" t="s">
        <v>251</v>
      </c>
      <c r="H198" s="206">
        <v>1.35</v>
      </c>
      <c r="I198" s="207"/>
      <c r="L198" s="203"/>
      <c r="M198" s="208"/>
      <c r="N198" s="209"/>
      <c r="O198" s="209"/>
      <c r="P198" s="209"/>
      <c r="Q198" s="209"/>
      <c r="R198" s="209"/>
      <c r="S198" s="209"/>
      <c r="T198" s="210"/>
      <c r="AT198" s="204" t="s">
        <v>172</v>
      </c>
      <c r="AU198" s="204" t="s">
        <v>88</v>
      </c>
      <c r="AV198" s="14" t="s">
        <v>88</v>
      </c>
      <c r="AW198" s="14" t="s">
        <v>34</v>
      </c>
      <c r="AX198" s="14" t="s">
        <v>78</v>
      </c>
      <c r="AY198" s="204" t="s">
        <v>164</v>
      </c>
    </row>
    <row r="199" spans="1:65" s="14" customFormat="1">
      <c r="B199" s="203"/>
      <c r="D199" s="196" t="s">
        <v>172</v>
      </c>
      <c r="E199" s="204" t="s">
        <v>1</v>
      </c>
      <c r="F199" s="205" t="s">
        <v>252</v>
      </c>
      <c r="H199" s="206">
        <v>1.35</v>
      </c>
      <c r="I199" s="207"/>
      <c r="L199" s="203"/>
      <c r="M199" s="208"/>
      <c r="N199" s="209"/>
      <c r="O199" s="209"/>
      <c r="P199" s="209"/>
      <c r="Q199" s="209"/>
      <c r="R199" s="209"/>
      <c r="S199" s="209"/>
      <c r="T199" s="210"/>
      <c r="AT199" s="204" t="s">
        <v>172</v>
      </c>
      <c r="AU199" s="204" t="s">
        <v>88</v>
      </c>
      <c r="AV199" s="14" t="s">
        <v>88</v>
      </c>
      <c r="AW199" s="14" t="s">
        <v>34</v>
      </c>
      <c r="AX199" s="14" t="s">
        <v>78</v>
      </c>
      <c r="AY199" s="204" t="s">
        <v>164</v>
      </c>
    </row>
    <row r="200" spans="1:65" s="14" customFormat="1">
      <c r="B200" s="203"/>
      <c r="D200" s="196" t="s">
        <v>172</v>
      </c>
      <c r="E200" s="204" t="s">
        <v>1</v>
      </c>
      <c r="F200" s="205" t="s">
        <v>253</v>
      </c>
      <c r="H200" s="206">
        <v>1.35</v>
      </c>
      <c r="I200" s="207"/>
      <c r="L200" s="203"/>
      <c r="M200" s="208"/>
      <c r="N200" s="209"/>
      <c r="O200" s="209"/>
      <c r="P200" s="209"/>
      <c r="Q200" s="209"/>
      <c r="R200" s="209"/>
      <c r="S200" s="209"/>
      <c r="T200" s="210"/>
      <c r="AT200" s="204" t="s">
        <v>172</v>
      </c>
      <c r="AU200" s="204" t="s">
        <v>88</v>
      </c>
      <c r="AV200" s="14" t="s">
        <v>88</v>
      </c>
      <c r="AW200" s="14" t="s">
        <v>34</v>
      </c>
      <c r="AX200" s="14" t="s">
        <v>78</v>
      </c>
      <c r="AY200" s="204" t="s">
        <v>164</v>
      </c>
    </row>
    <row r="201" spans="1:65" s="14" customFormat="1">
      <c r="B201" s="203"/>
      <c r="D201" s="196" t="s">
        <v>172</v>
      </c>
      <c r="E201" s="204" t="s">
        <v>1</v>
      </c>
      <c r="F201" s="205" t="s">
        <v>254</v>
      </c>
      <c r="H201" s="206">
        <v>1.35</v>
      </c>
      <c r="I201" s="207"/>
      <c r="L201" s="203"/>
      <c r="M201" s="208"/>
      <c r="N201" s="209"/>
      <c r="O201" s="209"/>
      <c r="P201" s="209"/>
      <c r="Q201" s="209"/>
      <c r="R201" s="209"/>
      <c r="S201" s="209"/>
      <c r="T201" s="210"/>
      <c r="AT201" s="204" t="s">
        <v>172</v>
      </c>
      <c r="AU201" s="204" t="s">
        <v>88</v>
      </c>
      <c r="AV201" s="14" t="s">
        <v>88</v>
      </c>
      <c r="AW201" s="14" t="s">
        <v>34</v>
      </c>
      <c r="AX201" s="14" t="s">
        <v>78</v>
      </c>
      <c r="AY201" s="204" t="s">
        <v>164</v>
      </c>
    </row>
    <row r="202" spans="1:65" s="14" customFormat="1">
      <c r="B202" s="203"/>
      <c r="D202" s="196" t="s">
        <v>172</v>
      </c>
      <c r="E202" s="204" t="s">
        <v>1</v>
      </c>
      <c r="F202" s="205" t="s">
        <v>255</v>
      </c>
      <c r="H202" s="206">
        <v>1.35</v>
      </c>
      <c r="I202" s="207"/>
      <c r="L202" s="203"/>
      <c r="M202" s="208"/>
      <c r="N202" s="209"/>
      <c r="O202" s="209"/>
      <c r="P202" s="209"/>
      <c r="Q202" s="209"/>
      <c r="R202" s="209"/>
      <c r="S202" s="209"/>
      <c r="T202" s="210"/>
      <c r="AT202" s="204" t="s">
        <v>172</v>
      </c>
      <c r="AU202" s="204" t="s">
        <v>88</v>
      </c>
      <c r="AV202" s="14" t="s">
        <v>88</v>
      </c>
      <c r="AW202" s="14" t="s">
        <v>34</v>
      </c>
      <c r="AX202" s="14" t="s">
        <v>78</v>
      </c>
      <c r="AY202" s="204" t="s">
        <v>164</v>
      </c>
    </row>
    <row r="203" spans="1:65" s="14" customFormat="1">
      <c r="B203" s="203"/>
      <c r="D203" s="196" t="s">
        <v>172</v>
      </c>
      <c r="E203" s="204" t="s">
        <v>1</v>
      </c>
      <c r="F203" s="205" t="s">
        <v>256</v>
      </c>
      <c r="H203" s="206">
        <v>1.35</v>
      </c>
      <c r="I203" s="207"/>
      <c r="L203" s="203"/>
      <c r="M203" s="208"/>
      <c r="N203" s="209"/>
      <c r="O203" s="209"/>
      <c r="P203" s="209"/>
      <c r="Q203" s="209"/>
      <c r="R203" s="209"/>
      <c r="S203" s="209"/>
      <c r="T203" s="210"/>
      <c r="AT203" s="204" t="s">
        <v>172</v>
      </c>
      <c r="AU203" s="204" t="s">
        <v>88</v>
      </c>
      <c r="AV203" s="14" t="s">
        <v>88</v>
      </c>
      <c r="AW203" s="14" t="s">
        <v>34</v>
      </c>
      <c r="AX203" s="14" t="s">
        <v>78</v>
      </c>
      <c r="AY203" s="204" t="s">
        <v>164</v>
      </c>
    </row>
    <row r="204" spans="1:65" s="14" customFormat="1">
      <c r="B204" s="203"/>
      <c r="D204" s="196" t="s">
        <v>172</v>
      </c>
      <c r="E204" s="204" t="s">
        <v>1</v>
      </c>
      <c r="F204" s="205" t="s">
        <v>257</v>
      </c>
      <c r="H204" s="206">
        <v>8.1</v>
      </c>
      <c r="I204" s="207"/>
      <c r="L204" s="203"/>
      <c r="M204" s="208"/>
      <c r="N204" s="209"/>
      <c r="O204" s="209"/>
      <c r="P204" s="209"/>
      <c r="Q204" s="209"/>
      <c r="R204" s="209"/>
      <c r="S204" s="209"/>
      <c r="T204" s="210"/>
      <c r="AT204" s="204" t="s">
        <v>172</v>
      </c>
      <c r="AU204" s="204" t="s">
        <v>88</v>
      </c>
      <c r="AV204" s="14" t="s">
        <v>88</v>
      </c>
      <c r="AW204" s="14" t="s">
        <v>34</v>
      </c>
      <c r="AX204" s="14" t="s">
        <v>78</v>
      </c>
      <c r="AY204" s="204" t="s">
        <v>164</v>
      </c>
    </row>
    <row r="205" spans="1:65" s="14" customFormat="1">
      <c r="B205" s="203"/>
      <c r="D205" s="196" t="s">
        <v>172</v>
      </c>
      <c r="E205" s="204" t="s">
        <v>1</v>
      </c>
      <c r="F205" s="205" t="s">
        <v>258</v>
      </c>
      <c r="H205" s="206">
        <v>2.7</v>
      </c>
      <c r="I205" s="207"/>
      <c r="L205" s="203"/>
      <c r="M205" s="208"/>
      <c r="N205" s="209"/>
      <c r="O205" s="209"/>
      <c r="P205" s="209"/>
      <c r="Q205" s="209"/>
      <c r="R205" s="209"/>
      <c r="S205" s="209"/>
      <c r="T205" s="210"/>
      <c r="AT205" s="204" t="s">
        <v>172</v>
      </c>
      <c r="AU205" s="204" t="s">
        <v>88</v>
      </c>
      <c r="AV205" s="14" t="s">
        <v>88</v>
      </c>
      <c r="AW205" s="14" t="s">
        <v>34</v>
      </c>
      <c r="AX205" s="14" t="s">
        <v>78</v>
      </c>
      <c r="AY205" s="204" t="s">
        <v>164</v>
      </c>
    </row>
    <row r="206" spans="1:65" s="14" customFormat="1">
      <c r="B206" s="203"/>
      <c r="D206" s="196" t="s">
        <v>172</v>
      </c>
      <c r="E206" s="204" t="s">
        <v>1</v>
      </c>
      <c r="F206" s="205" t="s">
        <v>259</v>
      </c>
      <c r="H206" s="206">
        <v>1.35</v>
      </c>
      <c r="I206" s="207"/>
      <c r="L206" s="203"/>
      <c r="M206" s="208"/>
      <c r="N206" s="209"/>
      <c r="O206" s="209"/>
      <c r="P206" s="209"/>
      <c r="Q206" s="209"/>
      <c r="R206" s="209"/>
      <c r="S206" s="209"/>
      <c r="T206" s="210"/>
      <c r="AT206" s="204" t="s">
        <v>172</v>
      </c>
      <c r="AU206" s="204" t="s">
        <v>88</v>
      </c>
      <c r="AV206" s="14" t="s">
        <v>88</v>
      </c>
      <c r="AW206" s="14" t="s">
        <v>34</v>
      </c>
      <c r="AX206" s="14" t="s">
        <v>78</v>
      </c>
      <c r="AY206" s="204" t="s">
        <v>164</v>
      </c>
    </row>
    <row r="207" spans="1:65" s="15" customFormat="1">
      <c r="B207" s="211"/>
      <c r="D207" s="196" t="s">
        <v>172</v>
      </c>
      <c r="E207" s="212" t="s">
        <v>1</v>
      </c>
      <c r="F207" s="213" t="s">
        <v>191</v>
      </c>
      <c r="H207" s="214">
        <v>20.25</v>
      </c>
      <c r="I207" s="215"/>
      <c r="L207" s="211"/>
      <c r="M207" s="216"/>
      <c r="N207" s="217"/>
      <c r="O207" s="217"/>
      <c r="P207" s="217"/>
      <c r="Q207" s="217"/>
      <c r="R207" s="217"/>
      <c r="S207" s="217"/>
      <c r="T207" s="218"/>
      <c r="AT207" s="212" t="s">
        <v>172</v>
      </c>
      <c r="AU207" s="212" t="s">
        <v>88</v>
      </c>
      <c r="AV207" s="15" t="s">
        <v>170</v>
      </c>
      <c r="AW207" s="15" t="s">
        <v>34</v>
      </c>
      <c r="AX207" s="15" t="s">
        <v>21</v>
      </c>
      <c r="AY207" s="212" t="s">
        <v>164</v>
      </c>
    </row>
    <row r="208" spans="1:65" s="2" customFormat="1" ht="16.5" customHeight="1">
      <c r="A208" s="35"/>
      <c r="B208" s="152"/>
      <c r="C208" s="183" t="s">
        <v>260</v>
      </c>
      <c r="D208" s="183" t="s">
        <v>166</v>
      </c>
      <c r="E208" s="184" t="s">
        <v>261</v>
      </c>
      <c r="F208" s="185" t="s">
        <v>262</v>
      </c>
      <c r="G208" s="186" t="s">
        <v>224</v>
      </c>
      <c r="H208" s="187">
        <v>6.75</v>
      </c>
      <c r="I208" s="188"/>
      <c r="J208" s="189">
        <f>ROUND(I208*H208,2)</f>
        <v>0</v>
      </c>
      <c r="K208" s="185" t="s">
        <v>195</v>
      </c>
      <c r="L208" s="36"/>
      <c r="M208" s="190" t="s">
        <v>1</v>
      </c>
      <c r="N208" s="191" t="s">
        <v>44</v>
      </c>
      <c r="O208" s="61"/>
      <c r="P208" s="192">
        <f>O208*H208</f>
        <v>0</v>
      </c>
      <c r="Q208" s="192">
        <v>3.6900000000000002E-2</v>
      </c>
      <c r="R208" s="192">
        <f>Q208*H208</f>
        <v>0.24907500000000002</v>
      </c>
      <c r="S208" s="192">
        <v>0</v>
      </c>
      <c r="T208" s="19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170</v>
      </c>
      <c r="AT208" s="194" t="s">
        <v>166</v>
      </c>
      <c r="AU208" s="194" t="s">
        <v>88</v>
      </c>
      <c r="AY208" s="18" t="s">
        <v>164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21</v>
      </c>
      <c r="BK208" s="101">
        <f>ROUND(I208*H208,2)</f>
        <v>0</v>
      </c>
      <c r="BL208" s="18" t="s">
        <v>170</v>
      </c>
      <c r="BM208" s="194" t="s">
        <v>263</v>
      </c>
    </row>
    <row r="209" spans="1:65" s="14" customFormat="1">
      <c r="B209" s="203"/>
      <c r="D209" s="196" t="s">
        <v>172</v>
      </c>
      <c r="E209" s="204" t="s">
        <v>1</v>
      </c>
      <c r="F209" s="205" t="s">
        <v>264</v>
      </c>
      <c r="H209" s="206">
        <v>5.4</v>
      </c>
      <c r="I209" s="207"/>
      <c r="L209" s="203"/>
      <c r="M209" s="208"/>
      <c r="N209" s="209"/>
      <c r="O209" s="209"/>
      <c r="P209" s="209"/>
      <c r="Q209" s="209"/>
      <c r="R209" s="209"/>
      <c r="S209" s="209"/>
      <c r="T209" s="210"/>
      <c r="AT209" s="204" t="s">
        <v>172</v>
      </c>
      <c r="AU209" s="204" t="s">
        <v>88</v>
      </c>
      <c r="AV209" s="14" t="s">
        <v>88</v>
      </c>
      <c r="AW209" s="14" t="s">
        <v>34</v>
      </c>
      <c r="AX209" s="14" t="s">
        <v>78</v>
      </c>
      <c r="AY209" s="204" t="s">
        <v>164</v>
      </c>
    </row>
    <row r="210" spans="1:65" s="14" customFormat="1">
      <c r="B210" s="203"/>
      <c r="D210" s="196" t="s">
        <v>172</v>
      </c>
      <c r="E210" s="204" t="s">
        <v>1</v>
      </c>
      <c r="F210" s="205" t="s">
        <v>265</v>
      </c>
      <c r="H210" s="206">
        <v>1.35</v>
      </c>
      <c r="I210" s="207"/>
      <c r="L210" s="203"/>
      <c r="M210" s="208"/>
      <c r="N210" s="209"/>
      <c r="O210" s="209"/>
      <c r="P210" s="209"/>
      <c r="Q210" s="209"/>
      <c r="R210" s="209"/>
      <c r="S210" s="209"/>
      <c r="T210" s="210"/>
      <c r="AT210" s="204" t="s">
        <v>172</v>
      </c>
      <c r="AU210" s="204" t="s">
        <v>88</v>
      </c>
      <c r="AV210" s="14" t="s">
        <v>88</v>
      </c>
      <c r="AW210" s="14" t="s">
        <v>34</v>
      </c>
      <c r="AX210" s="14" t="s">
        <v>78</v>
      </c>
      <c r="AY210" s="204" t="s">
        <v>164</v>
      </c>
    </row>
    <row r="211" spans="1:65" s="15" customFormat="1">
      <c r="B211" s="211"/>
      <c r="D211" s="196" t="s">
        <v>172</v>
      </c>
      <c r="E211" s="212" t="s">
        <v>1</v>
      </c>
      <c r="F211" s="213" t="s">
        <v>191</v>
      </c>
      <c r="H211" s="214">
        <v>6.75</v>
      </c>
      <c r="I211" s="215"/>
      <c r="L211" s="211"/>
      <c r="M211" s="216"/>
      <c r="N211" s="217"/>
      <c r="O211" s="217"/>
      <c r="P211" s="217"/>
      <c r="Q211" s="217"/>
      <c r="R211" s="217"/>
      <c r="S211" s="217"/>
      <c r="T211" s="218"/>
      <c r="AT211" s="212" t="s">
        <v>172</v>
      </c>
      <c r="AU211" s="212" t="s">
        <v>88</v>
      </c>
      <c r="AV211" s="15" t="s">
        <v>170</v>
      </c>
      <c r="AW211" s="15" t="s">
        <v>34</v>
      </c>
      <c r="AX211" s="15" t="s">
        <v>21</v>
      </c>
      <c r="AY211" s="212" t="s">
        <v>164</v>
      </c>
    </row>
    <row r="212" spans="1:65" s="2" customFormat="1" ht="16.5" customHeight="1">
      <c r="A212" s="35"/>
      <c r="B212" s="152"/>
      <c r="C212" s="183" t="s">
        <v>266</v>
      </c>
      <c r="D212" s="183" t="s">
        <v>166</v>
      </c>
      <c r="E212" s="184" t="s">
        <v>267</v>
      </c>
      <c r="F212" s="185" t="s">
        <v>268</v>
      </c>
      <c r="G212" s="186" t="s">
        <v>269</v>
      </c>
      <c r="H212" s="187">
        <v>4.4130000000000003</v>
      </c>
      <c r="I212" s="188"/>
      <c r="J212" s="189">
        <f>ROUND(I212*H212,2)</f>
        <v>0</v>
      </c>
      <c r="K212" s="185" t="s">
        <v>1</v>
      </c>
      <c r="L212" s="36"/>
      <c r="M212" s="190" t="s">
        <v>1</v>
      </c>
      <c r="N212" s="191" t="s">
        <v>44</v>
      </c>
      <c r="O212" s="61"/>
      <c r="P212" s="192">
        <f>O212*H212</f>
        <v>0</v>
      </c>
      <c r="Q212" s="192">
        <v>0</v>
      </c>
      <c r="R212" s="192">
        <f>Q212*H212</f>
        <v>0</v>
      </c>
      <c r="S212" s="192">
        <v>0</v>
      </c>
      <c r="T212" s="19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170</v>
      </c>
      <c r="AT212" s="194" t="s">
        <v>166</v>
      </c>
      <c r="AU212" s="194" t="s">
        <v>88</v>
      </c>
      <c r="AY212" s="18" t="s">
        <v>164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21</v>
      </c>
      <c r="BK212" s="101">
        <f>ROUND(I212*H212,2)</f>
        <v>0</v>
      </c>
      <c r="BL212" s="18" t="s">
        <v>170</v>
      </c>
      <c r="BM212" s="194" t="s">
        <v>270</v>
      </c>
    </row>
    <row r="213" spans="1:65" s="13" customFormat="1">
      <c r="B213" s="195"/>
      <c r="D213" s="196" t="s">
        <v>172</v>
      </c>
      <c r="E213" s="197" t="s">
        <v>1</v>
      </c>
      <c r="F213" s="198" t="s">
        <v>271</v>
      </c>
      <c r="H213" s="197" t="s">
        <v>1</v>
      </c>
      <c r="I213" s="199"/>
      <c r="L213" s="195"/>
      <c r="M213" s="200"/>
      <c r="N213" s="201"/>
      <c r="O213" s="201"/>
      <c r="P213" s="201"/>
      <c r="Q213" s="201"/>
      <c r="R213" s="201"/>
      <c r="S213" s="201"/>
      <c r="T213" s="202"/>
      <c r="AT213" s="197" t="s">
        <v>172</v>
      </c>
      <c r="AU213" s="197" t="s">
        <v>88</v>
      </c>
      <c r="AV213" s="13" t="s">
        <v>21</v>
      </c>
      <c r="AW213" s="13" t="s">
        <v>34</v>
      </c>
      <c r="AX213" s="13" t="s">
        <v>78</v>
      </c>
      <c r="AY213" s="197" t="s">
        <v>164</v>
      </c>
    </row>
    <row r="214" spans="1:65" s="14" customFormat="1">
      <c r="B214" s="203"/>
      <c r="D214" s="196" t="s">
        <v>172</v>
      </c>
      <c r="E214" s="204" t="s">
        <v>1</v>
      </c>
      <c r="F214" s="205" t="s">
        <v>272</v>
      </c>
      <c r="H214" s="206">
        <v>0.19500000000000001</v>
      </c>
      <c r="I214" s="207"/>
      <c r="L214" s="203"/>
      <c r="M214" s="208"/>
      <c r="N214" s="209"/>
      <c r="O214" s="209"/>
      <c r="P214" s="209"/>
      <c r="Q214" s="209"/>
      <c r="R214" s="209"/>
      <c r="S214" s="209"/>
      <c r="T214" s="210"/>
      <c r="AT214" s="204" t="s">
        <v>172</v>
      </c>
      <c r="AU214" s="204" t="s">
        <v>88</v>
      </c>
      <c r="AV214" s="14" t="s">
        <v>88</v>
      </c>
      <c r="AW214" s="14" t="s">
        <v>34</v>
      </c>
      <c r="AX214" s="14" t="s">
        <v>78</v>
      </c>
      <c r="AY214" s="204" t="s">
        <v>164</v>
      </c>
    </row>
    <row r="215" spans="1:65" s="14" customFormat="1">
      <c r="B215" s="203"/>
      <c r="D215" s="196" t="s">
        <v>172</v>
      </c>
      <c r="E215" s="204" t="s">
        <v>1</v>
      </c>
      <c r="F215" s="205" t="s">
        <v>273</v>
      </c>
      <c r="H215" s="206">
        <v>4.218</v>
      </c>
      <c r="I215" s="207"/>
      <c r="L215" s="203"/>
      <c r="M215" s="208"/>
      <c r="N215" s="209"/>
      <c r="O215" s="209"/>
      <c r="P215" s="209"/>
      <c r="Q215" s="209"/>
      <c r="R215" s="209"/>
      <c r="S215" s="209"/>
      <c r="T215" s="210"/>
      <c r="AT215" s="204" t="s">
        <v>172</v>
      </c>
      <c r="AU215" s="204" t="s">
        <v>88</v>
      </c>
      <c r="AV215" s="14" t="s">
        <v>88</v>
      </c>
      <c r="AW215" s="14" t="s">
        <v>34</v>
      </c>
      <c r="AX215" s="14" t="s">
        <v>78</v>
      </c>
      <c r="AY215" s="204" t="s">
        <v>164</v>
      </c>
    </row>
    <row r="216" spans="1:65" s="15" customFormat="1">
      <c r="B216" s="211"/>
      <c r="D216" s="196" t="s">
        <v>172</v>
      </c>
      <c r="E216" s="212" t="s">
        <v>1</v>
      </c>
      <c r="F216" s="213" t="s">
        <v>191</v>
      </c>
      <c r="H216" s="214">
        <v>4.4130000000000003</v>
      </c>
      <c r="I216" s="215"/>
      <c r="L216" s="211"/>
      <c r="M216" s="216"/>
      <c r="N216" s="217"/>
      <c r="O216" s="217"/>
      <c r="P216" s="217"/>
      <c r="Q216" s="217"/>
      <c r="R216" s="217"/>
      <c r="S216" s="217"/>
      <c r="T216" s="218"/>
      <c r="AT216" s="212" t="s">
        <v>172</v>
      </c>
      <c r="AU216" s="212" t="s">
        <v>88</v>
      </c>
      <c r="AV216" s="15" t="s">
        <v>170</v>
      </c>
      <c r="AW216" s="15" t="s">
        <v>34</v>
      </c>
      <c r="AX216" s="15" t="s">
        <v>21</v>
      </c>
      <c r="AY216" s="212" t="s">
        <v>164</v>
      </c>
    </row>
    <row r="217" spans="1:65" s="2" customFormat="1" ht="16.5" customHeight="1">
      <c r="A217" s="35"/>
      <c r="B217" s="152"/>
      <c r="C217" s="183" t="s">
        <v>274</v>
      </c>
      <c r="D217" s="183" t="s">
        <v>166</v>
      </c>
      <c r="E217" s="184" t="s">
        <v>275</v>
      </c>
      <c r="F217" s="185" t="s">
        <v>276</v>
      </c>
      <c r="G217" s="186" t="s">
        <v>269</v>
      </c>
      <c r="H217" s="187">
        <v>270.05399999999997</v>
      </c>
      <c r="I217" s="188"/>
      <c r="J217" s="189">
        <f>ROUND(I217*H217,2)</f>
        <v>0</v>
      </c>
      <c r="K217" s="185" t="s">
        <v>195</v>
      </c>
      <c r="L217" s="36"/>
      <c r="M217" s="190" t="s">
        <v>1</v>
      </c>
      <c r="N217" s="191" t="s">
        <v>44</v>
      </c>
      <c r="O217" s="61"/>
      <c r="P217" s="192">
        <f>O217*H217</f>
        <v>0</v>
      </c>
      <c r="Q217" s="192">
        <v>0</v>
      </c>
      <c r="R217" s="192">
        <f>Q217*H217</f>
        <v>0</v>
      </c>
      <c r="S217" s="192">
        <v>0</v>
      </c>
      <c r="T217" s="19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4" t="s">
        <v>170</v>
      </c>
      <c r="AT217" s="194" t="s">
        <v>166</v>
      </c>
      <c r="AU217" s="194" t="s">
        <v>88</v>
      </c>
      <c r="AY217" s="18" t="s">
        <v>164</v>
      </c>
      <c r="BE217" s="101">
        <f>IF(N217="základní",J217,0)</f>
        <v>0</v>
      </c>
      <c r="BF217" s="101">
        <f>IF(N217="snížená",J217,0)</f>
        <v>0</v>
      </c>
      <c r="BG217" s="101">
        <f>IF(N217="zákl. přenesená",J217,0)</f>
        <v>0</v>
      </c>
      <c r="BH217" s="101">
        <f>IF(N217="sníž. přenesená",J217,0)</f>
        <v>0</v>
      </c>
      <c r="BI217" s="101">
        <f>IF(N217="nulová",J217,0)</f>
        <v>0</v>
      </c>
      <c r="BJ217" s="18" t="s">
        <v>21</v>
      </c>
      <c r="BK217" s="101">
        <f>ROUND(I217*H217,2)</f>
        <v>0</v>
      </c>
      <c r="BL217" s="18" t="s">
        <v>170</v>
      </c>
      <c r="BM217" s="194" t="s">
        <v>277</v>
      </c>
    </row>
    <row r="218" spans="1:65" s="14" customFormat="1">
      <c r="B218" s="203"/>
      <c r="D218" s="196" t="s">
        <v>172</v>
      </c>
      <c r="E218" s="204" t="s">
        <v>1</v>
      </c>
      <c r="F218" s="205" t="s">
        <v>278</v>
      </c>
      <c r="H218" s="206">
        <v>14.742000000000001</v>
      </c>
      <c r="I218" s="207"/>
      <c r="L218" s="203"/>
      <c r="M218" s="208"/>
      <c r="N218" s="209"/>
      <c r="O218" s="209"/>
      <c r="P218" s="209"/>
      <c r="Q218" s="209"/>
      <c r="R218" s="209"/>
      <c r="S218" s="209"/>
      <c r="T218" s="210"/>
      <c r="AT218" s="204" t="s">
        <v>172</v>
      </c>
      <c r="AU218" s="204" t="s">
        <v>88</v>
      </c>
      <c r="AV218" s="14" t="s">
        <v>88</v>
      </c>
      <c r="AW218" s="14" t="s">
        <v>34</v>
      </c>
      <c r="AX218" s="14" t="s">
        <v>78</v>
      </c>
      <c r="AY218" s="204" t="s">
        <v>164</v>
      </c>
    </row>
    <row r="219" spans="1:65" s="14" customFormat="1">
      <c r="B219" s="203"/>
      <c r="D219" s="196" t="s">
        <v>172</v>
      </c>
      <c r="E219" s="204" t="s">
        <v>1</v>
      </c>
      <c r="F219" s="205" t="s">
        <v>279</v>
      </c>
      <c r="H219" s="206">
        <v>14.688000000000001</v>
      </c>
      <c r="I219" s="207"/>
      <c r="L219" s="203"/>
      <c r="M219" s="208"/>
      <c r="N219" s="209"/>
      <c r="O219" s="209"/>
      <c r="P219" s="209"/>
      <c r="Q219" s="209"/>
      <c r="R219" s="209"/>
      <c r="S219" s="209"/>
      <c r="T219" s="210"/>
      <c r="AT219" s="204" t="s">
        <v>172</v>
      </c>
      <c r="AU219" s="204" t="s">
        <v>88</v>
      </c>
      <c r="AV219" s="14" t="s">
        <v>88</v>
      </c>
      <c r="AW219" s="14" t="s">
        <v>34</v>
      </c>
      <c r="AX219" s="14" t="s">
        <v>78</v>
      </c>
      <c r="AY219" s="204" t="s">
        <v>164</v>
      </c>
    </row>
    <row r="220" spans="1:65" s="14" customFormat="1">
      <c r="B220" s="203"/>
      <c r="D220" s="196" t="s">
        <v>172</v>
      </c>
      <c r="E220" s="204" t="s">
        <v>1</v>
      </c>
      <c r="F220" s="205" t="s">
        <v>280</v>
      </c>
      <c r="H220" s="206">
        <v>14.769</v>
      </c>
      <c r="I220" s="207"/>
      <c r="L220" s="203"/>
      <c r="M220" s="208"/>
      <c r="N220" s="209"/>
      <c r="O220" s="209"/>
      <c r="P220" s="209"/>
      <c r="Q220" s="209"/>
      <c r="R220" s="209"/>
      <c r="S220" s="209"/>
      <c r="T220" s="210"/>
      <c r="AT220" s="204" t="s">
        <v>172</v>
      </c>
      <c r="AU220" s="204" t="s">
        <v>88</v>
      </c>
      <c r="AV220" s="14" t="s">
        <v>88</v>
      </c>
      <c r="AW220" s="14" t="s">
        <v>34</v>
      </c>
      <c r="AX220" s="14" t="s">
        <v>78</v>
      </c>
      <c r="AY220" s="204" t="s">
        <v>164</v>
      </c>
    </row>
    <row r="221" spans="1:65" s="14" customFormat="1">
      <c r="B221" s="203"/>
      <c r="D221" s="196" t="s">
        <v>172</v>
      </c>
      <c r="E221" s="204" t="s">
        <v>1</v>
      </c>
      <c r="F221" s="205" t="s">
        <v>281</v>
      </c>
      <c r="H221" s="206">
        <v>14.877000000000001</v>
      </c>
      <c r="I221" s="207"/>
      <c r="L221" s="203"/>
      <c r="M221" s="208"/>
      <c r="N221" s="209"/>
      <c r="O221" s="209"/>
      <c r="P221" s="209"/>
      <c r="Q221" s="209"/>
      <c r="R221" s="209"/>
      <c r="S221" s="209"/>
      <c r="T221" s="210"/>
      <c r="AT221" s="204" t="s">
        <v>172</v>
      </c>
      <c r="AU221" s="204" t="s">
        <v>88</v>
      </c>
      <c r="AV221" s="14" t="s">
        <v>88</v>
      </c>
      <c r="AW221" s="14" t="s">
        <v>34</v>
      </c>
      <c r="AX221" s="14" t="s">
        <v>78</v>
      </c>
      <c r="AY221" s="204" t="s">
        <v>164</v>
      </c>
    </row>
    <row r="222" spans="1:65" s="14" customFormat="1">
      <c r="B222" s="203"/>
      <c r="D222" s="196" t="s">
        <v>172</v>
      </c>
      <c r="E222" s="204" t="s">
        <v>1</v>
      </c>
      <c r="F222" s="205" t="s">
        <v>282</v>
      </c>
      <c r="H222" s="206">
        <v>14.877000000000001</v>
      </c>
      <c r="I222" s="207"/>
      <c r="L222" s="203"/>
      <c r="M222" s="208"/>
      <c r="N222" s="209"/>
      <c r="O222" s="209"/>
      <c r="P222" s="209"/>
      <c r="Q222" s="209"/>
      <c r="R222" s="209"/>
      <c r="S222" s="209"/>
      <c r="T222" s="210"/>
      <c r="AT222" s="204" t="s">
        <v>172</v>
      </c>
      <c r="AU222" s="204" t="s">
        <v>88</v>
      </c>
      <c r="AV222" s="14" t="s">
        <v>88</v>
      </c>
      <c r="AW222" s="14" t="s">
        <v>34</v>
      </c>
      <c r="AX222" s="14" t="s">
        <v>78</v>
      </c>
      <c r="AY222" s="204" t="s">
        <v>164</v>
      </c>
    </row>
    <row r="223" spans="1:65" s="14" customFormat="1">
      <c r="B223" s="203"/>
      <c r="D223" s="196" t="s">
        <v>172</v>
      </c>
      <c r="E223" s="204" t="s">
        <v>1</v>
      </c>
      <c r="F223" s="205" t="s">
        <v>283</v>
      </c>
      <c r="H223" s="206">
        <v>14.877000000000001</v>
      </c>
      <c r="I223" s="207"/>
      <c r="L223" s="203"/>
      <c r="M223" s="208"/>
      <c r="N223" s="209"/>
      <c r="O223" s="209"/>
      <c r="P223" s="209"/>
      <c r="Q223" s="209"/>
      <c r="R223" s="209"/>
      <c r="S223" s="209"/>
      <c r="T223" s="210"/>
      <c r="AT223" s="204" t="s">
        <v>172</v>
      </c>
      <c r="AU223" s="204" t="s">
        <v>88</v>
      </c>
      <c r="AV223" s="14" t="s">
        <v>88</v>
      </c>
      <c r="AW223" s="14" t="s">
        <v>34</v>
      </c>
      <c r="AX223" s="14" t="s">
        <v>78</v>
      </c>
      <c r="AY223" s="204" t="s">
        <v>164</v>
      </c>
    </row>
    <row r="224" spans="1:65" s="14" customFormat="1">
      <c r="B224" s="203"/>
      <c r="D224" s="196" t="s">
        <v>172</v>
      </c>
      <c r="E224" s="204" t="s">
        <v>1</v>
      </c>
      <c r="F224" s="205" t="s">
        <v>284</v>
      </c>
      <c r="H224" s="206">
        <v>14.877000000000001</v>
      </c>
      <c r="I224" s="207"/>
      <c r="L224" s="203"/>
      <c r="M224" s="208"/>
      <c r="N224" s="209"/>
      <c r="O224" s="209"/>
      <c r="P224" s="209"/>
      <c r="Q224" s="209"/>
      <c r="R224" s="209"/>
      <c r="S224" s="209"/>
      <c r="T224" s="210"/>
      <c r="AT224" s="204" t="s">
        <v>172</v>
      </c>
      <c r="AU224" s="204" t="s">
        <v>88</v>
      </c>
      <c r="AV224" s="14" t="s">
        <v>88</v>
      </c>
      <c r="AW224" s="14" t="s">
        <v>34</v>
      </c>
      <c r="AX224" s="14" t="s">
        <v>78</v>
      </c>
      <c r="AY224" s="204" t="s">
        <v>164</v>
      </c>
    </row>
    <row r="225" spans="2:51" s="14" customFormat="1">
      <c r="B225" s="203"/>
      <c r="D225" s="196" t="s">
        <v>172</v>
      </c>
      <c r="E225" s="204" t="s">
        <v>1</v>
      </c>
      <c r="F225" s="205" t="s">
        <v>285</v>
      </c>
      <c r="H225" s="206">
        <v>13.365</v>
      </c>
      <c r="I225" s="207"/>
      <c r="L225" s="203"/>
      <c r="M225" s="208"/>
      <c r="N225" s="209"/>
      <c r="O225" s="209"/>
      <c r="P225" s="209"/>
      <c r="Q225" s="209"/>
      <c r="R225" s="209"/>
      <c r="S225" s="209"/>
      <c r="T225" s="210"/>
      <c r="AT225" s="204" t="s">
        <v>172</v>
      </c>
      <c r="AU225" s="204" t="s">
        <v>88</v>
      </c>
      <c r="AV225" s="14" t="s">
        <v>88</v>
      </c>
      <c r="AW225" s="14" t="s">
        <v>34</v>
      </c>
      <c r="AX225" s="14" t="s">
        <v>78</v>
      </c>
      <c r="AY225" s="204" t="s">
        <v>164</v>
      </c>
    </row>
    <row r="226" spans="2:51" s="14" customFormat="1">
      <c r="B226" s="203"/>
      <c r="D226" s="196" t="s">
        <v>172</v>
      </c>
      <c r="E226" s="204" t="s">
        <v>1</v>
      </c>
      <c r="F226" s="205" t="s">
        <v>286</v>
      </c>
      <c r="H226" s="206">
        <v>13.202999999999999</v>
      </c>
      <c r="I226" s="207"/>
      <c r="L226" s="203"/>
      <c r="M226" s="208"/>
      <c r="N226" s="209"/>
      <c r="O226" s="209"/>
      <c r="P226" s="209"/>
      <c r="Q226" s="209"/>
      <c r="R226" s="209"/>
      <c r="S226" s="209"/>
      <c r="T226" s="210"/>
      <c r="AT226" s="204" t="s">
        <v>172</v>
      </c>
      <c r="AU226" s="204" t="s">
        <v>88</v>
      </c>
      <c r="AV226" s="14" t="s">
        <v>88</v>
      </c>
      <c r="AW226" s="14" t="s">
        <v>34</v>
      </c>
      <c r="AX226" s="14" t="s">
        <v>78</v>
      </c>
      <c r="AY226" s="204" t="s">
        <v>164</v>
      </c>
    </row>
    <row r="227" spans="2:51" s="14" customFormat="1">
      <c r="B227" s="203"/>
      <c r="D227" s="196" t="s">
        <v>172</v>
      </c>
      <c r="E227" s="204" t="s">
        <v>1</v>
      </c>
      <c r="F227" s="205" t="s">
        <v>287</v>
      </c>
      <c r="H227" s="206">
        <v>13.202999999999999</v>
      </c>
      <c r="I227" s="207"/>
      <c r="L227" s="203"/>
      <c r="M227" s="208"/>
      <c r="N227" s="209"/>
      <c r="O227" s="209"/>
      <c r="P227" s="209"/>
      <c r="Q227" s="209"/>
      <c r="R227" s="209"/>
      <c r="S227" s="209"/>
      <c r="T227" s="210"/>
      <c r="AT227" s="204" t="s">
        <v>172</v>
      </c>
      <c r="AU227" s="204" t="s">
        <v>88</v>
      </c>
      <c r="AV227" s="14" t="s">
        <v>88</v>
      </c>
      <c r="AW227" s="14" t="s">
        <v>34</v>
      </c>
      <c r="AX227" s="14" t="s">
        <v>78</v>
      </c>
      <c r="AY227" s="204" t="s">
        <v>164</v>
      </c>
    </row>
    <row r="228" spans="2:51" s="14" customFormat="1">
      <c r="B228" s="203"/>
      <c r="D228" s="196" t="s">
        <v>172</v>
      </c>
      <c r="E228" s="204" t="s">
        <v>1</v>
      </c>
      <c r="F228" s="205" t="s">
        <v>288</v>
      </c>
      <c r="H228" s="206">
        <v>12.015000000000001</v>
      </c>
      <c r="I228" s="207"/>
      <c r="L228" s="203"/>
      <c r="M228" s="208"/>
      <c r="N228" s="209"/>
      <c r="O228" s="209"/>
      <c r="P228" s="209"/>
      <c r="Q228" s="209"/>
      <c r="R228" s="209"/>
      <c r="S228" s="209"/>
      <c r="T228" s="210"/>
      <c r="AT228" s="204" t="s">
        <v>172</v>
      </c>
      <c r="AU228" s="204" t="s">
        <v>88</v>
      </c>
      <c r="AV228" s="14" t="s">
        <v>88</v>
      </c>
      <c r="AW228" s="14" t="s">
        <v>34</v>
      </c>
      <c r="AX228" s="14" t="s">
        <v>78</v>
      </c>
      <c r="AY228" s="204" t="s">
        <v>164</v>
      </c>
    </row>
    <row r="229" spans="2:51" s="14" customFormat="1">
      <c r="B229" s="203"/>
      <c r="D229" s="196" t="s">
        <v>172</v>
      </c>
      <c r="E229" s="204" t="s">
        <v>1</v>
      </c>
      <c r="F229" s="205" t="s">
        <v>289</v>
      </c>
      <c r="H229" s="206">
        <v>10.989000000000001</v>
      </c>
      <c r="I229" s="207"/>
      <c r="L229" s="203"/>
      <c r="M229" s="208"/>
      <c r="N229" s="209"/>
      <c r="O229" s="209"/>
      <c r="P229" s="209"/>
      <c r="Q229" s="209"/>
      <c r="R229" s="209"/>
      <c r="S229" s="209"/>
      <c r="T229" s="210"/>
      <c r="AT229" s="204" t="s">
        <v>172</v>
      </c>
      <c r="AU229" s="204" t="s">
        <v>88</v>
      </c>
      <c r="AV229" s="14" t="s">
        <v>88</v>
      </c>
      <c r="AW229" s="14" t="s">
        <v>34</v>
      </c>
      <c r="AX229" s="14" t="s">
        <v>78</v>
      </c>
      <c r="AY229" s="204" t="s">
        <v>164</v>
      </c>
    </row>
    <row r="230" spans="2:51" s="14" customFormat="1">
      <c r="B230" s="203"/>
      <c r="D230" s="196" t="s">
        <v>172</v>
      </c>
      <c r="E230" s="204" t="s">
        <v>1</v>
      </c>
      <c r="F230" s="205" t="s">
        <v>290</v>
      </c>
      <c r="H230" s="206">
        <v>10.907999999999999</v>
      </c>
      <c r="I230" s="207"/>
      <c r="L230" s="203"/>
      <c r="M230" s="208"/>
      <c r="N230" s="209"/>
      <c r="O230" s="209"/>
      <c r="P230" s="209"/>
      <c r="Q230" s="209"/>
      <c r="R230" s="209"/>
      <c r="S230" s="209"/>
      <c r="T230" s="210"/>
      <c r="AT230" s="204" t="s">
        <v>172</v>
      </c>
      <c r="AU230" s="204" t="s">
        <v>88</v>
      </c>
      <c r="AV230" s="14" t="s">
        <v>88</v>
      </c>
      <c r="AW230" s="14" t="s">
        <v>34</v>
      </c>
      <c r="AX230" s="14" t="s">
        <v>78</v>
      </c>
      <c r="AY230" s="204" t="s">
        <v>164</v>
      </c>
    </row>
    <row r="231" spans="2:51" s="14" customFormat="1">
      <c r="B231" s="203"/>
      <c r="D231" s="196" t="s">
        <v>172</v>
      </c>
      <c r="E231" s="204" t="s">
        <v>1</v>
      </c>
      <c r="F231" s="205" t="s">
        <v>291</v>
      </c>
      <c r="H231" s="206">
        <v>10.881</v>
      </c>
      <c r="I231" s="207"/>
      <c r="L231" s="203"/>
      <c r="M231" s="208"/>
      <c r="N231" s="209"/>
      <c r="O231" s="209"/>
      <c r="P231" s="209"/>
      <c r="Q231" s="209"/>
      <c r="R231" s="209"/>
      <c r="S231" s="209"/>
      <c r="T231" s="210"/>
      <c r="AT231" s="204" t="s">
        <v>172</v>
      </c>
      <c r="AU231" s="204" t="s">
        <v>88</v>
      </c>
      <c r="AV231" s="14" t="s">
        <v>88</v>
      </c>
      <c r="AW231" s="14" t="s">
        <v>34</v>
      </c>
      <c r="AX231" s="14" t="s">
        <v>78</v>
      </c>
      <c r="AY231" s="204" t="s">
        <v>164</v>
      </c>
    </row>
    <row r="232" spans="2:51" s="14" customFormat="1">
      <c r="B232" s="203"/>
      <c r="D232" s="196" t="s">
        <v>172</v>
      </c>
      <c r="E232" s="204" t="s">
        <v>1</v>
      </c>
      <c r="F232" s="205" t="s">
        <v>292</v>
      </c>
      <c r="H232" s="206">
        <v>10.853999999999999</v>
      </c>
      <c r="I232" s="207"/>
      <c r="L232" s="203"/>
      <c r="M232" s="208"/>
      <c r="N232" s="209"/>
      <c r="O232" s="209"/>
      <c r="P232" s="209"/>
      <c r="Q232" s="209"/>
      <c r="R232" s="209"/>
      <c r="S232" s="209"/>
      <c r="T232" s="210"/>
      <c r="AT232" s="204" t="s">
        <v>172</v>
      </c>
      <c r="AU232" s="204" t="s">
        <v>88</v>
      </c>
      <c r="AV232" s="14" t="s">
        <v>88</v>
      </c>
      <c r="AW232" s="14" t="s">
        <v>34</v>
      </c>
      <c r="AX232" s="14" t="s">
        <v>78</v>
      </c>
      <c r="AY232" s="204" t="s">
        <v>164</v>
      </c>
    </row>
    <row r="233" spans="2:51" s="14" customFormat="1">
      <c r="B233" s="203"/>
      <c r="D233" s="196" t="s">
        <v>172</v>
      </c>
      <c r="E233" s="204" t="s">
        <v>1</v>
      </c>
      <c r="F233" s="205" t="s">
        <v>293</v>
      </c>
      <c r="H233" s="206">
        <v>10.287000000000001</v>
      </c>
      <c r="I233" s="207"/>
      <c r="L233" s="203"/>
      <c r="M233" s="208"/>
      <c r="N233" s="209"/>
      <c r="O233" s="209"/>
      <c r="P233" s="209"/>
      <c r="Q233" s="209"/>
      <c r="R233" s="209"/>
      <c r="S233" s="209"/>
      <c r="T233" s="210"/>
      <c r="AT233" s="204" t="s">
        <v>172</v>
      </c>
      <c r="AU233" s="204" t="s">
        <v>88</v>
      </c>
      <c r="AV233" s="14" t="s">
        <v>88</v>
      </c>
      <c r="AW233" s="14" t="s">
        <v>34</v>
      </c>
      <c r="AX233" s="14" t="s">
        <v>78</v>
      </c>
      <c r="AY233" s="204" t="s">
        <v>164</v>
      </c>
    </row>
    <row r="234" spans="2:51" s="14" customFormat="1">
      <c r="B234" s="203"/>
      <c r="D234" s="196" t="s">
        <v>172</v>
      </c>
      <c r="E234" s="204" t="s">
        <v>1</v>
      </c>
      <c r="F234" s="205" t="s">
        <v>294</v>
      </c>
      <c r="H234" s="206">
        <v>10.125</v>
      </c>
      <c r="I234" s="207"/>
      <c r="L234" s="203"/>
      <c r="M234" s="208"/>
      <c r="N234" s="209"/>
      <c r="O234" s="209"/>
      <c r="P234" s="209"/>
      <c r="Q234" s="209"/>
      <c r="R234" s="209"/>
      <c r="S234" s="209"/>
      <c r="T234" s="210"/>
      <c r="AT234" s="204" t="s">
        <v>172</v>
      </c>
      <c r="AU234" s="204" t="s">
        <v>88</v>
      </c>
      <c r="AV234" s="14" t="s">
        <v>88</v>
      </c>
      <c r="AW234" s="14" t="s">
        <v>34</v>
      </c>
      <c r="AX234" s="14" t="s">
        <v>78</v>
      </c>
      <c r="AY234" s="204" t="s">
        <v>164</v>
      </c>
    </row>
    <row r="235" spans="2:51" s="14" customFormat="1">
      <c r="B235" s="203"/>
      <c r="D235" s="196" t="s">
        <v>172</v>
      </c>
      <c r="E235" s="204" t="s">
        <v>1</v>
      </c>
      <c r="F235" s="205" t="s">
        <v>295</v>
      </c>
      <c r="H235" s="206">
        <v>9.6120000000000001</v>
      </c>
      <c r="I235" s="207"/>
      <c r="L235" s="203"/>
      <c r="M235" s="208"/>
      <c r="N235" s="209"/>
      <c r="O235" s="209"/>
      <c r="P235" s="209"/>
      <c r="Q235" s="209"/>
      <c r="R235" s="209"/>
      <c r="S235" s="209"/>
      <c r="T235" s="210"/>
      <c r="AT235" s="204" t="s">
        <v>172</v>
      </c>
      <c r="AU235" s="204" t="s">
        <v>88</v>
      </c>
      <c r="AV235" s="14" t="s">
        <v>88</v>
      </c>
      <c r="AW235" s="14" t="s">
        <v>34</v>
      </c>
      <c r="AX235" s="14" t="s">
        <v>78</v>
      </c>
      <c r="AY235" s="204" t="s">
        <v>164</v>
      </c>
    </row>
    <row r="236" spans="2:51" s="14" customFormat="1">
      <c r="B236" s="203"/>
      <c r="D236" s="196" t="s">
        <v>172</v>
      </c>
      <c r="E236" s="204" t="s">
        <v>1</v>
      </c>
      <c r="F236" s="205" t="s">
        <v>296</v>
      </c>
      <c r="H236" s="206">
        <v>11.205</v>
      </c>
      <c r="I236" s="207"/>
      <c r="L236" s="203"/>
      <c r="M236" s="208"/>
      <c r="N236" s="209"/>
      <c r="O236" s="209"/>
      <c r="P236" s="209"/>
      <c r="Q236" s="209"/>
      <c r="R236" s="209"/>
      <c r="S236" s="209"/>
      <c r="T236" s="210"/>
      <c r="AT236" s="204" t="s">
        <v>172</v>
      </c>
      <c r="AU236" s="204" t="s">
        <v>88</v>
      </c>
      <c r="AV236" s="14" t="s">
        <v>88</v>
      </c>
      <c r="AW236" s="14" t="s">
        <v>34</v>
      </c>
      <c r="AX236" s="14" t="s">
        <v>78</v>
      </c>
      <c r="AY236" s="204" t="s">
        <v>164</v>
      </c>
    </row>
    <row r="237" spans="2:51" s="14" customFormat="1">
      <c r="B237" s="203"/>
      <c r="D237" s="196" t="s">
        <v>172</v>
      </c>
      <c r="E237" s="204" t="s">
        <v>1</v>
      </c>
      <c r="F237" s="205" t="s">
        <v>297</v>
      </c>
      <c r="H237" s="206">
        <v>10.395</v>
      </c>
      <c r="I237" s="207"/>
      <c r="L237" s="203"/>
      <c r="M237" s="208"/>
      <c r="N237" s="209"/>
      <c r="O237" s="209"/>
      <c r="P237" s="209"/>
      <c r="Q237" s="209"/>
      <c r="R237" s="209"/>
      <c r="S237" s="209"/>
      <c r="T237" s="210"/>
      <c r="AT237" s="204" t="s">
        <v>172</v>
      </c>
      <c r="AU237" s="204" t="s">
        <v>88</v>
      </c>
      <c r="AV237" s="14" t="s">
        <v>88</v>
      </c>
      <c r="AW237" s="14" t="s">
        <v>34</v>
      </c>
      <c r="AX237" s="14" t="s">
        <v>78</v>
      </c>
      <c r="AY237" s="204" t="s">
        <v>164</v>
      </c>
    </row>
    <row r="238" spans="2:51" s="14" customFormat="1">
      <c r="B238" s="203"/>
      <c r="D238" s="196" t="s">
        <v>172</v>
      </c>
      <c r="E238" s="204" t="s">
        <v>1</v>
      </c>
      <c r="F238" s="205" t="s">
        <v>298</v>
      </c>
      <c r="H238" s="206">
        <v>9.7469999999999999</v>
      </c>
      <c r="I238" s="207"/>
      <c r="L238" s="203"/>
      <c r="M238" s="208"/>
      <c r="N238" s="209"/>
      <c r="O238" s="209"/>
      <c r="P238" s="209"/>
      <c r="Q238" s="209"/>
      <c r="R238" s="209"/>
      <c r="S238" s="209"/>
      <c r="T238" s="210"/>
      <c r="AT238" s="204" t="s">
        <v>172</v>
      </c>
      <c r="AU238" s="204" t="s">
        <v>88</v>
      </c>
      <c r="AV238" s="14" t="s">
        <v>88</v>
      </c>
      <c r="AW238" s="14" t="s">
        <v>34</v>
      </c>
      <c r="AX238" s="14" t="s">
        <v>78</v>
      </c>
      <c r="AY238" s="204" t="s">
        <v>164</v>
      </c>
    </row>
    <row r="239" spans="2:51" s="14" customFormat="1">
      <c r="B239" s="203"/>
      <c r="D239" s="196" t="s">
        <v>172</v>
      </c>
      <c r="E239" s="204" t="s">
        <v>1</v>
      </c>
      <c r="F239" s="205" t="s">
        <v>299</v>
      </c>
      <c r="H239" s="206">
        <v>9.5579999999999998</v>
      </c>
      <c r="I239" s="207"/>
      <c r="L239" s="203"/>
      <c r="M239" s="208"/>
      <c r="N239" s="209"/>
      <c r="O239" s="209"/>
      <c r="P239" s="209"/>
      <c r="Q239" s="209"/>
      <c r="R239" s="209"/>
      <c r="S239" s="209"/>
      <c r="T239" s="210"/>
      <c r="AT239" s="204" t="s">
        <v>172</v>
      </c>
      <c r="AU239" s="204" t="s">
        <v>88</v>
      </c>
      <c r="AV239" s="14" t="s">
        <v>88</v>
      </c>
      <c r="AW239" s="14" t="s">
        <v>34</v>
      </c>
      <c r="AX239" s="14" t="s">
        <v>78</v>
      </c>
      <c r="AY239" s="204" t="s">
        <v>164</v>
      </c>
    </row>
    <row r="240" spans="2:51" s="15" customFormat="1">
      <c r="B240" s="211"/>
      <c r="D240" s="196" t="s">
        <v>172</v>
      </c>
      <c r="E240" s="212" t="s">
        <v>1</v>
      </c>
      <c r="F240" s="213" t="s">
        <v>191</v>
      </c>
      <c r="H240" s="214">
        <v>270.05400000000003</v>
      </c>
      <c r="I240" s="215"/>
      <c r="L240" s="211"/>
      <c r="M240" s="216"/>
      <c r="N240" s="217"/>
      <c r="O240" s="217"/>
      <c r="P240" s="217"/>
      <c r="Q240" s="217"/>
      <c r="R240" s="217"/>
      <c r="S240" s="217"/>
      <c r="T240" s="218"/>
      <c r="AT240" s="212" t="s">
        <v>172</v>
      </c>
      <c r="AU240" s="212" t="s">
        <v>88</v>
      </c>
      <c r="AV240" s="15" t="s">
        <v>170</v>
      </c>
      <c r="AW240" s="15" t="s">
        <v>34</v>
      </c>
      <c r="AX240" s="15" t="s">
        <v>21</v>
      </c>
      <c r="AY240" s="212" t="s">
        <v>164</v>
      </c>
    </row>
    <row r="241" spans="1:65" s="2" customFormat="1" ht="21.75" customHeight="1">
      <c r="A241" s="35"/>
      <c r="B241" s="152"/>
      <c r="C241" s="183" t="s">
        <v>300</v>
      </c>
      <c r="D241" s="183" t="s">
        <v>166</v>
      </c>
      <c r="E241" s="184" t="s">
        <v>301</v>
      </c>
      <c r="F241" s="185" t="s">
        <v>302</v>
      </c>
      <c r="G241" s="186" t="s">
        <v>269</v>
      </c>
      <c r="H241" s="187">
        <v>0.20799999999999999</v>
      </c>
      <c r="I241" s="188"/>
      <c r="J241" s="189">
        <f>ROUND(I241*H241,2)</f>
        <v>0</v>
      </c>
      <c r="K241" s="185" t="s">
        <v>195</v>
      </c>
      <c r="L241" s="36"/>
      <c r="M241" s="190" t="s">
        <v>1</v>
      </c>
      <c r="N241" s="191" t="s">
        <v>44</v>
      </c>
      <c r="O241" s="61"/>
      <c r="P241" s="192">
        <f>O241*H241</f>
        <v>0</v>
      </c>
      <c r="Q241" s="192">
        <v>0</v>
      </c>
      <c r="R241" s="192">
        <f>Q241*H241</f>
        <v>0</v>
      </c>
      <c r="S241" s="192">
        <v>0</v>
      </c>
      <c r="T241" s="19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4" t="s">
        <v>170</v>
      </c>
      <c r="AT241" s="194" t="s">
        <v>166</v>
      </c>
      <c r="AU241" s="194" t="s">
        <v>88</v>
      </c>
      <c r="AY241" s="18" t="s">
        <v>164</v>
      </c>
      <c r="BE241" s="101">
        <f>IF(N241="základní",J241,0)</f>
        <v>0</v>
      </c>
      <c r="BF241" s="101">
        <f>IF(N241="snížená",J241,0)</f>
        <v>0</v>
      </c>
      <c r="BG241" s="101">
        <f>IF(N241="zákl. přenesená",J241,0)</f>
        <v>0</v>
      </c>
      <c r="BH241" s="101">
        <f>IF(N241="sníž. přenesená",J241,0)</f>
        <v>0</v>
      </c>
      <c r="BI241" s="101">
        <f>IF(N241="nulová",J241,0)</f>
        <v>0</v>
      </c>
      <c r="BJ241" s="18" t="s">
        <v>21</v>
      </c>
      <c r="BK241" s="101">
        <f>ROUND(I241*H241,2)</f>
        <v>0</v>
      </c>
      <c r="BL241" s="18" t="s">
        <v>170</v>
      </c>
      <c r="BM241" s="194" t="s">
        <v>303</v>
      </c>
    </row>
    <row r="242" spans="1:65" s="13" customFormat="1">
      <c r="B242" s="195"/>
      <c r="D242" s="196" t="s">
        <v>172</v>
      </c>
      <c r="E242" s="197" t="s">
        <v>1</v>
      </c>
      <c r="F242" s="198" t="s">
        <v>304</v>
      </c>
      <c r="H242" s="197" t="s">
        <v>1</v>
      </c>
      <c r="I242" s="199"/>
      <c r="L242" s="195"/>
      <c r="M242" s="200"/>
      <c r="N242" s="201"/>
      <c r="O242" s="201"/>
      <c r="P242" s="201"/>
      <c r="Q242" s="201"/>
      <c r="R242" s="201"/>
      <c r="S242" s="201"/>
      <c r="T242" s="202"/>
      <c r="AT242" s="197" t="s">
        <v>172</v>
      </c>
      <c r="AU242" s="197" t="s">
        <v>88</v>
      </c>
      <c r="AV242" s="13" t="s">
        <v>21</v>
      </c>
      <c r="AW242" s="13" t="s">
        <v>34</v>
      </c>
      <c r="AX242" s="13" t="s">
        <v>78</v>
      </c>
      <c r="AY242" s="197" t="s">
        <v>164</v>
      </c>
    </row>
    <row r="243" spans="1:65" s="14" customFormat="1">
      <c r="B243" s="203"/>
      <c r="D243" s="196" t="s">
        <v>172</v>
      </c>
      <c r="E243" s="204" t="s">
        <v>1</v>
      </c>
      <c r="F243" s="205" t="s">
        <v>305</v>
      </c>
      <c r="H243" s="206">
        <v>6.4</v>
      </c>
      <c r="I243" s="207"/>
      <c r="L243" s="203"/>
      <c r="M243" s="208"/>
      <c r="N243" s="209"/>
      <c r="O243" s="209"/>
      <c r="P243" s="209"/>
      <c r="Q243" s="209"/>
      <c r="R243" s="209"/>
      <c r="S243" s="209"/>
      <c r="T243" s="210"/>
      <c r="AT243" s="204" t="s">
        <v>172</v>
      </c>
      <c r="AU243" s="204" t="s">
        <v>88</v>
      </c>
      <c r="AV243" s="14" t="s">
        <v>88</v>
      </c>
      <c r="AW243" s="14" t="s">
        <v>34</v>
      </c>
      <c r="AX243" s="14" t="s">
        <v>78</v>
      </c>
      <c r="AY243" s="204" t="s">
        <v>164</v>
      </c>
    </row>
    <row r="244" spans="1:65" s="16" customFormat="1">
      <c r="B244" s="219"/>
      <c r="D244" s="196" t="s">
        <v>172</v>
      </c>
      <c r="E244" s="220" t="s">
        <v>1</v>
      </c>
      <c r="F244" s="221" t="s">
        <v>306</v>
      </c>
      <c r="H244" s="222">
        <v>6.4</v>
      </c>
      <c r="I244" s="223"/>
      <c r="L244" s="219"/>
      <c r="M244" s="224"/>
      <c r="N244" s="225"/>
      <c r="O244" s="225"/>
      <c r="P244" s="225"/>
      <c r="Q244" s="225"/>
      <c r="R244" s="225"/>
      <c r="S244" s="225"/>
      <c r="T244" s="226"/>
      <c r="AT244" s="220" t="s">
        <v>172</v>
      </c>
      <c r="AU244" s="220" t="s">
        <v>88</v>
      </c>
      <c r="AV244" s="16" t="s">
        <v>179</v>
      </c>
      <c r="AW244" s="16" t="s">
        <v>34</v>
      </c>
      <c r="AX244" s="16" t="s">
        <v>78</v>
      </c>
      <c r="AY244" s="220" t="s">
        <v>164</v>
      </c>
    </row>
    <row r="245" spans="1:65" s="13" customFormat="1">
      <c r="B245" s="195"/>
      <c r="D245" s="196" t="s">
        <v>172</v>
      </c>
      <c r="E245" s="197" t="s">
        <v>1</v>
      </c>
      <c r="F245" s="198" t="s">
        <v>307</v>
      </c>
      <c r="H245" s="197" t="s">
        <v>1</v>
      </c>
      <c r="I245" s="199"/>
      <c r="L245" s="195"/>
      <c r="M245" s="200"/>
      <c r="N245" s="201"/>
      <c r="O245" s="201"/>
      <c r="P245" s="201"/>
      <c r="Q245" s="201"/>
      <c r="R245" s="201"/>
      <c r="S245" s="201"/>
      <c r="T245" s="202"/>
      <c r="AT245" s="197" t="s">
        <v>172</v>
      </c>
      <c r="AU245" s="197" t="s">
        <v>88</v>
      </c>
      <c r="AV245" s="13" t="s">
        <v>21</v>
      </c>
      <c r="AW245" s="13" t="s">
        <v>34</v>
      </c>
      <c r="AX245" s="13" t="s">
        <v>78</v>
      </c>
      <c r="AY245" s="197" t="s">
        <v>164</v>
      </c>
    </row>
    <row r="246" spans="1:65" s="14" customFormat="1">
      <c r="B246" s="203"/>
      <c r="D246" s="196" t="s">
        <v>172</v>
      </c>
      <c r="E246" s="204" t="s">
        <v>1</v>
      </c>
      <c r="F246" s="205" t="s">
        <v>308</v>
      </c>
      <c r="H246" s="206">
        <v>-5.6</v>
      </c>
      <c r="I246" s="207"/>
      <c r="L246" s="203"/>
      <c r="M246" s="208"/>
      <c r="N246" s="209"/>
      <c r="O246" s="209"/>
      <c r="P246" s="209"/>
      <c r="Q246" s="209"/>
      <c r="R246" s="209"/>
      <c r="S246" s="209"/>
      <c r="T246" s="210"/>
      <c r="AT246" s="204" t="s">
        <v>172</v>
      </c>
      <c r="AU246" s="204" t="s">
        <v>88</v>
      </c>
      <c r="AV246" s="14" t="s">
        <v>88</v>
      </c>
      <c r="AW246" s="14" t="s">
        <v>34</v>
      </c>
      <c r="AX246" s="14" t="s">
        <v>78</v>
      </c>
      <c r="AY246" s="204" t="s">
        <v>164</v>
      </c>
    </row>
    <row r="247" spans="1:65" s="16" customFormat="1">
      <c r="B247" s="219"/>
      <c r="D247" s="196" t="s">
        <v>172</v>
      </c>
      <c r="E247" s="220" t="s">
        <v>1</v>
      </c>
      <c r="F247" s="221" t="s">
        <v>306</v>
      </c>
      <c r="H247" s="222">
        <v>-5.6</v>
      </c>
      <c r="I247" s="223"/>
      <c r="L247" s="219"/>
      <c r="M247" s="224"/>
      <c r="N247" s="225"/>
      <c r="O247" s="225"/>
      <c r="P247" s="225"/>
      <c r="Q247" s="225"/>
      <c r="R247" s="225"/>
      <c r="S247" s="225"/>
      <c r="T247" s="226"/>
      <c r="AT247" s="220" t="s">
        <v>172</v>
      </c>
      <c r="AU247" s="220" t="s">
        <v>88</v>
      </c>
      <c r="AV247" s="16" t="s">
        <v>179</v>
      </c>
      <c r="AW247" s="16" t="s">
        <v>34</v>
      </c>
      <c r="AX247" s="16" t="s">
        <v>78</v>
      </c>
      <c r="AY247" s="220" t="s">
        <v>164</v>
      </c>
    </row>
    <row r="248" spans="1:65" s="13" customFormat="1">
      <c r="B248" s="195"/>
      <c r="D248" s="196" t="s">
        <v>172</v>
      </c>
      <c r="E248" s="197" t="s">
        <v>1</v>
      </c>
      <c r="F248" s="198" t="s">
        <v>309</v>
      </c>
      <c r="H248" s="197" t="s">
        <v>1</v>
      </c>
      <c r="I248" s="199"/>
      <c r="L248" s="195"/>
      <c r="M248" s="200"/>
      <c r="N248" s="201"/>
      <c r="O248" s="201"/>
      <c r="P248" s="201"/>
      <c r="Q248" s="201"/>
      <c r="R248" s="201"/>
      <c r="S248" s="201"/>
      <c r="T248" s="202"/>
      <c r="AT248" s="197" t="s">
        <v>172</v>
      </c>
      <c r="AU248" s="197" t="s">
        <v>88</v>
      </c>
      <c r="AV248" s="13" t="s">
        <v>21</v>
      </c>
      <c r="AW248" s="13" t="s">
        <v>34</v>
      </c>
      <c r="AX248" s="13" t="s">
        <v>78</v>
      </c>
      <c r="AY248" s="197" t="s">
        <v>164</v>
      </c>
    </row>
    <row r="249" spans="1:65" s="13" customFormat="1">
      <c r="B249" s="195"/>
      <c r="D249" s="196" t="s">
        <v>172</v>
      </c>
      <c r="E249" s="197" t="s">
        <v>1</v>
      </c>
      <c r="F249" s="198" t="s">
        <v>310</v>
      </c>
      <c r="H249" s="197" t="s">
        <v>1</v>
      </c>
      <c r="I249" s="199"/>
      <c r="L249" s="195"/>
      <c r="M249" s="200"/>
      <c r="N249" s="201"/>
      <c r="O249" s="201"/>
      <c r="P249" s="201"/>
      <c r="Q249" s="201"/>
      <c r="R249" s="201"/>
      <c r="S249" s="201"/>
      <c r="T249" s="202"/>
      <c r="AT249" s="197" t="s">
        <v>172</v>
      </c>
      <c r="AU249" s="197" t="s">
        <v>88</v>
      </c>
      <c r="AV249" s="13" t="s">
        <v>21</v>
      </c>
      <c r="AW249" s="13" t="s">
        <v>34</v>
      </c>
      <c r="AX249" s="13" t="s">
        <v>78</v>
      </c>
      <c r="AY249" s="197" t="s">
        <v>164</v>
      </c>
    </row>
    <row r="250" spans="1:65" s="14" customFormat="1">
      <c r="B250" s="203"/>
      <c r="D250" s="196" t="s">
        <v>172</v>
      </c>
      <c r="E250" s="204" t="s">
        <v>1</v>
      </c>
      <c r="F250" s="205" t="s">
        <v>311</v>
      </c>
      <c r="H250" s="206">
        <v>-0.51200000000000001</v>
      </c>
      <c r="I250" s="207"/>
      <c r="L250" s="203"/>
      <c r="M250" s="208"/>
      <c r="N250" s="209"/>
      <c r="O250" s="209"/>
      <c r="P250" s="209"/>
      <c r="Q250" s="209"/>
      <c r="R250" s="209"/>
      <c r="S250" s="209"/>
      <c r="T250" s="210"/>
      <c r="AT250" s="204" t="s">
        <v>172</v>
      </c>
      <c r="AU250" s="204" t="s">
        <v>88</v>
      </c>
      <c r="AV250" s="14" t="s">
        <v>88</v>
      </c>
      <c r="AW250" s="14" t="s">
        <v>34</v>
      </c>
      <c r="AX250" s="14" t="s">
        <v>78</v>
      </c>
      <c r="AY250" s="204" t="s">
        <v>164</v>
      </c>
    </row>
    <row r="251" spans="1:65" s="16" customFormat="1">
      <c r="B251" s="219"/>
      <c r="D251" s="196" t="s">
        <v>172</v>
      </c>
      <c r="E251" s="220" t="s">
        <v>1</v>
      </c>
      <c r="F251" s="221" t="s">
        <v>306</v>
      </c>
      <c r="H251" s="222">
        <v>-0.51200000000000001</v>
      </c>
      <c r="I251" s="223"/>
      <c r="L251" s="219"/>
      <c r="M251" s="224"/>
      <c r="N251" s="225"/>
      <c r="O251" s="225"/>
      <c r="P251" s="225"/>
      <c r="Q251" s="225"/>
      <c r="R251" s="225"/>
      <c r="S251" s="225"/>
      <c r="T251" s="226"/>
      <c r="AT251" s="220" t="s">
        <v>172</v>
      </c>
      <c r="AU251" s="220" t="s">
        <v>88</v>
      </c>
      <c r="AV251" s="16" t="s">
        <v>179</v>
      </c>
      <c r="AW251" s="16" t="s">
        <v>34</v>
      </c>
      <c r="AX251" s="16" t="s">
        <v>78</v>
      </c>
      <c r="AY251" s="220" t="s">
        <v>164</v>
      </c>
    </row>
    <row r="252" spans="1:65" s="15" customFormat="1">
      <c r="B252" s="211"/>
      <c r="D252" s="196" t="s">
        <v>172</v>
      </c>
      <c r="E252" s="212" t="s">
        <v>1</v>
      </c>
      <c r="F252" s="213" t="s">
        <v>191</v>
      </c>
      <c r="H252" s="214">
        <v>0.2880000000000007</v>
      </c>
      <c r="I252" s="215"/>
      <c r="L252" s="211"/>
      <c r="M252" s="216"/>
      <c r="N252" s="217"/>
      <c r="O252" s="217"/>
      <c r="P252" s="217"/>
      <c r="Q252" s="217"/>
      <c r="R252" s="217"/>
      <c r="S252" s="217"/>
      <c r="T252" s="218"/>
      <c r="AT252" s="212" t="s">
        <v>172</v>
      </c>
      <c r="AU252" s="212" t="s">
        <v>88</v>
      </c>
      <c r="AV252" s="15" t="s">
        <v>170</v>
      </c>
      <c r="AW252" s="15" t="s">
        <v>34</v>
      </c>
      <c r="AX252" s="15" t="s">
        <v>78</v>
      </c>
      <c r="AY252" s="212" t="s">
        <v>164</v>
      </c>
    </row>
    <row r="253" spans="1:65" s="13" customFormat="1">
      <c r="B253" s="195"/>
      <c r="D253" s="196" t="s">
        <v>172</v>
      </c>
      <c r="E253" s="197" t="s">
        <v>1</v>
      </c>
      <c r="F253" s="198" t="s">
        <v>312</v>
      </c>
      <c r="H253" s="197" t="s">
        <v>1</v>
      </c>
      <c r="I253" s="199"/>
      <c r="L253" s="195"/>
      <c r="M253" s="200"/>
      <c r="N253" s="201"/>
      <c r="O253" s="201"/>
      <c r="P253" s="201"/>
      <c r="Q253" s="201"/>
      <c r="R253" s="201"/>
      <c r="S253" s="201"/>
      <c r="T253" s="202"/>
      <c r="AT253" s="197" t="s">
        <v>172</v>
      </c>
      <c r="AU253" s="197" t="s">
        <v>88</v>
      </c>
      <c r="AV253" s="13" t="s">
        <v>21</v>
      </c>
      <c r="AW253" s="13" t="s">
        <v>34</v>
      </c>
      <c r="AX253" s="13" t="s">
        <v>78</v>
      </c>
      <c r="AY253" s="197" t="s">
        <v>164</v>
      </c>
    </row>
    <row r="254" spans="1:65" s="14" customFormat="1">
      <c r="B254" s="203"/>
      <c r="D254" s="196" t="s">
        <v>172</v>
      </c>
      <c r="E254" s="204" t="s">
        <v>1</v>
      </c>
      <c r="F254" s="205" t="s">
        <v>313</v>
      </c>
      <c r="H254" s="206">
        <v>0.1</v>
      </c>
      <c r="I254" s="207"/>
      <c r="L254" s="203"/>
      <c r="M254" s="208"/>
      <c r="N254" s="209"/>
      <c r="O254" s="209"/>
      <c r="P254" s="209"/>
      <c r="Q254" s="209"/>
      <c r="R254" s="209"/>
      <c r="S254" s="209"/>
      <c r="T254" s="210"/>
      <c r="AT254" s="204" t="s">
        <v>172</v>
      </c>
      <c r="AU254" s="204" t="s">
        <v>88</v>
      </c>
      <c r="AV254" s="14" t="s">
        <v>88</v>
      </c>
      <c r="AW254" s="14" t="s">
        <v>34</v>
      </c>
      <c r="AX254" s="14" t="s">
        <v>78</v>
      </c>
      <c r="AY254" s="204" t="s">
        <v>164</v>
      </c>
    </row>
    <row r="255" spans="1:65" s="14" customFormat="1">
      <c r="B255" s="203"/>
      <c r="D255" s="196" t="s">
        <v>172</v>
      </c>
      <c r="E255" s="204" t="s">
        <v>1</v>
      </c>
      <c r="F255" s="205" t="s">
        <v>314</v>
      </c>
      <c r="H255" s="206">
        <v>0.108</v>
      </c>
      <c r="I255" s="207"/>
      <c r="L255" s="203"/>
      <c r="M255" s="208"/>
      <c r="N255" s="209"/>
      <c r="O255" s="209"/>
      <c r="P255" s="209"/>
      <c r="Q255" s="209"/>
      <c r="R255" s="209"/>
      <c r="S255" s="209"/>
      <c r="T255" s="210"/>
      <c r="AT255" s="204" t="s">
        <v>172</v>
      </c>
      <c r="AU255" s="204" t="s">
        <v>88</v>
      </c>
      <c r="AV255" s="14" t="s">
        <v>88</v>
      </c>
      <c r="AW255" s="14" t="s">
        <v>34</v>
      </c>
      <c r="AX255" s="14" t="s">
        <v>78</v>
      </c>
      <c r="AY255" s="204" t="s">
        <v>164</v>
      </c>
    </row>
    <row r="256" spans="1:65" s="15" customFormat="1">
      <c r="B256" s="211"/>
      <c r="D256" s="196" t="s">
        <v>172</v>
      </c>
      <c r="E256" s="212" t="s">
        <v>1</v>
      </c>
      <c r="F256" s="213" t="s">
        <v>191</v>
      </c>
      <c r="H256" s="214">
        <v>0.20800000000000002</v>
      </c>
      <c r="I256" s="215"/>
      <c r="L256" s="211"/>
      <c r="M256" s="216"/>
      <c r="N256" s="217"/>
      <c r="O256" s="217"/>
      <c r="P256" s="217"/>
      <c r="Q256" s="217"/>
      <c r="R256" s="217"/>
      <c r="S256" s="217"/>
      <c r="T256" s="218"/>
      <c r="AT256" s="212" t="s">
        <v>172</v>
      </c>
      <c r="AU256" s="212" t="s">
        <v>88</v>
      </c>
      <c r="AV256" s="15" t="s">
        <v>170</v>
      </c>
      <c r="AW256" s="15" t="s">
        <v>34</v>
      </c>
      <c r="AX256" s="15" t="s">
        <v>21</v>
      </c>
      <c r="AY256" s="212" t="s">
        <v>164</v>
      </c>
    </row>
    <row r="257" spans="1:65" s="2" customFormat="1" ht="21.75" customHeight="1">
      <c r="A257" s="35"/>
      <c r="B257" s="152"/>
      <c r="C257" s="183" t="s">
        <v>315</v>
      </c>
      <c r="D257" s="183" t="s">
        <v>166</v>
      </c>
      <c r="E257" s="184" t="s">
        <v>316</v>
      </c>
      <c r="F257" s="185" t="s">
        <v>317</v>
      </c>
      <c r="G257" s="186" t="s">
        <v>269</v>
      </c>
      <c r="H257" s="187">
        <v>8.1000000000000003E-2</v>
      </c>
      <c r="I257" s="188"/>
      <c r="J257" s="189">
        <f>ROUND(I257*H257,2)</f>
        <v>0</v>
      </c>
      <c r="K257" s="185" t="s">
        <v>195</v>
      </c>
      <c r="L257" s="36"/>
      <c r="M257" s="190" t="s">
        <v>1</v>
      </c>
      <c r="N257" s="191" t="s">
        <v>44</v>
      </c>
      <c r="O257" s="61"/>
      <c r="P257" s="192">
        <f>O257*H257</f>
        <v>0</v>
      </c>
      <c r="Q257" s="192">
        <v>0</v>
      </c>
      <c r="R257" s="192">
        <f>Q257*H257</f>
        <v>0</v>
      </c>
      <c r="S257" s="192">
        <v>0</v>
      </c>
      <c r="T257" s="19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4" t="s">
        <v>170</v>
      </c>
      <c r="AT257" s="194" t="s">
        <v>166</v>
      </c>
      <c r="AU257" s="194" t="s">
        <v>88</v>
      </c>
      <c r="AY257" s="18" t="s">
        <v>164</v>
      </c>
      <c r="BE257" s="101">
        <f>IF(N257="základní",J257,0)</f>
        <v>0</v>
      </c>
      <c r="BF257" s="101">
        <f>IF(N257="snížená",J257,0)</f>
        <v>0</v>
      </c>
      <c r="BG257" s="101">
        <f>IF(N257="zákl. přenesená",J257,0)</f>
        <v>0</v>
      </c>
      <c r="BH257" s="101">
        <f>IF(N257="sníž. přenesená",J257,0)</f>
        <v>0</v>
      </c>
      <c r="BI257" s="101">
        <f>IF(N257="nulová",J257,0)</f>
        <v>0</v>
      </c>
      <c r="BJ257" s="18" t="s">
        <v>21</v>
      </c>
      <c r="BK257" s="101">
        <f>ROUND(I257*H257,2)</f>
        <v>0</v>
      </c>
      <c r="BL257" s="18" t="s">
        <v>170</v>
      </c>
      <c r="BM257" s="194" t="s">
        <v>318</v>
      </c>
    </row>
    <row r="258" spans="1:65" s="13" customFormat="1">
      <c r="B258" s="195"/>
      <c r="D258" s="196" t="s">
        <v>172</v>
      </c>
      <c r="E258" s="197" t="s">
        <v>1</v>
      </c>
      <c r="F258" s="198" t="s">
        <v>319</v>
      </c>
      <c r="H258" s="197" t="s">
        <v>1</v>
      </c>
      <c r="I258" s="199"/>
      <c r="L258" s="195"/>
      <c r="M258" s="200"/>
      <c r="N258" s="201"/>
      <c r="O258" s="201"/>
      <c r="P258" s="201"/>
      <c r="Q258" s="201"/>
      <c r="R258" s="201"/>
      <c r="S258" s="201"/>
      <c r="T258" s="202"/>
      <c r="AT258" s="197" t="s">
        <v>172</v>
      </c>
      <c r="AU258" s="197" t="s">
        <v>88</v>
      </c>
      <c r="AV258" s="13" t="s">
        <v>21</v>
      </c>
      <c r="AW258" s="13" t="s">
        <v>34</v>
      </c>
      <c r="AX258" s="13" t="s">
        <v>78</v>
      </c>
      <c r="AY258" s="197" t="s">
        <v>164</v>
      </c>
    </row>
    <row r="259" spans="1:65" s="14" customFormat="1">
      <c r="B259" s="203"/>
      <c r="D259" s="196" t="s">
        <v>172</v>
      </c>
      <c r="E259" s="204" t="s">
        <v>1</v>
      </c>
      <c r="F259" s="205" t="s">
        <v>320</v>
      </c>
      <c r="H259" s="206">
        <v>3.9E-2</v>
      </c>
      <c r="I259" s="207"/>
      <c r="L259" s="203"/>
      <c r="M259" s="208"/>
      <c r="N259" s="209"/>
      <c r="O259" s="209"/>
      <c r="P259" s="209"/>
      <c r="Q259" s="209"/>
      <c r="R259" s="209"/>
      <c r="S259" s="209"/>
      <c r="T259" s="210"/>
      <c r="AT259" s="204" t="s">
        <v>172</v>
      </c>
      <c r="AU259" s="204" t="s">
        <v>88</v>
      </c>
      <c r="AV259" s="14" t="s">
        <v>88</v>
      </c>
      <c r="AW259" s="14" t="s">
        <v>34</v>
      </c>
      <c r="AX259" s="14" t="s">
        <v>78</v>
      </c>
      <c r="AY259" s="204" t="s">
        <v>164</v>
      </c>
    </row>
    <row r="260" spans="1:65" s="14" customFormat="1">
      <c r="B260" s="203"/>
      <c r="D260" s="196" t="s">
        <v>172</v>
      </c>
      <c r="E260" s="204" t="s">
        <v>1</v>
      </c>
      <c r="F260" s="205" t="s">
        <v>321</v>
      </c>
      <c r="H260" s="206">
        <v>4.2000000000000003E-2</v>
      </c>
      <c r="I260" s="207"/>
      <c r="L260" s="203"/>
      <c r="M260" s="208"/>
      <c r="N260" s="209"/>
      <c r="O260" s="209"/>
      <c r="P260" s="209"/>
      <c r="Q260" s="209"/>
      <c r="R260" s="209"/>
      <c r="S260" s="209"/>
      <c r="T260" s="210"/>
      <c r="AT260" s="204" t="s">
        <v>172</v>
      </c>
      <c r="AU260" s="204" t="s">
        <v>88</v>
      </c>
      <c r="AV260" s="14" t="s">
        <v>88</v>
      </c>
      <c r="AW260" s="14" t="s">
        <v>34</v>
      </c>
      <c r="AX260" s="14" t="s">
        <v>78</v>
      </c>
      <c r="AY260" s="204" t="s">
        <v>164</v>
      </c>
    </row>
    <row r="261" spans="1:65" s="15" customFormat="1">
      <c r="B261" s="211"/>
      <c r="D261" s="196" t="s">
        <v>172</v>
      </c>
      <c r="E261" s="212" t="s">
        <v>1</v>
      </c>
      <c r="F261" s="213" t="s">
        <v>191</v>
      </c>
      <c r="H261" s="214">
        <v>8.1000000000000003E-2</v>
      </c>
      <c r="I261" s="215"/>
      <c r="L261" s="211"/>
      <c r="M261" s="216"/>
      <c r="N261" s="217"/>
      <c r="O261" s="217"/>
      <c r="P261" s="217"/>
      <c r="Q261" s="217"/>
      <c r="R261" s="217"/>
      <c r="S261" s="217"/>
      <c r="T261" s="218"/>
      <c r="AT261" s="212" t="s">
        <v>172</v>
      </c>
      <c r="AU261" s="212" t="s">
        <v>88</v>
      </c>
      <c r="AV261" s="15" t="s">
        <v>170</v>
      </c>
      <c r="AW261" s="15" t="s">
        <v>34</v>
      </c>
      <c r="AX261" s="15" t="s">
        <v>21</v>
      </c>
      <c r="AY261" s="212" t="s">
        <v>164</v>
      </c>
    </row>
    <row r="262" spans="1:65" s="2" customFormat="1" ht="21.75" customHeight="1">
      <c r="A262" s="35"/>
      <c r="B262" s="152"/>
      <c r="C262" s="183" t="s">
        <v>7</v>
      </c>
      <c r="D262" s="183" t="s">
        <v>166</v>
      </c>
      <c r="E262" s="184" t="s">
        <v>322</v>
      </c>
      <c r="F262" s="185" t="s">
        <v>323</v>
      </c>
      <c r="G262" s="186" t="s">
        <v>269</v>
      </c>
      <c r="H262" s="187">
        <v>55.8</v>
      </c>
      <c r="I262" s="188"/>
      <c r="J262" s="189">
        <f>ROUND(I262*H262,2)</f>
        <v>0</v>
      </c>
      <c r="K262" s="185" t="s">
        <v>195</v>
      </c>
      <c r="L262" s="36"/>
      <c r="M262" s="190" t="s">
        <v>1</v>
      </c>
      <c r="N262" s="191" t="s">
        <v>44</v>
      </c>
      <c r="O262" s="61"/>
      <c r="P262" s="192">
        <f>O262*H262</f>
        <v>0</v>
      </c>
      <c r="Q262" s="192">
        <v>0</v>
      </c>
      <c r="R262" s="192">
        <f>Q262*H262</f>
        <v>0</v>
      </c>
      <c r="S262" s="192">
        <v>0</v>
      </c>
      <c r="T262" s="19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4" t="s">
        <v>170</v>
      </c>
      <c r="AT262" s="194" t="s">
        <v>166</v>
      </c>
      <c r="AU262" s="194" t="s">
        <v>88</v>
      </c>
      <c r="AY262" s="18" t="s">
        <v>164</v>
      </c>
      <c r="BE262" s="101">
        <f>IF(N262="základní",J262,0)</f>
        <v>0</v>
      </c>
      <c r="BF262" s="101">
        <f>IF(N262="snížená",J262,0)</f>
        <v>0</v>
      </c>
      <c r="BG262" s="101">
        <f>IF(N262="zákl. přenesená",J262,0)</f>
        <v>0</v>
      </c>
      <c r="BH262" s="101">
        <f>IF(N262="sníž. přenesená",J262,0)</f>
        <v>0</v>
      </c>
      <c r="BI262" s="101">
        <f>IF(N262="nulová",J262,0)</f>
        <v>0</v>
      </c>
      <c r="BJ262" s="18" t="s">
        <v>21</v>
      </c>
      <c r="BK262" s="101">
        <f>ROUND(I262*H262,2)</f>
        <v>0</v>
      </c>
      <c r="BL262" s="18" t="s">
        <v>170</v>
      </c>
      <c r="BM262" s="194" t="s">
        <v>324</v>
      </c>
    </row>
    <row r="263" spans="1:65" s="13" customFormat="1">
      <c r="B263" s="195"/>
      <c r="D263" s="196" t="s">
        <v>172</v>
      </c>
      <c r="E263" s="197" t="s">
        <v>1</v>
      </c>
      <c r="F263" s="198" t="s">
        <v>325</v>
      </c>
      <c r="H263" s="197" t="s">
        <v>1</v>
      </c>
      <c r="I263" s="199"/>
      <c r="L263" s="195"/>
      <c r="M263" s="200"/>
      <c r="N263" s="201"/>
      <c r="O263" s="201"/>
      <c r="P263" s="201"/>
      <c r="Q263" s="201"/>
      <c r="R263" s="201"/>
      <c r="S263" s="201"/>
      <c r="T263" s="202"/>
      <c r="AT263" s="197" t="s">
        <v>172</v>
      </c>
      <c r="AU263" s="197" t="s">
        <v>88</v>
      </c>
      <c r="AV263" s="13" t="s">
        <v>21</v>
      </c>
      <c r="AW263" s="13" t="s">
        <v>34</v>
      </c>
      <c r="AX263" s="13" t="s">
        <v>78</v>
      </c>
      <c r="AY263" s="197" t="s">
        <v>164</v>
      </c>
    </row>
    <row r="264" spans="1:65" s="14" customFormat="1">
      <c r="B264" s="203"/>
      <c r="D264" s="196" t="s">
        <v>172</v>
      </c>
      <c r="E264" s="204" t="s">
        <v>1</v>
      </c>
      <c r="F264" s="205" t="s">
        <v>326</v>
      </c>
      <c r="H264" s="206">
        <v>91.5</v>
      </c>
      <c r="I264" s="207"/>
      <c r="L264" s="203"/>
      <c r="M264" s="208"/>
      <c r="N264" s="209"/>
      <c r="O264" s="209"/>
      <c r="P264" s="209"/>
      <c r="Q264" s="209"/>
      <c r="R264" s="209"/>
      <c r="S264" s="209"/>
      <c r="T264" s="210"/>
      <c r="AT264" s="204" t="s">
        <v>172</v>
      </c>
      <c r="AU264" s="204" t="s">
        <v>88</v>
      </c>
      <c r="AV264" s="14" t="s">
        <v>88</v>
      </c>
      <c r="AW264" s="14" t="s">
        <v>34</v>
      </c>
      <c r="AX264" s="14" t="s">
        <v>78</v>
      </c>
      <c r="AY264" s="204" t="s">
        <v>164</v>
      </c>
    </row>
    <row r="265" spans="1:65" s="16" customFormat="1">
      <c r="B265" s="219"/>
      <c r="D265" s="196" t="s">
        <v>172</v>
      </c>
      <c r="E265" s="220" t="s">
        <v>1</v>
      </c>
      <c r="F265" s="221" t="s">
        <v>306</v>
      </c>
      <c r="H265" s="222">
        <v>91.5</v>
      </c>
      <c r="I265" s="223"/>
      <c r="L265" s="219"/>
      <c r="M265" s="224"/>
      <c r="N265" s="225"/>
      <c r="O265" s="225"/>
      <c r="P265" s="225"/>
      <c r="Q265" s="225"/>
      <c r="R265" s="225"/>
      <c r="S265" s="225"/>
      <c r="T265" s="226"/>
      <c r="AT265" s="220" t="s">
        <v>172</v>
      </c>
      <c r="AU265" s="220" t="s">
        <v>88</v>
      </c>
      <c r="AV265" s="16" t="s">
        <v>179</v>
      </c>
      <c r="AW265" s="16" t="s">
        <v>34</v>
      </c>
      <c r="AX265" s="16" t="s">
        <v>78</v>
      </c>
      <c r="AY265" s="220" t="s">
        <v>164</v>
      </c>
    </row>
    <row r="266" spans="1:65" s="13" customFormat="1">
      <c r="B266" s="195"/>
      <c r="D266" s="196" t="s">
        <v>172</v>
      </c>
      <c r="E266" s="197" t="s">
        <v>1</v>
      </c>
      <c r="F266" s="198" t="s">
        <v>307</v>
      </c>
      <c r="H266" s="197" t="s">
        <v>1</v>
      </c>
      <c r="I266" s="199"/>
      <c r="L266" s="195"/>
      <c r="M266" s="200"/>
      <c r="N266" s="201"/>
      <c r="O266" s="201"/>
      <c r="P266" s="201"/>
      <c r="Q266" s="201"/>
      <c r="R266" s="201"/>
      <c r="S266" s="201"/>
      <c r="T266" s="202"/>
      <c r="AT266" s="197" t="s">
        <v>172</v>
      </c>
      <c r="AU266" s="197" t="s">
        <v>88</v>
      </c>
      <c r="AV266" s="13" t="s">
        <v>21</v>
      </c>
      <c r="AW266" s="13" t="s">
        <v>34</v>
      </c>
      <c r="AX266" s="13" t="s">
        <v>78</v>
      </c>
      <c r="AY266" s="197" t="s">
        <v>164</v>
      </c>
    </row>
    <row r="267" spans="1:65" s="13" customFormat="1">
      <c r="B267" s="195"/>
      <c r="D267" s="196" t="s">
        <v>172</v>
      </c>
      <c r="E267" s="197" t="s">
        <v>1</v>
      </c>
      <c r="F267" s="198" t="s">
        <v>183</v>
      </c>
      <c r="H267" s="197" t="s">
        <v>1</v>
      </c>
      <c r="I267" s="199"/>
      <c r="L267" s="195"/>
      <c r="M267" s="200"/>
      <c r="N267" s="201"/>
      <c r="O267" s="201"/>
      <c r="P267" s="201"/>
      <c r="Q267" s="201"/>
      <c r="R267" s="201"/>
      <c r="S267" s="201"/>
      <c r="T267" s="202"/>
      <c r="AT267" s="197" t="s">
        <v>172</v>
      </c>
      <c r="AU267" s="197" t="s">
        <v>88</v>
      </c>
      <c r="AV267" s="13" t="s">
        <v>21</v>
      </c>
      <c r="AW267" s="13" t="s">
        <v>34</v>
      </c>
      <c r="AX267" s="13" t="s">
        <v>78</v>
      </c>
      <c r="AY267" s="197" t="s">
        <v>164</v>
      </c>
    </row>
    <row r="268" spans="1:65" s="14" customFormat="1">
      <c r="B268" s="203"/>
      <c r="D268" s="196" t="s">
        <v>172</v>
      </c>
      <c r="E268" s="204" t="s">
        <v>1</v>
      </c>
      <c r="F268" s="205" t="s">
        <v>327</v>
      </c>
      <c r="H268" s="206">
        <v>-14</v>
      </c>
      <c r="I268" s="207"/>
      <c r="L268" s="203"/>
      <c r="M268" s="208"/>
      <c r="N268" s="209"/>
      <c r="O268" s="209"/>
      <c r="P268" s="209"/>
      <c r="Q268" s="209"/>
      <c r="R268" s="209"/>
      <c r="S268" s="209"/>
      <c r="T268" s="210"/>
      <c r="AT268" s="204" t="s">
        <v>172</v>
      </c>
      <c r="AU268" s="204" t="s">
        <v>88</v>
      </c>
      <c r="AV268" s="14" t="s">
        <v>88</v>
      </c>
      <c r="AW268" s="14" t="s">
        <v>34</v>
      </c>
      <c r="AX268" s="14" t="s">
        <v>78</v>
      </c>
      <c r="AY268" s="204" t="s">
        <v>164</v>
      </c>
    </row>
    <row r="269" spans="1:65" s="16" customFormat="1">
      <c r="B269" s="219"/>
      <c r="D269" s="196" t="s">
        <v>172</v>
      </c>
      <c r="E269" s="220" t="s">
        <v>1</v>
      </c>
      <c r="F269" s="221" t="s">
        <v>306</v>
      </c>
      <c r="H269" s="222">
        <v>-14</v>
      </c>
      <c r="I269" s="223"/>
      <c r="L269" s="219"/>
      <c r="M269" s="224"/>
      <c r="N269" s="225"/>
      <c r="O269" s="225"/>
      <c r="P269" s="225"/>
      <c r="Q269" s="225"/>
      <c r="R269" s="225"/>
      <c r="S269" s="225"/>
      <c r="T269" s="226"/>
      <c r="AT269" s="220" t="s">
        <v>172</v>
      </c>
      <c r="AU269" s="220" t="s">
        <v>88</v>
      </c>
      <c r="AV269" s="16" t="s">
        <v>179</v>
      </c>
      <c r="AW269" s="16" t="s">
        <v>34</v>
      </c>
      <c r="AX269" s="16" t="s">
        <v>78</v>
      </c>
      <c r="AY269" s="220" t="s">
        <v>164</v>
      </c>
    </row>
    <row r="270" spans="1:65" s="15" customFormat="1">
      <c r="B270" s="211"/>
      <c r="D270" s="196" t="s">
        <v>172</v>
      </c>
      <c r="E270" s="212" t="s">
        <v>1</v>
      </c>
      <c r="F270" s="213" t="s">
        <v>191</v>
      </c>
      <c r="H270" s="214">
        <v>77.5</v>
      </c>
      <c r="I270" s="215"/>
      <c r="L270" s="211"/>
      <c r="M270" s="216"/>
      <c r="N270" s="217"/>
      <c r="O270" s="217"/>
      <c r="P270" s="217"/>
      <c r="Q270" s="217"/>
      <c r="R270" s="217"/>
      <c r="S270" s="217"/>
      <c r="T270" s="218"/>
      <c r="AT270" s="212" t="s">
        <v>172</v>
      </c>
      <c r="AU270" s="212" t="s">
        <v>88</v>
      </c>
      <c r="AV270" s="15" t="s">
        <v>170</v>
      </c>
      <c r="AW270" s="15" t="s">
        <v>34</v>
      </c>
      <c r="AX270" s="15" t="s">
        <v>78</v>
      </c>
      <c r="AY270" s="212" t="s">
        <v>164</v>
      </c>
    </row>
    <row r="271" spans="1:65" s="13" customFormat="1">
      <c r="B271" s="195"/>
      <c r="D271" s="196" t="s">
        <v>172</v>
      </c>
      <c r="E271" s="197" t="s">
        <v>1</v>
      </c>
      <c r="F271" s="198" t="s">
        <v>312</v>
      </c>
      <c r="H271" s="197" t="s">
        <v>1</v>
      </c>
      <c r="I271" s="199"/>
      <c r="L271" s="195"/>
      <c r="M271" s="200"/>
      <c r="N271" s="201"/>
      <c r="O271" s="201"/>
      <c r="P271" s="201"/>
      <c r="Q271" s="201"/>
      <c r="R271" s="201"/>
      <c r="S271" s="201"/>
      <c r="T271" s="202"/>
      <c r="AT271" s="197" t="s">
        <v>172</v>
      </c>
      <c r="AU271" s="197" t="s">
        <v>88</v>
      </c>
      <c r="AV271" s="13" t="s">
        <v>21</v>
      </c>
      <c r="AW271" s="13" t="s">
        <v>34</v>
      </c>
      <c r="AX271" s="13" t="s">
        <v>78</v>
      </c>
      <c r="AY271" s="197" t="s">
        <v>164</v>
      </c>
    </row>
    <row r="272" spans="1:65" s="14" customFormat="1">
      <c r="B272" s="203"/>
      <c r="D272" s="196" t="s">
        <v>172</v>
      </c>
      <c r="E272" s="204" t="s">
        <v>1</v>
      </c>
      <c r="F272" s="205" t="s">
        <v>328</v>
      </c>
      <c r="H272" s="206">
        <v>26.783999999999999</v>
      </c>
      <c r="I272" s="207"/>
      <c r="L272" s="203"/>
      <c r="M272" s="208"/>
      <c r="N272" s="209"/>
      <c r="O272" s="209"/>
      <c r="P272" s="209"/>
      <c r="Q272" s="209"/>
      <c r="R272" s="209"/>
      <c r="S272" s="209"/>
      <c r="T272" s="210"/>
      <c r="AT272" s="204" t="s">
        <v>172</v>
      </c>
      <c r="AU272" s="204" t="s">
        <v>88</v>
      </c>
      <c r="AV272" s="14" t="s">
        <v>88</v>
      </c>
      <c r="AW272" s="14" t="s">
        <v>34</v>
      </c>
      <c r="AX272" s="14" t="s">
        <v>78</v>
      </c>
      <c r="AY272" s="204" t="s">
        <v>164</v>
      </c>
    </row>
    <row r="273" spans="1:65" s="14" customFormat="1">
      <c r="B273" s="203"/>
      <c r="D273" s="196" t="s">
        <v>172</v>
      </c>
      <c r="E273" s="204" t="s">
        <v>1</v>
      </c>
      <c r="F273" s="205" t="s">
        <v>329</v>
      </c>
      <c r="H273" s="206">
        <v>29.015999999999998</v>
      </c>
      <c r="I273" s="207"/>
      <c r="L273" s="203"/>
      <c r="M273" s="208"/>
      <c r="N273" s="209"/>
      <c r="O273" s="209"/>
      <c r="P273" s="209"/>
      <c r="Q273" s="209"/>
      <c r="R273" s="209"/>
      <c r="S273" s="209"/>
      <c r="T273" s="210"/>
      <c r="AT273" s="204" t="s">
        <v>172</v>
      </c>
      <c r="AU273" s="204" t="s">
        <v>88</v>
      </c>
      <c r="AV273" s="14" t="s">
        <v>88</v>
      </c>
      <c r="AW273" s="14" t="s">
        <v>34</v>
      </c>
      <c r="AX273" s="14" t="s">
        <v>78</v>
      </c>
      <c r="AY273" s="204" t="s">
        <v>164</v>
      </c>
    </row>
    <row r="274" spans="1:65" s="15" customFormat="1">
      <c r="B274" s="211"/>
      <c r="D274" s="196" t="s">
        <v>172</v>
      </c>
      <c r="E274" s="212" t="s">
        <v>1</v>
      </c>
      <c r="F274" s="213" t="s">
        <v>191</v>
      </c>
      <c r="H274" s="214">
        <v>55.8</v>
      </c>
      <c r="I274" s="215"/>
      <c r="L274" s="211"/>
      <c r="M274" s="216"/>
      <c r="N274" s="217"/>
      <c r="O274" s="217"/>
      <c r="P274" s="217"/>
      <c r="Q274" s="217"/>
      <c r="R274" s="217"/>
      <c r="S274" s="217"/>
      <c r="T274" s="218"/>
      <c r="AT274" s="212" t="s">
        <v>172</v>
      </c>
      <c r="AU274" s="212" t="s">
        <v>88</v>
      </c>
      <c r="AV274" s="15" t="s">
        <v>170</v>
      </c>
      <c r="AW274" s="15" t="s">
        <v>34</v>
      </c>
      <c r="AX274" s="15" t="s">
        <v>21</v>
      </c>
      <c r="AY274" s="212" t="s">
        <v>164</v>
      </c>
    </row>
    <row r="275" spans="1:65" s="2" customFormat="1" ht="21.75" customHeight="1">
      <c r="A275" s="35"/>
      <c r="B275" s="152"/>
      <c r="C275" s="183" t="s">
        <v>330</v>
      </c>
      <c r="D275" s="183" t="s">
        <v>166</v>
      </c>
      <c r="E275" s="184" t="s">
        <v>331</v>
      </c>
      <c r="F275" s="185" t="s">
        <v>332</v>
      </c>
      <c r="G275" s="186" t="s">
        <v>269</v>
      </c>
      <c r="H275" s="187">
        <v>21.7</v>
      </c>
      <c r="I275" s="188"/>
      <c r="J275" s="189">
        <f>ROUND(I275*H275,2)</f>
        <v>0</v>
      </c>
      <c r="K275" s="185" t="s">
        <v>195</v>
      </c>
      <c r="L275" s="36"/>
      <c r="M275" s="190" t="s">
        <v>1</v>
      </c>
      <c r="N275" s="191" t="s">
        <v>44</v>
      </c>
      <c r="O275" s="61"/>
      <c r="P275" s="192">
        <f>O275*H275</f>
        <v>0</v>
      </c>
      <c r="Q275" s="192">
        <v>0</v>
      </c>
      <c r="R275" s="192">
        <f>Q275*H275</f>
        <v>0</v>
      </c>
      <c r="S275" s="192">
        <v>0</v>
      </c>
      <c r="T275" s="19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94" t="s">
        <v>170</v>
      </c>
      <c r="AT275" s="194" t="s">
        <v>166</v>
      </c>
      <c r="AU275" s="194" t="s">
        <v>88</v>
      </c>
      <c r="AY275" s="18" t="s">
        <v>164</v>
      </c>
      <c r="BE275" s="101">
        <f>IF(N275="základní",J275,0)</f>
        <v>0</v>
      </c>
      <c r="BF275" s="101">
        <f>IF(N275="snížená",J275,0)</f>
        <v>0</v>
      </c>
      <c r="BG275" s="101">
        <f>IF(N275="zákl. přenesená",J275,0)</f>
        <v>0</v>
      </c>
      <c r="BH275" s="101">
        <f>IF(N275="sníž. přenesená",J275,0)</f>
        <v>0</v>
      </c>
      <c r="BI275" s="101">
        <f>IF(N275="nulová",J275,0)</f>
        <v>0</v>
      </c>
      <c r="BJ275" s="18" t="s">
        <v>21</v>
      </c>
      <c r="BK275" s="101">
        <f>ROUND(I275*H275,2)</f>
        <v>0</v>
      </c>
      <c r="BL275" s="18" t="s">
        <v>170</v>
      </c>
      <c r="BM275" s="194" t="s">
        <v>333</v>
      </c>
    </row>
    <row r="276" spans="1:65" s="13" customFormat="1">
      <c r="B276" s="195"/>
      <c r="D276" s="196" t="s">
        <v>172</v>
      </c>
      <c r="E276" s="197" t="s">
        <v>1</v>
      </c>
      <c r="F276" s="198" t="s">
        <v>319</v>
      </c>
      <c r="H276" s="197" t="s">
        <v>1</v>
      </c>
      <c r="I276" s="199"/>
      <c r="L276" s="195"/>
      <c r="M276" s="200"/>
      <c r="N276" s="201"/>
      <c r="O276" s="201"/>
      <c r="P276" s="201"/>
      <c r="Q276" s="201"/>
      <c r="R276" s="201"/>
      <c r="S276" s="201"/>
      <c r="T276" s="202"/>
      <c r="AT276" s="197" t="s">
        <v>172</v>
      </c>
      <c r="AU276" s="197" t="s">
        <v>88</v>
      </c>
      <c r="AV276" s="13" t="s">
        <v>21</v>
      </c>
      <c r="AW276" s="13" t="s">
        <v>34</v>
      </c>
      <c r="AX276" s="13" t="s">
        <v>78</v>
      </c>
      <c r="AY276" s="197" t="s">
        <v>164</v>
      </c>
    </row>
    <row r="277" spans="1:65" s="14" customFormat="1">
      <c r="B277" s="203"/>
      <c r="D277" s="196" t="s">
        <v>172</v>
      </c>
      <c r="E277" s="204" t="s">
        <v>1</v>
      </c>
      <c r="F277" s="205" t="s">
        <v>334</v>
      </c>
      <c r="H277" s="206">
        <v>10.416</v>
      </c>
      <c r="I277" s="207"/>
      <c r="L277" s="203"/>
      <c r="M277" s="208"/>
      <c r="N277" s="209"/>
      <c r="O277" s="209"/>
      <c r="P277" s="209"/>
      <c r="Q277" s="209"/>
      <c r="R277" s="209"/>
      <c r="S277" s="209"/>
      <c r="T277" s="210"/>
      <c r="AT277" s="204" t="s">
        <v>172</v>
      </c>
      <c r="AU277" s="204" t="s">
        <v>88</v>
      </c>
      <c r="AV277" s="14" t="s">
        <v>88</v>
      </c>
      <c r="AW277" s="14" t="s">
        <v>34</v>
      </c>
      <c r="AX277" s="14" t="s">
        <v>78</v>
      </c>
      <c r="AY277" s="204" t="s">
        <v>164</v>
      </c>
    </row>
    <row r="278" spans="1:65" s="14" customFormat="1">
      <c r="B278" s="203"/>
      <c r="D278" s="196" t="s">
        <v>172</v>
      </c>
      <c r="E278" s="204" t="s">
        <v>1</v>
      </c>
      <c r="F278" s="205" t="s">
        <v>335</v>
      </c>
      <c r="H278" s="206">
        <v>11.284000000000001</v>
      </c>
      <c r="I278" s="207"/>
      <c r="L278" s="203"/>
      <c r="M278" s="208"/>
      <c r="N278" s="209"/>
      <c r="O278" s="209"/>
      <c r="P278" s="209"/>
      <c r="Q278" s="209"/>
      <c r="R278" s="209"/>
      <c r="S278" s="209"/>
      <c r="T278" s="210"/>
      <c r="AT278" s="204" t="s">
        <v>172</v>
      </c>
      <c r="AU278" s="204" t="s">
        <v>88</v>
      </c>
      <c r="AV278" s="14" t="s">
        <v>88</v>
      </c>
      <c r="AW278" s="14" t="s">
        <v>34</v>
      </c>
      <c r="AX278" s="14" t="s">
        <v>78</v>
      </c>
      <c r="AY278" s="204" t="s">
        <v>164</v>
      </c>
    </row>
    <row r="279" spans="1:65" s="15" customFormat="1">
      <c r="B279" s="211"/>
      <c r="D279" s="196" t="s">
        <v>172</v>
      </c>
      <c r="E279" s="212" t="s">
        <v>1</v>
      </c>
      <c r="F279" s="213" t="s">
        <v>191</v>
      </c>
      <c r="H279" s="214">
        <v>21.700000000000003</v>
      </c>
      <c r="I279" s="215"/>
      <c r="L279" s="211"/>
      <c r="M279" s="216"/>
      <c r="N279" s="217"/>
      <c r="O279" s="217"/>
      <c r="P279" s="217"/>
      <c r="Q279" s="217"/>
      <c r="R279" s="217"/>
      <c r="S279" s="217"/>
      <c r="T279" s="218"/>
      <c r="AT279" s="212" t="s">
        <v>172</v>
      </c>
      <c r="AU279" s="212" t="s">
        <v>88</v>
      </c>
      <c r="AV279" s="15" t="s">
        <v>170</v>
      </c>
      <c r="AW279" s="15" t="s">
        <v>34</v>
      </c>
      <c r="AX279" s="15" t="s">
        <v>21</v>
      </c>
      <c r="AY279" s="212" t="s">
        <v>164</v>
      </c>
    </row>
    <row r="280" spans="1:65" s="2" customFormat="1" ht="21.75" customHeight="1">
      <c r="A280" s="35"/>
      <c r="B280" s="152"/>
      <c r="C280" s="183" t="s">
        <v>336</v>
      </c>
      <c r="D280" s="183" t="s">
        <v>166</v>
      </c>
      <c r="E280" s="184" t="s">
        <v>337</v>
      </c>
      <c r="F280" s="185" t="s">
        <v>338</v>
      </c>
      <c r="G280" s="186" t="s">
        <v>269</v>
      </c>
      <c r="H280" s="187">
        <v>702.90599999999995</v>
      </c>
      <c r="I280" s="188"/>
      <c r="J280" s="189">
        <f>ROUND(I280*H280,2)</f>
        <v>0</v>
      </c>
      <c r="K280" s="185" t="s">
        <v>195</v>
      </c>
      <c r="L280" s="36"/>
      <c r="M280" s="190" t="s">
        <v>1</v>
      </c>
      <c r="N280" s="191" t="s">
        <v>44</v>
      </c>
      <c r="O280" s="61"/>
      <c r="P280" s="192">
        <f>O280*H280</f>
        <v>0</v>
      </c>
      <c r="Q280" s="192">
        <v>0</v>
      </c>
      <c r="R280" s="192">
        <f>Q280*H280</f>
        <v>0</v>
      </c>
      <c r="S280" s="192">
        <v>0</v>
      </c>
      <c r="T280" s="19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4" t="s">
        <v>170</v>
      </c>
      <c r="AT280" s="194" t="s">
        <v>166</v>
      </c>
      <c r="AU280" s="194" t="s">
        <v>88</v>
      </c>
      <c r="AY280" s="18" t="s">
        <v>164</v>
      </c>
      <c r="BE280" s="101">
        <f>IF(N280="základní",J280,0)</f>
        <v>0</v>
      </c>
      <c r="BF280" s="101">
        <f>IF(N280="snížená",J280,0)</f>
        <v>0</v>
      </c>
      <c r="BG280" s="101">
        <f>IF(N280="zákl. přenesená",J280,0)</f>
        <v>0</v>
      </c>
      <c r="BH280" s="101">
        <f>IF(N280="sníž. přenesená",J280,0)</f>
        <v>0</v>
      </c>
      <c r="BI280" s="101">
        <f>IF(N280="nulová",J280,0)</f>
        <v>0</v>
      </c>
      <c r="BJ280" s="18" t="s">
        <v>21</v>
      </c>
      <c r="BK280" s="101">
        <f>ROUND(I280*H280,2)</f>
        <v>0</v>
      </c>
      <c r="BL280" s="18" t="s">
        <v>170</v>
      </c>
      <c r="BM280" s="194" t="s">
        <v>339</v>
      </c>
    </row>
    <row r="281" spans="1:65" s="13" customFormat="1">
      <c r="B281" s="195"/>
      <c r="D281" s="196" t="s">
        <v>172</v>
      </c>
      <c r="E281" s="197" t="s">
        <v>1</v>
      </c>
      <c r="F281" s="198" t="s">
        <v>340</v>
      </c>
      <c r="H281" s="197" t="s">
        <v>1</v>
      </c>
      <c r="I281" s="199"/>
      <c r="L281" s="195"/>
      <c r="M281" s="200"/>
      <c r="N281" s="201"/>
      <c r="O281" s="201"/>
      <c r="P281" s="201"/>
      <c r="Q281" s="201"/>
      <c r="R281" s="201"/>
      <c r="S281" s="201"/>
      <c r="T281" s="202"/>
      <c r="AT281" s="197" t="s">
        <v>172</v>
      </c>
      <c r="AU281" s="197" t="s">
        <v>88</v>
      </c>
      <c r="AV281" s="13" t="s">
        <v>21</v>
      </c>
      <c r="AW281" s="13" t="s">
        <v>34</v>
      </c>
      <c r="AX281" s="13" t="s">
        <v>78</v>
      </c>
      <c r="AY281" s="197" t="s">
        <v>164</v>
      </c>
    </row>
    <row r="282" spans="1:65" s="13" customFormat="1">
      <c r="B282" s="195"/>
      <c r="D282" s="196" t="s">
        <v>172</v>
      </c>
      <c r="E282" s="197" t="s">
        <v>1</v>
      </c>
      <c r="F282" s="198" t="s">
        <v>341</v>
      </c>
      <c r="H282" s="197" t="s">
        <v>1</v>
      </c>
      <c r="I282" s="199"/>
      <c r="L282" s="195"/>
      <c r="M282" s="200"/>
      <c r="N282" s="201"/>
      <c r="O282" s="201"/>
      <c r="P282" s="201"/>
      <c r="Q282" s="201"/>
      <c r="R282" s="201"/>
      <c r="S282" s="201"/>
      <c r="T282" s="202"/>
      <c r="AT282" s="197" t="s">
        <v>172</v>
      </c>
      <c r="AU282" s="197" t="s">
        <v>88</v>
      </c>
      <c r="AV282" s="13" t="s">
        <v>21</v>
      </c>
      <c r="AW282" s="13" t="s">
        <v>34</v>
      </c>
      <c r="AX282" s="13" t="s">
        <v>78</v>
      </c>
      <c r="AY282" s="197" t="s">
        <v>164</v>
      </c>
    </row>
    <row r="283" spans="1:65" s="14" customFormat="1">
      <c r="B283" s="203"/>
      <c r="D283" s="196" t="s">
        <v>172</v>
      </c>
      <c r="E283" s="204" t="s">
        <v>1</v>
      </c>
      <c r="F283" s="205" t="s">
        <v>342</v>
      </c>
      <c r="H283" s="206">
        <v>153.16300000000001</v>
      </c>
      <c r="I283" s="207"/>
      <c r="L283" s="203"/>
      <c r="M283" s="208"/>
      <c r="N283" s="209"/>
      <c r="O283" s="209"/>
      <c r="P283" s="209"/>
      <c r="Q283" s="209"/>
      <c r="R283" s="209"/>
      <c r="S283" s="209"/>
      <c r="T283" s="210"/>
      <c r="AT283" s="204" t="s">
        <v>172</v>
      </c>
      <c r="AU283" s="204" t="s">
        <v>88</v>
      </c>
      <c r="AV283" s="14" t="s">
        <v>88</v>
      </c>
      <c r="AW283" s="14" t="s">
        <v>34</v>
      </c>
      <c r="AX283" s="14" t="s">
        <v>78</v>
      </c>
      <c r="AY283" s="204" t="s">
        <v>164</v>
      </c>
    </row>
    <row r="284" spans="1:65" s="14" customFormat="1">
      <c r="B284" s="203"/>
      <c r="D284" s="196" t="s">
        <v>172</v>
      </c>
      <c r="E284" s="204" t="s">
        <v>1</v>
      </c>
      <c r="F284" s="205" t="s">
        <v>343</v>
      </c>
      <c r="H284" s="206">
        <v>335.65100000000001</v>
      </c>
      <c r="I284" s="207"/>
      <c r="L284" s="203"/>
      <c r="M284" s="208"/>
      <c r="N284" s="209"/>
      <c r="O284" s="209"/>
      <c r="P284" s="209"/>
      <c r="Q284" s="209"/>
      <c r="R284" s="209"/>
      <c r="S284" s="209"/>
      <c r="T284" s="210"/>
      <c r="AT284" s="204" t="s">
        <v>172</v>
      </c>
      <c r="AU284" s="204" t="s">
        <v>88</v>
      </c>
      <c r="AV284" s="14" t="s">
        <v>88</v>
      </c>
      <c r="AW284" s="14" t="s">
        <v>34</v>
      </c>
      <c r="AX284" s="14" t="s">
        <v>78</v>
      </c>
      <c r="AY284" s="204" t="s">
        <v>164</v>
      </c>
    </row>
    <row r="285" spans="1:65" s="14" customFormat="1">
      <c r="B285" s="203"/>
      <c r="D285" s="196" t="s">
        <v>172</v>
      </c>
      <c r="E285" s="204" t="s">
        <v>1</v>
      </c>
      <c r="F285" s="205" t="s">
        <v>344</v>
      </c>
      <c r="H285" s="206">
        <v>303.298</v>
      </c>
      <c r="I285" s="207"/>
      <c r="L285" s="203"/>
      <c r="M285" s="208"/>
      <c r="N285" s="209"/>
      <c r="O285" s="209"/>
      <c r="P285" s="209"/>
      <c r="Q285" s="209"/>
      <c r="R285" s="209"/>
      <c r="S285" s="209"/>
      <c r="T285" s="210"/>
      <c r="AT285" s="204" t="s">
        <v>172</v>
      </c>
      <c r="AU285" s="204" t="s">
        <v>88</v>
      </c>
      <c r="AV285" s="14" t="s">
        <v>88</v>
      </c>
      <c r="AW285" s="14" t="s">
        <v>34</v>
      </c>
      <c r="AX285" s="14" t="s">
        <v>78</v>
      </c>
      <c r="AY285" s="204" t="s">
        <v>164</v>
      </c>
    </row>
    <row r="286" spans="1:65" s="14" customFormat="1">
      <c r="B286" s="203"/>
      <c r="D286" s="196" t="s">
        <v>172</v>
      </c>
      <c r="E286" s="204" t="s">
        <v>1</v>
      </c>
      <c r="F286" s="205" t="s">
        <v>345</v>
      </c>
      <c r="H286" s="206">
        <v>-72.986000000000004</v>
      </c>
      <c r="I286" s="207"/>
      <c r="L286" s="203"/>
      <c r="M286" s="208"/>
      <c r="N286" s="209"/>
      <c r="O286" s="209"/>
      <c r="P286" s="209"/>
      <c r="Q286" s="209"/>
      <c r="R286" s="209"/>
      <c r="S286" s="209"/>
      <c r="T286" s="210"/>
      <c r="AT286" s="204" t="s">
        <v>172</v>
      </c>
      <c r="AU286" s="204" t="s">
        <v>88</v>
      </c>
      <c r="AV286" s="14" t="s">
        <v>88</v>
      </c>
      <c r="AW286" s="14" t="s">
        <v>34</v>
      </c>
      <c r="AX286" s="14" t="s">
        <v>78</v>
      </c>
      <c r="AY286" s="204" t="s">
        <v>164</v>
      </c>
    </row>
    <row r="287" spans="1:65" s="13" customFormat="1">
      <c r="B287" s="195"/>
      <c r="D287" s="196" t="s">
        <v>172</v>
      </c>
      <c r="E287" s="197" t="s">
        <v>1</v>
      </c>
      <c r="F287" s="198" t="s">
        <v>346</v>
      </c>
      <c r="H287" s="197" t="s">
        <v>1</v>
      </c>
      <c r="I287" s="199"/>
      <c r="L287" s="195"/>
      <c r="M287" s="200"/>
      <c r="N287" s="201"/>
      <c r="O287" s="201"/>
      <c r="P287" s="201"/>
      <c r="Q287" s="201"/>
      <c r="R287" s="201"/>
      <c r="S287" s="201"/>
      <c r="T287" s="202"/>
      <c r="AT287" s="197" t="s">
        <v>172</v>
      </c>
      <c r="AU287" s="197" t="s">
        <v>88</v>
      </c>
      <c r="AV287" s="13" t="s">
        <v>21</v>
      </c>
      <c r="AW287" s="13" t="s">
        <v>34</v>
      </c>
      <c r="AX287" s="13" t="s">
        <v>78</v>
      </c>
      <c r="AY287" s="197" t="s">
        <v>164</v>
      </c>
    </row>
    <row r="288" spans="1:65" s="14" customFormat="1">
      <c r="B288" s="203"/>
      <c r="D288" s="196" t="s">
        <v>172</v>
      </c>
      <c r="E288" s="204" t="s">
        <v>1</v>
      </c>
      <c r="F288" s="205" t="s">
        <v>347</v>
      </c>
      <c r="H288" s="206">
        <v>183.708</v>
      </c>
      <c r="I288" s="207"/>
      <c r="L288" s="203"/>
      <c r="M288" s="208"/>
      <c r="N288" s="209"/>
      <c r="O288" s="209"/>
      <c r="P288" s="209"/>
      <c r="Q288" s="209"/>
      <c r="R288" s="209"/>
      <c r="S288" s="209"/>
      <c r="T288" s="210"/>
      <c r="AT288" s="204" t="s">
        <v>172</v>
      </c>
      <c r="AU288" s="204" t="s">
        <v>88</v>
      </c>
      <c r="AV288" s="14" t="s">
        <v>88</v>
      </c>
      <c r="AW288" s="14" t="s">
        <v>34</v>
      </c>
      <c r="AX288" s="14" t="s">
        <v>78</v>
      </c>
      <c r="AY288" s="204" t="s">
        <v>164</v>
      </c>
    </row>
    <row r="289" spans="2:51" s="14" customFormat="1">
      <c r="B289" s="203"/>
      <c r="D289" s="196" t="s">
        <v>172</v>
      </c>
      <c r="E289" s="204" t="s">
        <v>1</v>
      </c>
      <c r="F289" s="205" t="s">
        <v>348</v>
      </c>
      <c r="H289" s="206">
        <v>304.42500000000001</v>
      </c>
      <c r="I289" s="207"/>
      <c r="L289" s="203"/>
      <c r="M289" s="208"/>
      <c r="N289" s="209"/>
      <c r="O289" s="209"/>
      <c r="P289" s="209"/>
      <c r="Q289" s="209"/>
      <c r="R289" s="209"/>
      <c r="S289" s="209"/>
      <c r="T289" s="210"/>
      <c r="AT289" s="204" t="s">
        <v>172</v>
      </c>
      <c r="AU289" s="204" t="s">
        <v>88</v>
      </c>
      <c r="AV289" s="14" t="s">
        <v>88</v>
      </c>
      <c r="AW289" s="14" t="s">
        <v>34</v>
      </c>
      <c r="AX289" s="14" t="s">
        <v>78</v>
      </c>
      <c r="AY289" s="204" t="s">
        <v>164</v>
      </c>
    </row>
    <row r="290" spans="2:51" s="16" customFormat="1">
      <c r="B290" s="219"/>
      <c r="D290" s="196" t="s">
        <v>172</v>
      </c>
      <c r="E290" s="220" t="s">
        <v>1</v>
      </c>
      <c r="F290" s="221" t="s">
        <v>306</v>
      </c>
      <c r="H290" s="222">
        <v>1207.259</v>
      </c>
      <c r="I290" s="223"/>
      <c r="L290" s="219"/>
      <c r="M290" s="224"/>
      <c r="N290" s="225"/>
      <c r="O290" s="225"/>
      <c r="P290" s="225"/>
      <c r="Q290" s="225"/>
      <c r="R290" s="225"/>
      <c r="S290" s="225"/>
      <c r="T290" s="226"/>
      <c r="AT290" s="220" t="s">
        <v>172</v>
      </c>
      <c r="AU290" s="220" t="s">
        <v>88</v>
      </c>
      <c r="AV290" s="16" t="s">
        <v>179</v>
      </c>
      <c r="AW290" s="16" t="s">
        <v>34</v>
      </c>
      <c r="AX290" s="16" t="s">
        <v>78</v>
      </c>
      <c r="AY290" s="220" t="s">
        <v>164</v>
      </c>
    </row>
    <row r="291" spans="2:51" s="13" customFormat="1">
      <c r="B291" s="195"/>
      <c r="D291" s="196" t="s">
        <v>172</v>
      </c>
      <c r="E291" s="197" t="s">
        <v>1</v>
      </c>
      <c r="F291" s="198" t="s">
        <v>307</v>
      </c>
      <c r="H291" s="197" t="s">
        <v>1</v>
      </c>
      <c r="I291" s="199"/>
      <c r="L291" s="195"/>
      <c r="M291" s="200"/>
      <c r="N291" s="201"/>
      <c r="O291" s="201"/>
      <c r="P291" s="201"/>
      <c r="Q291" s="201"/>
      <c r="R291" s="201"/>
      <c r="S291" s="201"/>
      <c r="T291" s="202"/>
      <c r="AT291" s="197" t="s">
        <v>172</v>
      </c>
      <c r="AU291" s="197" t="s">
        <v>88</v>
      </c>
      <c r="AV291" s="13" t="s">
        <v>21</v>
      </c>
      <c r="AW291" s="13" t="s">
        <v>34</v>
      </c>
      <c r="AX291" s="13" t="s">
        <v>78</v>
      </c>
      <c r="AY291" s="197" t="s">
        <v>164</v>
      </c>
    </row>
    <row r="292" spans="2:51" s="13" customFormat="1">
      <c r="B292" s="195"/>
      <c r="D292" s="196" t="s">
        <v>172</v>
      </c>
      <c r="E292" s="197" t="s">
        <v>1</v>
      </c>
      <c r="F292" s="198" t="s">
        <v>183</v>
      </c>
      <c r="H292" s="197" t="s">
        <v>1</v>
      </c>
      <c r="I292" s="199"/>
      <c r="L292" s="195"/>
      <c r="M292" s="200"/>
      <c r="N292" s="201"/>
      <c r="O292" s="201"/>
      <c r="P292" s="201"/>
      <c r="Q292" s="201"/>
      <c r="R292" s="201"/>
      <c r="S292" s="201"/>
      <c r="T292" s="202"/>
      <c r="AT292" s="197" t="s">
        <v>172</v>
      </c>
      <c r="AU292" s="197" t="s">
        <v>88</v>
      </c>
      <c r="AV292" s="13" t="s">
        <v>21</v>
      </c>
      <c r="AW292" s="13" t="s">
        <v>34</v>
      </c>
      <c r="AX292" s="13" t="s">
        <v>78</v>
      </c>
      <c r="AY292" s="197" t="s">
        <v>164</v>
      </c>
    </row>
    <row r="293" spans="2:51" s="14" customFormat="1">
      <c r="B293" s="203"/>
      <c r="D293" s="196" t="s">
        <v>172</v>
      </c>
      <c r="E293" s="204" t="s">
        <v>1</v>
      </c>
      <c r="F293" s="205" t="s">
        <v>349</v>
      </c>
      <c r="H293" s="206">
        <v>-85.087999999999994</v>
      </c>
      <c r="I293" s="207"/>
      <c r="L293" s="203"/>
      <c r="M293" s="208"/>
      <c r="N293" s="209"/>
      <c r="O293" s="209"/>
      <c r="P293" s="209"/>
      <c r="Q293" s="209"/>
      <c r="R293" s="209"/>
      <c r="S293" s="209"/>
      <c r="T293" s="210"/>
      <c r="AT293" s="204" t="s">
        <v>172</v>
      </c>
      <c r="AU293" s="204" t="s">
        <v>88</v>
      </c>
      <c r="AV293" s="14" t="s">
        <v>88</v>
      </c>
      <c r="AW293" s="14" t="s">
        <v>34</v>
      </c>
      <c r="AX293" s="14" t="s">
        <v>78</v>
      </c>
      <c r="AY293" s="204" t="s">
        <v>164</v>
      </c>
    </row>
    <row r="294" spans="2:51" s="14" customFormat="1">
      <c r="B294" s="203"/>
      <c r="D294" s="196" t="s">
        <v>172</v>
      </c>
      <c r="E294" s="204" t="s">
        <v>1</v>
      </c>
      <c r="F294" s="205" t="s">
        <v>350</v>
      </c>
      <c r="H294" s="206">
        <v>-72.765000000000001</v>
      </c>
      <c r="I294" s="207"/>
      <c r="L294" s="203"/>
      <c r="M294" s="208"/>
      <c r="N294" s="209"/>
      <c r="O294" s="209"/>
      <c r="P294" s="209"/>
      <c r="Q294" s="209"/>
      <c r="R294" s="209"/>
      <c r="S294" s="209"/>
      <c r="T294" s="210"/>
      <c r="AT294" s="204" t="s">
        <v>172</v>
      </c>
      <c r="AU294" s="204" t="s">
        <v>88</v>
      </c>
      <c r="AV294" s="14" t="s">
        <v>88</v>
      </c>
      <c r="AW294" s="14" t="s">
        <v>34</v>
      </c>
      <c r="AX294" s="14" t="s">
        <v>78</v>
      </c>
      <c r="AY294" s="204" t="s">
        <v>164</v>
      </c>
    </row>
    <row r="295" spans="2:51" s="13" customFormat="1">
      <c r="B295" s="195"/>
      <c r="D295" s="196" t="s">
        <v>172</v>
      </c>
      <c r="E295" s="197" t="s">
        <v>1</v>
      </c>
      <c r="F295" s="198" t="s">
        <v>173</v>
      </c>
      <c r="H295" s="197" t="s">
        <v>1</v>
      </c>
      <c r="I295" s="199"/>
      <c r="L295" s="195"/>
      <c r="M295" s="200"/>
      <c r="N295" s="201"/>
      <c r="O295" s="201"/>
      <c r="P295" s="201"/>
      <c r="Q295" s="201"/>
      <c r="R295" s="201"/>
      <c r="S295" s="201"/>
      <c r="T295" s="202"/>
      <c r="AT295" s="197" t="s">
        <v>172</v>
      </c>
      <c r="AU295" s="197" t="s">
        <v>88</v>
      </c>
      <c r="AV295" s="13" t="s">
        <v>21</v>
      </c>
      <c r="AW295" s="13" t="s">
        <v>34</v>
      </c>
      <c r="AX295" s="13" t="s">
        <v>78</v>
      </c>
      <c r="AY295" s="197" t="s">
        <v>164</v>
      </c>
    </row>
    <row r="296" spans="2:51" s="14" customFormat="1">
      <c r="B296" s="203"/>
      <c r="D296" s="196" t="s">
        <v>172</v>
      </c>
      <c r="E296" s="204" t="s">
        <v>1</v>
      </c>
      <c r="F296" s="205" t="s">
        <v>351</v>
      </c>
      <c r="H296" s="206">
        <v>-3.6819999999999999</v>
      </c>
      <c r="I296" s="207"/>
      <c r="L296" s="203"/>
      <c r="M296" s="208"/>
      <c r="N296" s="209"/>
      <c r="O296" s="209"/>
      <c r="P296" s="209"/>
      <c r="Q296" s="209"/>
      <c r="R296" s="209"/>
      <c r="S296" s="209"/>
      <c r="T296" s="210"/>
      <c r="AT296" s="204" t="s">
        <v>172</v>
      </c>
      <c r="AU296" s="204" t="s">
        <v>88</v>
      </c>
      <c r="AV296" s="14" t="s">
        <v>88</v>
      </c>
      <c r="AW296" s="14" t="s">
        <v>34</v>
      </c>
      <c r="AX296" s="14" t="s">
        <v>78</v>
      </c>
      <c r="AY296" s="204" t="s">
        <v>164</v>
      </c>
    </row>
    <row r="297" spans="2:51" s="13" customFormat="1">
      <c r="B297" s="195"/>
      <c r="D297" s="196" t="s">
        <v>172</v>
      </c>
      <c r="E297" s="197" t="s">
        <v>1</v>
      </c>
      <c r="F297" s="198" t="s">
        <v>271</v>
      </c>
      <c r="H297" s="197" t="s">
        <v>1</v>
      </c>
      <c r="I297" s="199"/>
      <c r="L297" s="195"/>
      <c r="M297" s="200"/>
      <c r="N297" s="201"/>
      <c r="O297" s="201"/>
      <c r="P297" s="201"/>
      <c r="Q297" s="201"/>
      <c r="R297" s="201"/>
      <c r="S297" s="201"/>
      <c r="T297" s="202"/>
      <c r="AT297" s="197" t="s">
        <v>172</v>
      </c>
      <c r="AU297" s="197" t="s">
        <v>88</v>
      </c>
      <c r="AV297" s="13" t="s">
        <v>21</v>
      </c>
      <c r="AW297" s="13" t="s">
        <v>34</v>
      </c>
      <c r="AX297" s="13" t="s">
        <v>78</v>
      </c>
      <c r="AY297" s="197" t="s">
        <v>164</v>
      </c>
    </row>
    <row r="298" spans="2:51" s="14" customFormat="1">
      <c r="B298" s="203"/>
      <c r="D298" s="196" t="s">
        <v>172</v>
      </c>
      <c r="E298" s="204" t="s">
        <v>1</v>
      </c>
      <c r="F298" s="205" t="s">
        <v>352</v>
      </c>
      <c r="H298" s="206">
        <v>-0.19500000000000001</v>
      </c>
      <c r="I298" s="207"/>
      <c r="L298" s="203"/>
      <c r="M298" s="208"/>
      <c r="N298" s="209"/>
      <c r="O298" s="209"/>
      <c r="P298" s="209"/>
      <c r="Q298" s="209"/>
      <c r="R298" s="209"/>
      <c r="S298" s="209"/>
      <c r="T298" s="210"/>
      <c r="AT298" s="204" t="s">
        <v>172</v>
      </c>
      <c r="AU298" s="204" t="s">
        <v>88</v>
      </c>
      <c r="AV298" s="14" t="s">
        <v>88</v>
      </c>
      <c r="AW298" s="14" t="s">
        <v>34</v>
      </c>
      <c r="AX298" s="14" t="s">
        <v>78</v>
      </c>
      <c r="AY298" s="204" t="s">
        <v>164</v>
      </c>
    </row>
    <row r="299" spans="2:51" s="14" customFormat="1">
      <c r="B299" s="203"/>
      <c r="D299" s="196" t="s">
        <v>172</v>
      </c>
      <c r="E299" s="204" t="s">
        <v>1</v>
      </c>
      <c r="F299" s="205" t="s">
        <v>353</v>
      </c>
      <c r="H299" s="206">
        <v>-4.218</v>
      </c>
      <c r="I299" s="207"/>
      <c r="L299" s="203"/>
      <c r="M299" s="208"/>
      <c r="N299" s="209"/>
      <c r="O299" s="209"/>
      <c r="P299" s="209"/>
      <c r="Q299" s="209"/>
      <c r="R299" s="209"/>
      <c r="S299" s="209"/>
      <c r="T299" s="210"/>
      <c r="AT299" s="204" t="s">
        <v>172</v>
      </c>
      <c r="AU299" s="204" t="s">
        <v>88</v>
      </c>
      <c r="AV299" s="14" t="s">
        <v>88</v>
      </c>
      <c r="AW299" s="14" t="s">
        <v>34</v>
      </c>
      <c r="AX299" s="14" t="s">
        <v>78</v>
      </c>
      <c r="AY299" s="204" t="s">
        <v>164</v>
      </c>
    </row>
    <row r="300" spans="2:51" s="16" customFormat="1">
      <c r="B300" s="219"/>
      <c r="D300" s="196" t="s">
        <v>172</v>
      </c>
      <c r="E300" s="220" t="s">
        <v>1</v>
      </c>
      <c r="F300" s="221" t="s">
        <v>306</v>
      </c>
      <c r="H300" s="222">
        <v>-165.94799999999998</v>
      </c>
      <c r="I300" s="223"/>
      <c r="L300" s="219"/>
      <c r="M300" s="224"/>
      <c r="N300" s="225"/>
      <c r="O300" s="225"/>
      <c r="P300" s="225"/>
      <c r="Q300" s="225"/>
      <c r="R300" s="225"/>
      <c r="S300" s="225"/>
      <c r="T300" s="226"/>
      <c r="AT300" s="220" t="s">
        <v>172</v>
      </c>
      <c r="AU300" s="220" t="s">
        <v>88</v>
      </c>
      <c r="AV300" s="16" t="s">
        <v>179</v>
      </c>
      <c r="AW300" s="16" t="s">
        <v>34</v>
      </c>
      <c r="AX300" s="16" t="s">
        <v>78</v>
      </c>
      <c r="AY300" s="220" t="s">
        <v>164</v>
      </c>
    </row>
    <row r="301" spans="2:51" s="13" customFormat="1">
      <c r="B301" s="195"/>
      <c r="D301" s="196" t="s">
        <v>172</v>
      </c>
      <c r="E301" s="197" t="s">
        <v>1</v>
      </c>
      <c r="F301" s="198" t="s">
        <v>309</v>
      </c>
      <c r="H301" s="197" t="s">
        <v>1</v>
      </c>
      <c r="I301" s="199"/>
      <c r="L301" s="195"/>
      <c r="M301" s="200"/>
      <c r="N301" s="201"/>
      <c r="O301" s="201"/>
      <c r="P301" s="201"/>
      <c r="Q301" s="201"/>
      <c r="R301" s="201"/>
      <c r="S301" s="201"/>
      <c r="T301" s="202"/>
      <c r="AT301" s="197" t="s">
        <v>172</v>
      </c>
      <c r="AU301" s="197" t="s">
        <v>88</v>
      </c>
      <c r="AV301" s="13" t="s">
        <v>21</v>
      </c>
      <c r="AW301" s="13" t="s">
        <v>34</v>
      </c>
      <c r="AX301" s="13" t="s">
        <v>78</v>
      </c>
      <c r="AY301" s="197" t="s">
        <v>164</v>
      </c>
    </row>
    <row r="302" spans="2:51" s="13" customFormat="1">
      <c r="B302" s="195"/>
      <c r="D302" s="196" t="s">
        <v>172</v>
      </c>
      <c r="E302" s="197" t="s">
        <v>1</v>
      </c>
      <c r="F302" s="198" t="s">
        <v>354</v>
      </c>
      <c r="H302" s="197" t="s">
        <v>1</v>
      </c>
      <c r="I302" s="199"/>
      <c r="L302" s="195"/>
      <c r="M302" s="200"/>
      <c r="N302" s="201"/>
      <c r="O302" s="201"/>
      <c r="P302" s="201"/>
      <c r="Q302" s="201"/>
      <c r="R302" s="201"/>
      <c r="S302" s="201"/>
      <c r="T302" s="202"/>
      <c r="AT302" s="197" t="s">
        <v>172</v>
      </c>
      <c r="AU302" s="197" t="s">
        <v>88</v>
      </c>
      <c r="AV302" s="13" t="s">
        <v>21</v>
      </c>
      <c r="AW302" s="13" t="s">
        <v>34</v>
      </c>
      <c r="AX302" s="13" t="s">
        <v>78</v>
      </c>
      <c r="AY302" s="197" t="s">
        <v>164</v>
      </c>
    </row>
    <row r="303" spans="2:51" s="14" customFormat="1">
      <c r="B303" s="203"/>
      <c r="D303" s="196" t="s">
        <v>172</v>
      </c>
      <c r="E303" s="204" t="s">
        <v>1</v>
      </c>
      <c r="F303" s="205" t="s">
        <v>355</v>
      </c>
      <c r="H303" s="206">
        <v>-47.213000000000001</v>
      </c>
      <c r="I303" s="207"/>
      <c r="L303" s="203"/>
      <c r="M303" s="208"/>
      <c r="N303" s="209"/>
      <c r="O303" s="209"/>
      <c r="P303" s="209"/>
      <c r="Q303" s="209"/>
      <c r="R303" s="209"/>
      <c r="S303" s="209"/>
      <c r="T303" s="210"/>
      <c r="AT303" s="204" t="s">
        <v>172</v>
      </c>
      <c r="AU303" s="204" t="s">
        <v>88</v>
      </c>
      <c r="AV303" s="14" t="s">
        <v>88</v>
      </c>
      <c r="AW303" s="14" t="s">
        <v>34</v>
      </c>
      <c r="AX303" s="14" t="s">
        <v>78</v>
      </c>
      <c r="AY303" s="204" t="s">
        <v>164</v>
      </c>
    </row>
    <row r="304" spans="2:51" s="14" customFormat="1">
      <c r="B304" s="203"/>
      <c r="D304" s="196" t="s">
        <v>172</v>
      </c>
      <c r="E304" s="204" t="s">
        <v>1</v>
      </c>
      <c r="F304" s="205" t="s">
        <v>356</v>
      </c>
      <c r="H304" s="206">
        <v>-17.84</v>
      </c>
      <c r="I304" s="207"/>
      <c r="L304" s="203"/>
      <c r="M304" s="208"/>
      <c r="N304" s="209"/>
      <c r="O304" s="209"/>
      <c r="P304" s="209"/>
      <c r="Q304" s="209"/>
      <c r="R304" s="209"/>
      <c r="S304" s="209"/>
      <c r="T304" s="210"/>
      <c r="AT304" s="204" t="s">
        <v>172</v>
      </c>
      <c r="AU304" s="204" t="s">
        <v>88</v>
      </c>
      <c r="AV304" s="14" t="s">
        <v>88</v>
      </c>
      <c r="AW304" s="14" t="s">
        <v>34</v>
      </c>
      <c r="AX304" s="14" t="s">
        <v>78</v>
      </c>
      <c r="AY304" s="204" t="s">
        <v>164</v>
      </c>
    </row>
    <row r="305" spans="1:65" s="16" customFormat="1">
      <c r="B305" s="219"/>
      <c r="D305" s="196" t="s">
        <v>172</v>
      </c>
      <c r="E305" s="220" t="s">
        <v>1</v>
      </c>
      <c r="F305" s="221" t="s">
        <v>306</v>
      </c>
      <c r="H305" s="222">
        <v>-65.052999999999997</v>
      </c>
      <c r="I305" s="223"/>
      <c r="L305" s="219"/>
      <c r="M305" s="224"/>
      <c r="N305" s="225"/>
      <c r="O305" s="225"/>
      <c r="P305" s="225"/>
      <c r="Q305" s="225"/>
      <c r="R305" s="225"/>
      <c r="S305" s="225"/>
      <c r="T305" s="226"/>
      <c r="AT305" s="220" t="s">
        <v>172</v>
      </c>
      <c r="AU305" s="220" t="s">
        <v>88</v>
      </c>
      <c r="AV305" s="16" t="s">
        <v>179</v>
      </c>
      <c r="AW305" s="16" t="s">
        <v>34</v>
      </c>
      <c r="AX305" s="16" t="s">
        <v>78</v>
      </c>
      <c r="AY305" s="220" t="s">
        <v>164</v>
      </c>
    </row>
    <row r="306" spans="1:65" s="15" customFormat="1">
      <c r="B306" s="211"/>
      <c r="D306" s="196" t="s">
        <v>172</v>
      </c>
      <c r="E306" s="212" t="s">
        <v>1</v>
      </c>
      <c r="F306" s="213" t="s">
        <v>191</v>
      </c>
      <c r="H306" s="214">
        <v>976.25799999999992</v>
      </c>
      <c r="I306" s="215"/>
      <c r="L306" s="211"/>
      <c r="M306" s="216"/>
      <c r="N306" s="217"/>
      <c r="O306" s="217"/>
      <c r="P306" s="217"/>
      <c r="Q306" s="217"/>
      <c r="R306" s="217"/>
      <c r="S306" s="217"/>
      <c r="T306" s="218"/>
      <c r="AT306" s="212" t="s">
        <v>172</v>
      </c>
      <c r="AU306" s="212" t="s">
        <v>88</v>
      </c>
      <c r="AV306" s="15" t="s">
        <v>170</v>
      </c>
      <c r="AW306" s="15" t="s">
        <v>34</v>
      </c>
      <c r="AX306" s="15" t="s">
        <v>78</v>
      </c>
      <c r="AY306" s="212" t="s">
        <v>164</v>
      </c>
    </row>
    <row r="307" spans="1:65" s="13" customFormat="1">
      <c r="B307" s="195"/>
      <c r="D307" s="196" t="s">
        <v>172</v>
      </c>
      <c r="E307" s="197" t="s">
        <v>1</v>
      </c>
      <c r="F307" s="198" t="s">
        <v>312</v>
      </c>
      <c r="H307" s="197" t="s">
        <v>1</v>
      </c>
      <c r="I307" s="199"/>
      <c r="L307" s="195"/>
      <c r="M307" s="200"/>
      <c r="N307" s="201"/>
      <c r="O307" s="201"/>
      <c r="P307" s="201"/>
      <c r="Q307" s="201"/>
      <c r="R307" s="201"/>
      <c r="S307" s="201"/>
      <c r="T307" s="202"/>
      <c r="AT307" s="197" t="s">
        <v>172</v>
      </c>
      <c r="AU307" s="197" t="s">
        <v>88</v>
      </c>
      <c r="AV307" s="13" t="s">
        <v>21</v>
      </c>
      <c r="AW307" s="13" t="s">
        <v>34</v>
      </c>
      <c r="AX307" s="13" t="s">
        <v>78</v>
      </c>
      <c r="AY307" s="197" t="s">
        <v>164</v>
      </c>
    </row>
    <row r="308" spans="1:65" s="14" customFormat="1">
      <c r="B308" s="203"/>
      <c r="D308" s="196" t="s">
        <v>172</v>
      </c>
      <c r="E308" s="204" t="s">
        <v>1</v>
      </c>
      <c r="F308" s="205" t="s">
        <v>357</v>
      </c>
      <c r="H308" s="206">
        <v>337.39499999999998</v>
      </c>
      <c r="I308" s="207"/>
      <c r="L308" s="203"/>
      <c r="M308" s="208"/>
      <c r="N308" s="209"/>
      <c r="O308" s="209"/>
      <c r="P308" s="209"/>
      <c r="Q308" s="209"/>
      <c r="R308" s="209"/>
      <c r="S308" s="209"/>
      <c r="T308" s="210"/>
      <c r="AT308" s="204" t="s">
        <v>172</v>
      </c>
      <c r="AU308" s="204" t="s">
        <v>88</v>
      </c>
      <c r="AV308" s="14" t="s">
        <v>88</v>
      </c>
      <c r="AW308" s="14" t="s">
        <v>34</v>
      </c>
      <c r="AX308" s="14" t="s">
        <v>78</v>
      </c>
      <c r="AY308" s="204" t="s">
        <v>164</v>
      </c>
    </row>
    <row r="309" spans="1:65" s="14" customFormat="1">
      <c r="B309" s="203"/>
      <c r="D309" s="196" t="s">
        <v>172</v>
      </c>
      <c r="E309" s="204" t="s">
        <v>1</v>
      </c>
      <c r="F309" s="205" t="s">
        <v>358</v>
      </c>
      <c r="H309" s="206">
        <v>365.51100000000002</v>
      </c>
      <c r="I309" s="207"/>
      <c r="L309" s="203"/>
      <c r="M309" s="208"/>
      <c r="N309" s="209"/>
      <c r="O309" s="209"/>
      <c r="P309" s="209"/>
      <c r="Q309" s="209"/>
      <c r="R309" s="209"/>
      <c r="S309" s="209"/>
      <c r="T309" s="210"/>
      <c r="AT309" s="204" t="s">
        <v>172</v>
      </c>
      <c r="AU309" s="204" t="s">
        <v>88</v>
      </c>
      <c r="AV309" s="14" t="s">
        <v>88</v>
      </c>
      <c r="AW309" s="14" t="s">
        <v>34</v>
      </c>
      <c r="AX309" s="14" t="s">
        <v>78</v>
      </c>
      <c r="AY309" s="204" t="s">
        <v>164</v>
      </c>
    </row>
    <row r="310" spans="1:65" s="15" customFormat="1">
      <c r="B310" s="211"/>
      <c r="D310" s="196" t="s">
        <v>172</v>
      </c>
      <c r="E310" s="212" t="s">
        <v>1</v>
      </c>
      <c r="F310" s="213" t="s">
        <v>191</v>
      </c>
      <c r="H310" s="214">
        <v>702.90599999999995</v>
      </c>
      <c r="I310" s="215"/>
      <c r="L310" s="211"/>
      <c r="M310" s="216"/>
      <c r="N310" s="217"/>
      <c r="O310" s="217"/>
      <c r="P310" s="217"/>
      <c r="Q310" s="217"/>
      <c r="R310" s="217"/>
      <c r="S310" s="217"/>
      <c r="T310" s="218"/>
      <c r="AT310" s="212" t="s">
        <v>172</v>
      </c>
      <c r="AU310" s="212" t="s">
        <v>88</v>
      </c>
      <c r="AV310" s="15" t="s">
        <v>170</v>
      </c>
      <c r="AW310" s="15" t="s">
        <v>34</v>
      </c>
      <c r="AX310" s="15" t="s">
        <v>21</v>
      </c>
      <c r="AY310" s="212" t="s">
        <v>164</v>
      </c>
    </row>
    <row r="311" spans="1:65" s="2" customFormat="1" ht="21.75" customHeight="1">
      <c r="A311" s="35"/>
      <c r="B311" s="152"/>
      <c r="C311" s="183" t="s">
        <v>359</v>
      </c>
      <c r="D311" s="183" t="s">
        <v>166</v>
      </c>
      <c r="E311" s="184" t="s">
        <v>360</v>
      </c>
      <c r="F311" s="185" t="s">
        <v>361</v>
      </c>
      <c r="G311" s="186" t="s">
        <v>269</v>
      </c>
      <c r="H311" s="187">
        <v>273.35199999999998</v>
      </c>
      <c r="I311" s="188"/>
      <c r="J311" s="189">
        <f>ROUND(I311*H311,2)</f>
        <v>0</v>
      </c>
      <c r="K311" s="185" t="s">
        <v>195</v>
      </c>
      <c r="L311" s="36"/>
      <c r="M311" s="190" t="s">
        <v>1</v>
      </c>
      <c r="N311" s="191" t="s">
        <v>44</v>
      </c>
      <c r="O311" s="61"/>
      <c r="P311" s="192">
        <f>O311*H311</f>
        <v>0</v>
      </c>
      <c r="Q311" s="192">
        <v>0</v>
      </c>
      <c r="R311" s="192">
        <f>Q311*H311</f>
        <v>0</v>
      </c>
      <c r="S311" s="192">
        <v>0</v>
      </c>
      <c r="T311" s="19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194" t="s">
        <v>170</v>
      </c>
      <c r="AT311" s="194" t="s">
        <v>166</v>
      </c>
      <c r="AU311" s="194" t="s">
        <v>88</v>
      </c>
      <c r="AY311" s="18" t="s">
        <v>164</v>
      </c>
      <c r="BE311" s="101">
        <f>IF(N311="základní",J311,0)</f>
        <v>0</v>
      </c>
      <c r="BF311" s="101">
        <f>IF(N311="snížená",J311,0)</f>
        <v>0</v>
      </c>
      <c r="BG311" s="101">
        <f>IF(N311="zákl. přenesená",J311,0)</f>
        <v>0</v>
      </c>
      <c r="BH311" s="101">
        <f>IF(N311="sníž. přenesená",J311,0)</f>
        <v>0</v>
      </c>
      <c r="BI311" s="101">
        <f>IF(N311="nulová",J311,0)</f>
        <v>0</v>
      </c>
      <c r="BJ311" s="18" t="s">
        <v>21</v>
      </c>
      <c r="BK311" s="101">
        <f>ROUND(I311*H311,2)</f>
        <v>0</v>
      </c>
      <c r="BL311" s="18" t="s">
        <v>170</v>
      </c>
      <c r="BM311" s="194" t="s">
        <v>362</v>
      </c>
    </row>
    <row r="312" spans="1:65" s="13" customFormat="1">
      <c r="B312" s="195"/>
      <c r="D312" s="196" t="s">
        <v>172</v>
      </c>
      <c r="E312" s="197" t="s">
        <v>1</v>
      </c>
      <c r="F312" s="198" t="s">
        <v>319</v>
      </c>
      <c r="H312" s="197" t="s">
        <v>1</v>
      </c>
      <c r="I312" s="199"/>
      <c r="L312" s="195"/>
      <c r="M312" s="200"/>
      <c r="N312" s="201"/>
      <c r="O312" s="201"/>
      <c r="P312" s="201"/>
      <c r="Q312" s="201"/>
      <c r="R312" s="201"/>
      <c r="S312" s="201"/>
      <c r="T312" s="202"/>
      <c r="AT312" s="197" t="s">
        <v>172</v>
      </c>
      <c r="AU312" s="197" t="s">
        <v>88</v>
      </c>
      <c r="AV312" s="13" t="s">
        <v>21</v>
      </c>
      <c r="AW312" s="13" t="s">
        <v>34</v>
      </c>
      <c r="AX312" s="13" t="s">
        <v>78</v>
      </c>
      <c r="AY312" s="197" t="s">
        <v>164</v>
      </c>
    </row>
    <row r="313" spans="1:65" s="14" customFormat="1">
      <c r="B313" s="203"/>
      <c r="D313" s="196" t="s">
        <v>172</v>
      </c>
      <c r="E313" s="204" t="s">
        <v>1</v>
      </c>
      <c r="F313" s="205" t="s">
        <v>363</v>
      </c>
      <c r="H313" s="206">
        <v>131.209</v>
      </c>
      <c r="I313" s="207"/>
      <c r="L313" s="203"/>
      <c r="M313" s="208"/>
      <c r="N313" s="209"/>
      <c r="O313" s="209"/>
      <c r="P313" s="209"/>
      <c r="Q313" s="209"/>
      <c r="R313" s="209"/>
      <c r="S313" s="209"/>
      <c r="T313" s="210"/>
      <c r="AT313" s="204" t="s">
        <v>172</v>
      </c>
      <c r="AU313" s="204" t="s">
        <v>88</v>
      </c>
      <c r="AV313" s="14" t="s">
        <v>88</v>
      </c>
      <c r="AW313" s="14" t="s">
        <v>34</v>
      </c>
      <c r="AX313" s="14" t="s">
        <v>78</v>
      </c>
      <c r="AY313" s="204" t="s">
        <v>164</v>
      </c>
    </row>
    <row r="314" spans="1:65" s="14" customFormat="1">
      <c r="B314" s="203"/>
      <c r="D314" s="196" t="s">
        <v>172</v>
      </c>
      <c r="E314" s="204" t="s">
        <v>1</v>
      </c>
      <c r="F314" s="205" t="s">
        <v>364</v>
      </c>
      <c r="H314" s="206">
        <v>142.143</v>
      </c>
      <c r="I314" s="207"/>
      <c r="L314" s="203"/>
      <c r="M314" s="208"/>
      <c r="N314" s="209"/>
      <c r="O314" s="209"/>
      <c r="P314" s="209"/>
      <c r="Q314" s="209"/>
      <c r="R314" s="209"/>
      <c r="S314" s="209"/>
      <c r="T314" s="210"/>
      <c r="AT314" s="204" t="s">
        <v>172</v>
      </c>
      <c r="AU314" s="204" t="s">
        <v>88</v>
      </c>
      <c r="AV314" s="14" t="s">
        <v>88</v>
      </c>
      <c r="AW314" s="14" t="s">
        <v>34</v>
      </c>
      <c r="AX314" s="14" t="s">
        <v>78</v>
      </c>
      <c r="AY314" s="204" t="s">
        <v>164</v>
      </c>
    </row>
    <row r="315" spans="1:65" s="15" customFormat="1">
      <c r="B315" s="211"/>
      <c r="D315" s="196" t="s">
        <v>172</v>
      </c>
      <c r="E315" s="212" t="s">
        <v>1</v>
      </c>
      <c r="F315" s="213" t="s">
        <v>191</v>
      </c>
      <c r="H315" s="214">
        <v>273.35199999999998</v>
      </c>
      <c r="I315" s="215"/>
      <c r="L315" s="211"/>
      <c r="M315" s="216"/>
      <c r="N315" s="217"/>
      <c r="O315" s="217"/>
      <c r="P315" s="217"/>
      <c r="Q315" s="217"/>
      <c r="R315" s="217"/>
      <c r="S315" s="217"/>
      <c r="T315" s="218"/>
      <c r="AT315" s="212" t="s">
        <v>172</v>
      </c>
      <c r="AU315" s="212" t="s">
        <v>88</v>
      </c>
      <c r="AV315" s="15" t="s">
        <v>170</v>
      </c>
      <c r="AW315" s="15" t="s">
        <v>34</v>
      </c>
      <c r="AX315" s="15" t="s">
        <v>21</v>
      </c>
      <c r="AY315" s="212" t="s">
        <v>164</v>
      </c>
    </row>
    <row r="316" spans="1:65" s="2" customFormat="1" ht="21.75" customHeight="1">
      <c r="A316" s="35"/>
      <c r="B316" s="152"/>
      <c r="C316" s="183" t="s">
        <v>365</v>
      </c>
      <c r="D316" s="183" t="s">
        <v>166</v>
      </c>
      <c r="E316" s="184" t="s">
        <v>366</v>
      </c>
      <c r="F316" s="185" t="s">
        <v>367</v>
      </c>
      <c r="G316" s="186" t="s">
        <v>269</v>
      </c>
      <c r="H316" s="187">
        <v>92.126999999999995</v>
      </c>
      <c r="I316" s="188"/>
      <c r="J316" s="189">
        <f>ROUND(I316*H316,2)</f>
        <v>0</v>
      </c>
      <c r="K316" s="185" t="s">
        <v>195</v>
      </c>
      <c r="L316" s="36"/>
      <c r="M316" s="190" t="s">
        <v>1</v>
      </c>
      <c r="N316" s="191" t="s">
        <v>44</v>
      </c>
      <c r="O316" s="61"/>
      <c r="P316" s="192">
        <f>O316*H316</f>
        <v>0</v>
      </c>
      <c r="Q316" s="192">
        <v>0</v>
      </c>
      <c r="R316" s="192">
        <f>Q316*H316</f>
        <v>0</v>
      </c>
      <c r="S316" s="192">
        <v>0</v>
      </c>
      <c r="T316" s="19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4" t="s">
        <v>170</v>
      </c>
      <c r="AT316" s="194" t="s">
        <v>166</v>
      </c>
      <c r="AU316" s="194" t="s">
        <v>88</v>
      </c>
      <c r="AY316" s="18" t="s">
        <v>164</v>
      </c>
      <c r="BE316" s="101">
        <f>IF(N316="základní",J316,0)</f>
        <v>0</v>
      </c>
      <c r="BF316" s="101">
        <f>IF(N316="snížená",J316,0)</f>
        <v>0</v>
      </c>
      <c r="BG316" s="101">
        <f>IF(N316="zákl. přenesená",J316,0)</f>
        <v>0</v>
      </c>
      <c r="BH316" s="101">
        <f>IF(N316="sníž. přenesená",J316,0)</f>
        <v>0</v>
      </c>
      <c r="BI316" s="101">
        <f>IF(N316="nulová",J316,0)</f>
        <v>0</v>
      </c>
      <c r="BJ316" s="18" t="s">
        <v>21</v>
      </c>
      <c r="BK316" s="101">
        <f>ROUND(I316*H316,2)</f>
        <v>0</v>
      </c>
      <c r="BL316" s="18" t="s">
        <v>170</v>
      </c>
      <c r="BM316" s="194" t="s">
        <v>368</v>
      </c>
    </row>
    <row r="317" spans="1:65" s="13" customFormat="1">
      <c r="B317" s="195"/>
      <c r="D317" s="196" t="s">
        <v>172</v>
      </c>
      <c r="E317" s="197" t="s">
        <v>1</v>
      </c>
      <c r="F317" s="198" t="s">
        <v>369</v>
      </c>
      <c r="H317" s="197" t="s">
        <v>1</v>
      </c>
      <c r="I317" s="199"/>
      <c r="L317" s="195"/>
      <c r="M317" s="200"/>
      <c r="N317" s="201"/>
      <c r="O317" s="201"/>
      <c r="P317" s="201"/>
      <c r="Q317" s="201"/>
      <c r="R317" s="201"/>
      <c r="S317" s="201"/>
      <c r="T317" s="202"/>
      <c r="AT317" s="197" t="s">
        <v>172</v>
      </c>
      <c r="AU317" s="197" t="s">
        <v>88</v>
      </c>
      <c r="AV317" s="13" t="s">
        <v>21</v>
      </c>
      <c r="AW317" s="13" t="s">
        <v>34</v>
      </c>
      <c r="AX317" s="13" t="s">
        <v>78</v>
      </c>
      <c r="AY317" s="197" t="s">
        <v>164</v>
      </c>
    </row>
    <row r="318" spans="1:65" s="13" customFormat="1">
      <c r="B318" s="195"/>
      <c r="D318" s="196" t="s">
        <v>172</v>
      </c>
      <c r="E318" s="197" t="s">
        <v>1</v>
      </c>
      <c r="F318" s="198" t="s">
        <v>341</v>
      </c>
      <c r="H318" s="197" t="s">
        <v>1</v>
      </c>
      <c r="I318" s="199"/>
      <c r="L318" s="195"/>
      <c r="M318" s="200"/>
      <c r="N318" s="201"/>
      <c r="O318" s="201"/>
      <c r="P318" s="201"/>
      <c r="Q318" s="201"/>
      <c r="R318" s="201"/>
      <c r="S318" s="201"/>
      <c r="T318" s="202"/>
      <c r="AT318" s="197" t="s">
        <v>172</v>
      </c>
      <c r="AU318" s="197" t="s">
        <v>88</v>
      </c>
      <c r="AV318" s="13" t="s">
        <v>21</v>
      </c>
      <c r="AW318" s="13" t="s">
        <v>34</v>
      </c>
      <c r="AX318" s="13" t="s">
        <v>78</v>
      </c>
      <c r="AY318" s="197" t="s">
        <v>164</v>
      </c>
    </row>
    <row r="319" spans="1:65" s="13" customFormat="1">
      <c r="B319" s="195"/>
      <c r="D319" s="196" t="s">
        <v>172</v>
      </c>
      <c r="E319" s="197" t="s">
        <v>1</v>
      </c>
      <c r="F319" s="198" t="s">
        <v>370</v>
      </c>
      <c r="H319" s="197" t="s">
        <v>1</v>
      </c>
      <c r="I319" s="199"/>
      <c r="L319" s="195"/>
      <c r="M319" s="200"/>
      <c r="N319" s="201"/>
      <c r="O319" s="201"/>
      <c r="P319" s="201"/>
      <c r="Q319" s="201"/>
      <c r="R319" s="201"/>
      <c r="S319" s="201"/>
      <c r="T319" s="202"/>
      <c r="AT319" s="197" t="s">
        <v>172</v>
      </c>
      <c r="AU319" s="197" t="s">
        <v>88</v>
      </c>
      <c r="AV319" s="13" t="s">
        <v>21</v>
      </c>
      <c r="AW319" s="13" t="s">
        <v>34</v>
      </c>
      <c r="AX319" s="13" t="s">
        <v>78</v>
      </c>
      <c r="AY319" s="197" t="s">
        <v>164</v>
      </c>
    </row>
    <row r="320" spans="1:65" s="14" customFormat="1">
      <c r="B320" s="203"/>
      <c r="D320" s="196" t="s">
        <v>172</v>
      </c>
      <c r="E320" s="204" t="s">
        <v>1</v>
      </c>
      <c r="F320" s="205" t="s">
        <v>371</v>
      </c>
      <c r="H320" s="206">
        <v>58.423000000000002</v>
      </c>
      <c r="I320" s="207"/>
      <c r="L320" s="203"/>
      <c r="M320" s="208"/>
      <c r="N320" s="209"/>
      <c r="O320" s="209"/>
      <c r="P320" s="209"/>
      <c r="Q320" s="209"/>
      <c r="R320" s="209"/>
      <c r="S320" s="209"/>
      <c r="T320" s="210"/>
      <c r="AT320" s="204" t="s">
        <v>172</v>
      </c>
      <c r="AU320" s="204" t="s">
        <v>88</v>
      </c>
      <c r="AV320" s="14" t="s">
        <v>88</v>
      </c>
      <c r="AW320" s="14" t="s">
        <v>34</v>
      </c>
      <c r="AX320" s="14" t="s">
        <v>78</v>
      </c>
      <c r="AY320" s="204" t="s">
        <v>164</v>
      </c>
    </row>
    <row r="321" spans="2:51" s="13" customFormat="1">
      <c r="B321" s="195"/>
      <c r="D321" s="196" t="s">
        <v>172</v>
      </c>
      <c r="E321" s="197" t="s">
        <v>1</v>
      </c>
      <c r="F321" s="198" t="s">
        <v>372</v>
      </c>
      <c r="H321" s="197" t="s">
        <v>1</v>
      </c>
      <c r="I321" s="199"/>
      <c r="L321" s="195"/>
      <c r="M321" s="200"/>
      <c r="N321" s="201"/>
      <c r="O321" s="201"/>
      <c r="P321" s="201"/>
      <c r="Q321" s="201"/>
      <c r="R321" s="201"/>
      <c r="S321" s="201"/>
      <c r="T321" s="202"/>
      <c r="AT321" s="197" t="s">
        <v>172</v>
      </c>
      <c r="AU321" s="197" t="s">
        <v>88</v>
      </c>
      <c r="AV321" s="13" t="s">
        <v>21</v>
      </c>
      <c r="AW321" s="13" t="s">
        <v>34</v>
      </c>
      <c r="AX321" s="13" t="s">
        <v>78</v>
      </c>
      <c r="AY321" s="197" t="s">
        <v>164</v>
      </c>
    </row>
    <row r="322" spans="2:51" s="14" customFormat="1">
      <c r="B322" s="203"/>
      <c r="D322" s="196" t="s">
        <v>172</v>
      </c>
      <c r="E322" s="204" t="s">
        <v>1</v>
      </c>
      <c r="F322" s="205" t="s">
        <v>373</v>
      </c>
      <c r="H322" s="206">
        <v>21.286999999999999</v>
      </c>
      <c r="I322" s="207"/>
      <c r="L322" s="203"/>
      <c r="M322" s="208"/>
      <c r="N322" s="209"/>
      <c r="O322" s="209"/>
      <c r="P322" s="209"/>
      <c r="Q322" s="209"/>
      <c r="R322" s="209"/>
      <c r="S322" s="209"/>
      <c r="T322" s="210"/>
      <c r="AT322" s="204" t="s">
        <v>172</v>
      </c>
      <c r="AU322" s="204" t="s">
        <v>88</v>
      </c>
      <c r="AV322" s="14" t="s">
        <v>88</v>
      </c>
      <c r="AW322" s="14" t="s">
        <v>34</v>
      </c>
      <c r="AX322" s="14" t="s">
        <v>78</v>
      </c>
      <c r="AY322" s="204" t="s">
        <v>164</v>
      </c>
    </row>
    <row r="323" spans="2:51" s="13" customFormat="1">
      <c r="B323" s="195"/>
      <c r="D323" s="196" t="s">
        <v>172</v>
      </c>
      <c r="E323" s="197" t="s">
        <v>1</v>
      </c>
      <c r="F323" s="198" t="s">
        <v>374</v>
      </c>
      <c r="H323" s="197" t="s">
        <v>1</v>
      </c>
      <c r="I323" s="199"/>
      <c r="L323" s="195"/>
      <c r="M323" s="200"/>
      <c r="N323" s="201"/>
      <c r="O323" s="201"/>
      <c r="P323" s="201"/>
      <c r="Q323" s="201"/>
      <c r="R323" s="201"/>
      <c r="S323" s="201"/>
      <c r="T323" s="202"/>
      <c r="AT323" s="197" t="s">
        <v>172</v>
      </c>
      <c r="AU323" s="197" t="s">
        <v>88</v>
      </c>
      <c r="AV323" s="13" t="s">
        <v>21</v>
      </c>
      <c r="AW323" s="13" t="s">
        <v>34</v>
      </c>
      <c r="AX323" s="13" t="s">
        <v>78</v>
      </c>
      <c r="AY323" s="197" t="s">
        <v>164</v>
      </c>
    </row>
    <row r="324" spans="2:51" s="14" customFormat="1">
      <c r="B324" s="203"/>
      <c r="D324" s="196" t="s">
        <v>172</v>
      </c>
      <c r="E324" s="204" t="s">
        <v>1</v>
      </c>
      <c r="F324" s="205" t="s">
        <v>375</v>
      </c>
      <c r="H324" s="206">
        <v>18.881</v>
      </c>
      <c r="I324" s="207"/>
      <c r="L324" s="203"/>
      <c r="M324" s="208"/>
      <c r="N324" s="209"/>
      <c r="O324" s="209"/>
      <c r="P324" s="209"/>
      <c r="Q324" s="209"/>
      <c r="R324" s="209"/>
      <c r="S324" s="209"/>
      <c r="T324" s="210"/>
      <c r="AT324" s="204" t="s">
        <v>172</v>
      </c>
      <c r="AU324" s="204" t="s">
        <v>88</v>
      </c>
      <c r="AV324" s="14" t="s">
        <v>88</v>
      </c>
      <c r="AW324" s="14" t="s">
        <v>34</v>
      </c>
      <c r="AX324" s="14" t="s">
        <v>78</v>
      </c>
      <c r="AY324" s="204" t="s">
        <v>164</v>
      </c>
    </row>
    <row r="325" spans="2:51" s="13" customFormat="1">
      <c r="B325" s="195"/>
      <c r="D325" s="196" t="s">
        <v>172</v>
      </c>
      <c r="E325" s="197" t="s">
        <v>1</v>
      </c>
      <c r="F325" s="198" t="s">
        <v>376</v>
      </c>
      <c r="H325" s="197" t="s">
        <v>1</v>
      </c>
      <c r="I325" s="199"/>
      <c r="L325" s="195"/>
      <c r="M325" s="200"/>
      <c r="N325" s="201"/>
      <c r="O325" s="201"/>
      <c r="P325" s="201"/>
      <c r="Q325" s="201"/>
      <c r="R325" s="201"/>
      <c r="S325" s="201"/>
      <c r="T325" s="202"/>
      <c r="AT325" s="197" t="s">
        <v>172</v>
      </c>
      <c r="AU325" s="197" t="s">
        <v>88</v>
      </c>
      <c r="AV325" s="13" t="s">
        <v>21</v>
      </c>
      <c r="AW325" s="13" t="s">
        <v>34</v>
      </c>
      <c r="AX325" s="13" t="s">
        <v>78</v>
      </c>
      <c r="AY325" s="197" t="s">
        <v>164</v>
      </c>
    </row>
    <row r="326" spans="2:51" s="14" customFormat="1">
      <c r="B326" s="203"/>
      <c r="D326" s="196" t="s">
        <v>172</v>
      </c>
      <c r="E326" s="204" t="s">
        <v>1</v>
      </c>
      <c r="F326" s="205" t="s">
        <v>377</v>
      </c>
      <c r="H326" s="206">
        <v>16.146999999999998</v>
      </c>
      <c r="I326" s="207"/>
      <c r="L326" s="203"/>
      <c r="M326" s="208"/>
      <c r="N326" s="209"/>
      <c r="O326" s="209"/>
      <c r="P326" s="209"/>
      <c r="Q326" s="209"/>
      <c r="R326" s="209"/>
      <c r="S326" s="209"/>
      <c r="T326" s="210"/>
      <c r="AT326" s="204" t="s">
        <v>172</v>
      </c>
      <c r="AU326" s="204" t="s">
        <v>88</v>
      </c>
      <c r="AV326" s="14" t="s">
        <v>88</v>
      </c>
      <c r="AW326" s="14" t="s">
        <v>34</v>
      </c>
      <c r="AX326" s="14" t="s">
        <v>78</v>
      </c>
      <c r="AY326" s="204" t="s">
        <v>164</v>
      </c>
    </row>
    <row r="327" spans="2:51" s="13" customFormat="1">
      <c r="B327" s="195"/>
      <c r="D327" s="196" t="s">
        <v>172</v>
      </c>
      <c r="E327" s="197" t="s">
        <v>1</v>
      </c>
      <c r="F327" s="198" t="s">
        <v>378</v>
      </c>
      <c r="H327" s="197" t="s">
        <v>1</v>
      </c>
      <c r="I327" s="199"/>
      <c r="L327" s="195"/>
      <c r="M327" s="200"/>
      <c r="N327" s="201"/>
      <c r="O327" s="201"/>
      <c r="P327" s="201"/>
      <c r="Q327" s="201"/>
      <c r="R327" s="201"/>
      <c r="S327" s="201"/>
      <c r="T327" s="202"/>
      <c r="AT327" s="197" t="s">
        <v>172</v>
      </c>
      <c r="AU327" s="197" t="s">
        <v>88</v>
      </c>
      <c r="AV327" s="13" t="s">
        <v>21</v>
      </c>
      <c r="AW327" s="13" t="s">
        <v>34</v>
      </c>
      <c r="AX327" s="13" t="s">
        <v>78</v>
      </c>
      <c r="AY327" s="197" t="s">
        <v>164</v>
      </c>
    </row>
    <row r="328" spans="2:51" s="14" customFormat="1">
      <c r="B328" s="203"/>
      <c r="D328" s="196" t="s">
        <v>172</v>
      </c>
      <c r="E328" s="204" t="s">
        <v>1</v>
      </c>
      <c r="F328" s="205" t="s">
        <v>379</v>
      </c>
      <c r="H328" s="206">
        <v>27</v>
      </c>
      <c r="I328" s="207"/>
      <c r="L328" s="203"/>
      <c r="M328" s="208"/>
      <c r="N328" s="209"/>
      <c r="O328" s="209"/>
      <c r="P328" s="209"/>
      <c r="Q328" s="209"/>
      <c r="R328" s="209"/>
      <c r="S328" s="209"/>
      <c r="T328" s="210"/>
      <c r="AT328" s="204" t="s">
        <v>172</v>
      </c>
      <c r="AU328" s="204" t="s">
        <v>88</v>
      </c>
      <c r="AV328" s="14" t="s">
        <v>88</v>
      </c>
      <c r="AW328" s="14" t="s">
        <v>34</v>
      </c>
      <c r="AX328" s="14" t="s">
        <v>78</v>
      </c>
      <c r="AY328" s="204" t="s">
        <v>164</v>
      </c>
    </row>
    <row r="329" spans="2:51" s="13" customFormat="1">
      <c r="B329" s="195"/>
      <c r="D329" s="196" t="s">
        <v>172</v>
      </c>
      <c r="E329" s="197" t="s">
        <v>1</v>
      </c>
      <c r="F329" s="198" t="s">
        <v>346</v>
      </c>
      <c r="H329" s="197" t="s">
        <v>1</v>
      </c>
      <c r="I329" s="199"/>
      <c r="L329" s="195"/>
      <c r="M329" s="200"/>
      <c r="N329" s="201"/>
      <c r="O329" s="201"/>
      <c r="P329" s="201"/>
      <c r="Q329" s="201"/>
      <c r="R329" s="201"/>
      <c r="S329" s="201"/>
      <c r="T329" s="202"/>
      <c r="AT329" s="197" t="s">
        <v>172</v>
      </c>
      <c r="AU329" s="197" t="s">
        <v>88</v>
      </c>
      <c r="AV329" s="13" t="s">
        <v>21</v>
      </c>
      <c r="AW329" s="13" t="s">
        <v>34</v>
      </c>
      <c r="AX329" s="13" t="s">
        <v>78</v>
      </c>
      <c r="AY329" s="197" t="s">
        <v>164</v>
      </c>
    </row>
    <row r="330" spans="2:51" s="13" customFormat="1">
      <c r="B330" s="195"/>
      <c r="D330" s="196" t="s">
        <v>172</v>
      </c>
      <c r="E330" s="197" t="s">
        <v>1</v>
      </c>
      <c r="F330" s="198" t="s">
        <v>369</v>
      </c>
      <c r="H330" s="197" t="s">
        <v>1</v>
      </c>
      <c r="I330" s="199"/>
      <c r="L330" s="195"/>
      <c r="M330" s="200"/>
      <c r="N330" s="201"/>
      <c r="O330" s="201"/>
      <c r="P330" s="201"/>
      <c r="Q330" s="201"/>
      <c r="R330" s="201"/>
      <c r="S330" s="201"/>
      <c r="T330" s="202"/>
      <c r="AT330" s="197" t="s">
        <v>172</v>
      </c>
      <c r="AU330" s="197" t="s">
        <v>88</v>
      </c>
      <c r="AV330" s="13" t="s">
        <v>21</v>
      </c>
      <c r="AW330" s="13" t="s">
        <v>34</v>
      </c>
      <c r="AX330" s="13" t="s">
        <v>78</v>
      </c>
      <c r="AY330" s="197" t="s">
        <v>164</v>
      </c>
    </row>
    <row r="331" spans="2:51" s="13" customFormat="1">
      <c r="B331" s="195"/>
      <c r="D331" s="196" t="s">
        <v>172</v>
      </c>
      <c r="E331" s="197" t="s">
        <v>1</v>
      </c>
      <c r="F331" s="198" t="s">
        <v>380</v>
      </c>
      <c r="H331" s="197" t="s">
        <v>1</v>
      </c>
      <c r="I331" s="199"/>
      <c r="L331" s="195"/>
      <c r="M331" s="200"/>
      <c r="N331" s="201"/>
      <c r="O331" s="201"/>
      <c r="P331" s="201"/>
      <c r="Q331" s="201"/>
      <c r="R331" s="201"/>
      <c r="S331" s="201"/>
      <c r="T331" s="202"/>
      <c r="AT331" s="197" t="s">
        <v>172</v>
      </c>
      <c r="AU331" s="197" t="s">
        <v>88</v>
      </c>
      <c r="AV331" s="13" t="s">
        <v>21</v>
      </c>
      <c r="AW331" s="13" t="s">
        <v>34</v>
      </c>
      <c r="AX331" s="13" t="s">
        <v>78</v>
      </c>
      <c r="AY331" s="197" t="s">
        <v>164</v>
      </c>
    </row>
    <row r="332" spans="2:51" s="14" customFormat="1">
      <c r="B332" s="203"/>
      <c r="D332" s="196" t="s">
        <v>172</v>
      </c>
      <c r="E332" s="204" t="s">
        <v>1</v>
      </c>
      <c r="F332" s="205" t="s">
        <v>381</v>
      </c>
      <c r="H332" s="206">
        <v>40.268000000000001</v>
      </c>
      <c r="I332" s="207"/>
      <c r="L332" s="203"/>
      <c r="M332" s="208"/>
      <c r="N332" s="209"/>
      <c r="O332" s="209"/>
      <c r="P332" s="209"/>
      <c r="Q332" s="209"/>
      <c r="R332" s="209"/>
      <c r="S332" s="209"/>
      <c r="T332" s="210"/>
      <c r="AT332" s="204" t="s">
        <v>172</v>
      </c>
      <c r="AU332" s="204" t="s">
        <v>88</v>
      </c>
      <c r="AV332" s="14" t="s">
        <v>88</v>
      </c>
      <c r="AW332" s="14" t="s">
        <v>34</v>
      </c>
      <c r="AX332" s="14" t="s">
        <v>78</v>
      </c>
      <c r="AY332" s="204" t="s">
        <v>164</v>
      </c>
    </row>
    <row r="333" spans="2:51" s="13" customFormat="1">
      <c r="B333" s="195"/>
      <c r="D333" s="196" t="s">
        <v>172</v>
      </c>
      <c r="E333" s="197" t="s">
        <v>1</v>
      </c>
      <c r="F333" s="198" t="s">
        <v>382</v>
      </c>
      <c r="H333" s="197" t="s">
        <v>1</v>
      </c>
      <c r="I333" s="199"/>
      <c r="L333" s="195"/>
      <c r="M333" s="200"/>
      <c r="N333" s="201"/>
      <c r="O333" s="201"/>
      <c r="P333" s="201"/>
      <c r="Q333" s="201"/>
      <c r="R333" s="201"/>
      <c r="S333" s="201"/>
      <c r="T333" s="202"/>
      <c r="AT333" s="197" t="s">
        <v>172</v>
      </c>
      <c r="AU333" s="197" t="s">
        <v>88</v>
      </c>
      <c r="AV333" s="13" t="s">
        <v>21</v>
      </c>
      <c r="AW333" s="13" t="s">
        <v>34</v>
      </c>
      <c r="AX333" s="13" t="s">
        <v>78</v>
      </c>
      <c r="AY333" s="197" t="s">
        <v>164</v>
      </c>
    </row>
    <row r="334" spans="2:51" s="14" customFormat="1">
      <c r="B334" s="203"/>
      <c r="D334" s="196" t="s">
        <v>172</v>
      </c>
      <c r="E334" s="204" t="s">
        <v>1</v>
      </c>
      <c r="F334" s="205" t="s">
        <v>383</v>
      </c>
      <c r="H334" s="206">
        <v>18.334</v>
      </c>
      <c r="I334" s="207"/>
      <c r="L334" s="203"/>
      <c r="M334" s="208"/>
      <c r="N334" s="209"/>
      <c r="O334" s="209"/>
      <c r="P334" s="209"/>
      <c r="Q334" s="209"/>
      <c r="R334" s="209"/>
      <c r="S334" s="209"/>
      <c r="T334" s="210"/>
      <c r="AT334" s="204" t="s">
        <v>172</v>
      </c>
      <c r="AU334" s="204" t="s">
        <v>88</v>
      </c>
      <c r="AV334" s="14" t="s">
        <v>88</v>
      </c>
      <c r="AW334" s="14" t="s">
        <v>34</v>
      </c>
      <c r="AX334" s="14" t="s">
        <v>78</v>
      </c>
      <c r="AY334" s="204" t="s">
        <v>164</v>
      </c>
    </row>
    <row r="335" spans="2:51" s="16" customFormat="1">
      <c r="B335" s="219"/>
      <c r="D335" s="196" t="s">
        <v>172</v>
      </c>
      <c r="E335" s="220" t="s">
        <v>1</v>
      </c>
      <c r="F335" s="221" t="s">
        <v>306</v>
      </c>
      <c r="H335" s="222">
        <v>200.34</v>
      </c>
      <c r="I335" s="223"/>
      <c r="L335" s="219"/>
      <c r="M335" s="224"/>
      <c r="N335" s="225"/>
      <c r="O335" s="225"/>
      <c r="P335" s="225"/>
      <c r="Q335" s="225"/>
      <c r="R335" s="225"/>
      <c r="S335" s="225"/>
      <c r="T335" s="226"/>
      <c r="AT335" s="220" t="s">
        <v>172</v>
      </c>
      <c r="AU335" s="220" t="s">
        <v>88</v>
      </c>
      <c r="AV335" s="16" t="s">
        <v>179</v>
      </c>
      <c r="AW335" s="16" t="s">
        <v>34</v>
      </c>
      <c r="AX335" s="16" t="s">
        <v>78</v>
      </c>
      <c r="AY335" s="220" t="s">
        <v>164</v>
      </c>
    </row>
    <row r="336" spans="2:51" s="13" customFormat="1">
      <c r="B336" s="195"/>
      <c r="D336" s="196" t="s">
        <v>172</v>
      </c>
      <c r="E336" s="197" t="s">
        <v>1</v>
      </c>
      <c r="F336" s="198" t="s">
        <v>307</v>
      </c>
      <c r="H336" s="197" t="s">
        <v>1</v>
      </c>
      <c r="I336" s="199"/>
      <c r="L336" s="195"/>
      <c r="M336" s="200"/>
      <c r="N336" s="201"/>
      <c r="O336" s="201"/>
      <c r="P336" s="201"/>
      <c r="Q336" s="201"/>
      <c r="R336" s="201"/>
      <c r="S336" s="201"/>
      <c r="T336" s="202"/>
      <c r="AT336" s="197" t="s">
        <v>172</v>
      </c>
      <c r="AU336" s="197" t="s">
        <v>88</v>
      </c>
      <c r="AV336" s="13" t="s">
        <v>21</v>
      </c>
      <c r="AW336" s="13" t="s">
        <v>34</v>
      </c>
      <c r="AX336" s="13" t="s">
        <v>78</v>
      </c>
      <c r="AY336" s="197" t="s">
        <v>164</v>
      </c>
    </row>
    <row r="337" spans="1:65" s="13" customFormat="1">
      <c r="B337" s="195"/>
      <c r="D337" s="196" t="s">
        <v>172</v>
      </c>
      <c r="E337" s="197" t="s">
        <v>1</v>
      </c>
      <c r="F337" s="198" t="s">
        <v>183</v>
      </c>
      <c r="H337" s="197" t="s">
        <v>1</v>
      </c>
      <c r="I337" s="199"/>
      <c r="L337" s="195"/>
      <c r="M337" s="200"/>
      <c r="N337" s="201"/>
      <c r="O337" s="201"/>
      <c r="P337" s="201"/>
      <c r="Q337" s="201"/>
      <c r="R337" s="201"/>
      <c r="S337" s="201"/>
      <c r="T337" s="202"/>
      <c r="AT337" s="197" t="s">
        <v>172</v>
      </c>
      <c r="AU337" s="197" t="s">
        <v>88</v>
      </c>
      <c r="AV337" s="13" t="s">
        <v>21</v>
      </c>
      <c r="AW337" s="13" t="s">
        <v>34</v>
      </c>
      <c r="AX337" s="13" t="s">
        <v>78</v>
      </c>
      <c r="AY337" s="197" t="s">
        <v>164</v>
      </c>
    </row>
    <row r="338" spans="1:65" s="14" customFormat="1">
      <c r="B338" s="203"/>
      <c r="D338" s="196" t="s">
        <v>172</v>
      </c>
      <c r="E338" s="204" t="s">
        <v>1</v>
      </c>
      <c r="F338" s="205" t="s">
        <v>384</v>
      </c>
      <c r="H338" s="206">
        <v>-4.2</v>
      </c>
      <c r="I338" s="207"/>
      <c r="L338" s="203"/>
      <c r="M338" s="208"/>
      <c r="N338" s="209"/>
      <c r="O338" s="209"/>
      <c r="P338" s="209"/>
      <c r="Q338" s="209"/>
      <c r="R338" s="209"/>
      <c r="S338" s="209"/>
      <c r="T338" s="210"/>
      <c r="AT338" s="204" t="s">
        <v>172</v>
      </c>
      <c r="AU338" s="204" t="s">
        <v>88</v>
      </c>
      <c r="AV338" s="14" t="s">
        <v>88</v>
      </c>
      <c r="AW338" s="14" t="s">
        <v>34</v>
      </c>
      <c r="AX338" s="14" t="s">
        <v>78</v>
      </c>
      <c r="AY338" s="204" t="s">
        <v>164</v>
      </c>
    </row>
    <row r="339" spans="1:65" s="14" customFormat="1">
      <c r="B339" s="203"/>
      <c r="D339" s="196" t="s">
        <v>172</v>
      </c>
      <c r="E339" s="204" t="s">
        <v>1</v>
      </c>
      <c r="F339" s="205" t="s">
        <v>385</v>
      </c>
      <c r="H339" s="206">
        <v>-10.206</v>
      </c>
      <c r="I339" s="207"/>
      <c r="L339" s="203"/>
      <c r="M339" s="208"/>
      <c r="N339" s="209"/>
      <c r="O339" s="209"/>
      <c r="P339" s="209"/>
      <c r="Q339" s="209"/>
      <c r="R339" s="209"/>
      <c r="S339" s="209"/>
      <c r="T339" s="210"/>
      <c r="AT339" s="204" t="s">
        <v>172</v>
      </c>
      <c r="AU339" s="204" t="s">
        <v>88</v>
      </c>
      <c r="AV339" s="14" t="s">
        <v>88</v>
      </c>
      <c r="AW339" s="14" t="s">
        <v>34</v>
      </c>
      <c r="AX339" s="14" t="s">
        <v>78</v>
      </c>
      <c r="AY339" s="204" t="s">
        <v>164</v>
      </c>
    </row>
    <row r="340" spans="1:65" s="14" customFormat="1">
      <c r="B340" s="203"/>
      <c r="D340" s="196" t="s">
        <v>172</v>
      </c>
      <c r="E340" s="204" t="s">
        <v>1</v>
      </c>
      <c r="F340" s="205" t="s">
        <v>386</v>
      </c>
      <c r="H340" s="206">
        <v>-4.883</v>
      </c>
      <c r="I340" s="207"/>
      <c r="L340" s="203"/>
      <c r="M340" s="208"/>
      <c r="N340" s="209"/>
      <c r="O340" s="209"/>
      <c r="P340" s="209"/>
      <c r="Q340" s="209"/>
      <c r="R340" s="209"/>
      <c r="S340" s="209"/>
      <c r="T340" s="210"/>
      <c r="AT340" s="204" t="s">
        <v>172</v>
      </c>
      <c r="AU340" s="204" t="s">
        <v>88</v>
      </c>
      <c r="AV340" s="14" t="s">
        <v>88</v>
      </c>
      <c r="AW340" s="14" t="s">
        <v>34</v>
      </c>
      <c r="AX340" s="14" t="s">
        <v>78</v>
      </c>
      <c r="AY340" s="204" t="s">
        <v>164</v>
      </c>
    </row>
    <row r="341" spans="1:65" s="16" customFormat="1">
      <c r="B341" s="219"/>
      <c r="D341" s="196" t="s">
        <v>172</v>
      </c>
      <c r="E341" s="220" t="s">
        <v>1</v>
      </c>
      <c r="F341" s="221" t="s">
        <v>306</v>
      </c>
      <c r="H341" s="222">
        <v>-19.288999999999998</v>
      </c>
      <c r="I341" s="223"/>
      <c r="L341" s="219"/>
      <c r="M341" s="224"/>
      <c r="N341" s="225"/>
      <c r="O341" s="225"/>
      <c r="P341" s="225"/>
      <c r="Q341" s="225"/>
      <c r="R341" s="225"/>
      <c r="S341" s="225"/>
      <c r="T341" s="226"/>
      <c r="AT341" s="220" t="s">
        <v>172</v>
      </c>
      <c r="AU341" s="220" t="s">
        <v>88</v>
      </c>
      <c r="AV341" s="16" t="s">
        <v>179</v>
      </c>
      <c r="AW341" s="16" t="s">
        <v>34</v>
      </c>
      <c r="AX341" s="16" t="s">
        <v>78</v>
      </c>
      <c r="AY341" s="220" t="s">
        <v>164</v>
      </c>
    </row>
    <row r="342" spans="1:65" s="13" customFormat="1">
      <c r="B342" s="195"/>
      <c r="D342" s="196" t="s">
        <v>172</v>
      </c>
      <c r="E342" s="197" t="s">
        <v>1</v>
      </c>
      <c r="F342" s="198" t="s">
        <v>309</v>
      </c>
      <c r="H342" s="197" t="s">
        <v>1</v>
      </c>
      <c r="I342" s="199"/>
      <c r="L342" s="195"/>
      <c r="M342" s="200"/>
      <c r="N342" s="201"/>
      <c r="O342" s="201"/>
      <c r="P342" s="201"/>
      <c r="Q342" s="201"/>
      <c r="R342" s="201"/>
      <c r="S342" s="201"/>
      <c r="T342" s="202"/>
      <c r="AT342" s="197" t="s">
        <v>172</v>
      </c>
      <c r="AU342" s="197" t="s">
        <v>88</v>
      </c>
      <c r="AV342" s="13" t="s">
        <v>21</v>
      </c>
      <c r="AW342" s="13" t="s">
        <v>34</v>
      </c>
      <c r="AX342" s="13" t="s">
        <v>78</v>
      </c>
      <c r="AY342" s="197" t="s">
        <v>164</v>
      </c>
    </row>
    <row r="343" spans="1:65" s="13" customFormat="1">
      <c r="B343" s="195"/>
      <c r="D343" s="196" t="s">
        <v>172</v>
      </c>
      <c r="E343" s="197" t="s">
        <v>1</v>
      </c>
      <c r="F343" s="198" t="s">
        <v>310</v>
      </c>
      <c r="H343" s="197" t="s">
        <v>1</v>
      </c>
      <c r="I343" s="199"/>
      <c r="L343" s="195"/>
      <c r="M343" s="200"/>
      <c r="N343" s="201"/>
      <c r="O343" s="201"/>
      <c r="P343" s="201"/>
      <c r="Q343" s="201"/>
      <c r="R343" s="201"/>
      <c r="S343" s="201"/>
      <c r="T343" s="202"/>
      <c r="AT343" s="197" t="s">
        <v>172</v>
      </c>
      <c r="AU343" s="197" t="s">
        <v>88</v>
      </c>
      <c r="AV343" s="13" t="s">
        <v>21</v>
      </c>
      <c r="AW343" s="13" t="s">
        <v>34</v>
      </c>
      <c r="AX343" s="13" t="s">
        <v>78</v>
      </c>
      <c r="AY343" s="197" t="s">
        <v>164</v>
      </c>
    </row>
    <row r="344" spans="1:65" s="14" customFormat="1">
      <c r="B344" s="203"/>
      <c r="D344" s="196" t="s">
        <v>172</v>
      </c>
      <c r="E344" s="204" t="s">
        <v>1</v>
      </c>
      <c r="F344" s="205" t="s">
        <v>387</v>
      </c>
      <c r="H344" s="206">
        <v>-9.4290000000000003</v>
      </c>
      <c r="I344" s="207"/>
      <c r="L344" s="203"/>
      <c r="M344" s="208"/>
      <c r="N344" s="209"/>
      <c r="O344" s="209"/>
      <c r="P344" s="209"/>
      <c r="Q344" s="209"/>
      <c r="R344" s="209"/>
      <c r="S344" s="209"/>
      <c r="T344" s="210"/>
      <c r="AT344" s="204" t="s">
        <v>172</v>
      </c>
      <c r="AU344" s="204" t="s">
        <v>88</v>
      </c>
      <c r="AV344" s="14" t="s">
        <v>88</v>
      </c>
      <c r="AW344" s="14" t="s">
        <v>34</v>
      </c>
      <c r="AX344" s="14" t="s">
        <v>78</v>
      </c>
      <c r="AY344" s="204" t="s">
        <v>164</v>
      </c>
    </row>
    <row r="345" spans="1:65" s="14" customFormat="1">
      <c r="B345" s="203"/>
      <c r="D345" s="196" t="s">
        <v>172</v>
      </c>
      <c r="E345" s="204" t="s">
        <v>1</v>
      </c>
      <c r="F345" s="205" t="s">
        <v>388</v>
      </c>
      <c r="H345" s="206">
        <v>-17.809000000000001</v>
      </c>
      <c r="I345" s="207"/>
      <c r="L345" s="203"/>
      <c r="M345" s="208"/>
      <c r="N345" s="209"/>
      <c r="O345" s="209"/>
      <c r="P345" s="209"/>
      <c r="Q345" s="209"/>
      <c r="R345" s="209"/>
      <c r="S345" s="209"/>
      <c r="T345" s="210"/>
      <c r="AT345" s="204" t="s">
        <v>172</v>
      </c>
      <c r="AU345" s="204" t="s">
        <v>88</v>
      </c>
      <c r="AV345" s="14" t="s">
        <v>88</v>
      </c>
      <c r="AW345" s="14" t="s">
        <v>34</v>
      </c>
      <c r="AX345" s="14" t="s">
        <v>78</v>
      </c>
      <c r="AY345" s="204" t="s">
        <v>164</v>
      </c>
    </row>
    <row r="346" spans="1:65" s="14" customFormat="1">
      <c r="B346" s="203"/>
      <c r="D346" s="196" t="s">
        <v>172</v>
      </c>
      <c r="E346" s="204" t="s">
        <v>1</v>
      </c>
      <c r="F346" s="205" t="s">
        <v>389</v>
      </c>
      <c r="H346" s="206">
        <v>-25.86</v>
      </c>
      <c r="I346" s="207"/>
      <c r="L346" s="203"/>
      <c r="M346" s="208"/>
      <c r="N346" s="209"/>
      <c r="O346" s="209"/>
      <c r="P346" s="209"/>
      <c r="Q346" s="209"/>
      <c r="R346" s="209"/>
      <c r="S346" s="209"/>
      <c r="T346" s="210"/>
      <c r="AT346" s="204" t="s">
        <v>172</v>
      </c>
      <c r="AU346" s="204" t="s">
        <v>88</v>
      </c>
      <c r="AV346" s="14" t="s">
        <v>88</v>
      </c>
      <c r="AW346" s="14" t="s">
        <v>34</v>
      </c>
      <c r="AX346" s="14" t="s">
        <v>78</v>
      </c>
      <c r="AY346" s="204" t="s">
        <v>164</v>
      </c>
    </row>
    <row r="347" spans="1:65" s="15" customFormat="1">
      <c r="B347" s="211"/>
      <c r="D347" s="196" t="s">
        <v>172</v>
      </c>
      <c r="E347" s="212" t="s">
        <v>1</v>
      </c>
      <c r="F347" s="213" t="s">
        <v>191</v>
      </c>
      <c r="H347" s="214">
        <v>127.95300000000002</v>
      </c>
      <c r="I347" s="215"/>
      <c r="L347" s="211"/>
      <c r="M347" s="216"/>
      <c r="N347" s="217"/>
      <c r="O347" s="217"/>
      <c r="P347" s="217"/>
      <c r="Q347" s="217"/>
      <c r="R347" s="217"/>
      <c r="S347" s="217"/>
      <c r="T347" s="218"/>
      <c r="AT347" s="212" t="s">
        <v>172</v>
      </c>
      <c r="AU347" s="212" t="s">
        <v>88</v>
      </c>
      <c r="AV347" s="15" t="s">
        <v>170</v>
      </c>
      <c r="AW347" s="15" t="s">
        <v>34</v>
      </c>
      <c r="AX347" s="15" t="s">
        <v>78</v>
      </c>
      <c r="AY347" s="212" t="s">
        <v>164</v>
      </c>
    </row>
    <row r="348" spans="1:65" s="13" customFormat="1">
      <c r="B348" s="195"/>
      <c r="D348" s="196" t="s">
        <v>172</v>
      </c>
      <c r="E348" s="197" t="s">
        <v>1</v>
      </c>
      <c r="F348" s="198" t="s">
        <v>312</v>
      </c>
      <c r="H348" s="197" t="s">
        <v>1</v>
      </c>
      <c r="I348" s="199"/>
      <c r="L348" s="195"/>
      <c r="M348" s="200"/>
      <c r="N348" s="201"/>
      <c r="O348" s="201"/>
      <c r="P348" s="201"/>
      <c r="Q348" s="201"/>
      <c r="R348" s="201"/>
      <c r="S348" s="201"/>
      <c r="T348" s="202"/>
      <c r="AT348" s="197" t="s">
        <v>172</v>
      </c>
      <c r="AU348" s="197" t="s">
        <v>88</v>
      </c>
      <c r="AV348" s="13" t="s">
        <v>21</v>
      </c>
      <c r="AW348" s="13" t="s">
        <v>34</v>
      </c>
      <c r="AX348" s="13" t="s">
        <v>78</v>
      </c>
      <c r="AY348" s="197" t="s">
        <v>164</v>
      </c>
    </row>
    <row r="349" spans="1:65" s="14" customFormat="1">
      <c r="B349" s="203"/>
      <c r="D349" s="196" t="s">
        <v>172</v>
      </c>
      <c r="E349" s="204" t="s">
        <v>1</v>
      </c>
      <c r="F349" s="205" t="s">
        <v>390</v>
      </c>
      <c r="H349" s="206">
        <v>44.220999999999997</v>
      </c>
      <c r="I349" s="207"/>
      <c r="L349" s="203"/>
      <c r="M349" s="208"/>
      <c r="N349" s="209"/>
      <c r="O349" s="209"/>
      <c r="P349" s="209"/>
      <c r="Q349" s="209"/>
      <c r="R349" s="209"/>
      <c r="S349" s="209"/>
      <c r="T349" s="210"/>
      <c r="AT349" s="204" t="s">
        <v>172</v>
      </c>
      <c r="AU349" s="204" t="s">
        <v>88</v>
      </c>
      <c r="AV349" s="14" t="s">
        <v>88</v>
      </c>
      <c r="AW349" s="14" t="s">
        <v>34</v>
      </c>
      <c r="AX349" s="14" t="s">
        <v>78</v>
      </c>
      <c r="AY349" s="204" t="s">
        <v>164</v>
      </c>
    </row>
    <row r="350" spans="1:65" s="14" customFormat="1">
      <c r="B350" s="203"/>
      <c r="D350" s="196" t="s">
        <v>172</v>
      </c>
      <c r="E350" s="204" t="s">
        <v>1</v>
      </c>
      <c r="F350" s="205" t="s">
        <v>391</v>
      </c>
      <c r="H350" s="206">
        <v>47.905999999999999</v>
      </c>
      <c r="I350" s="207"/>
      <c r="L350" s="203"/>
      <c r="M350" s="208"/>
      <c r="N350" s="209"/>
      <c r="O350" s="209"/>
      <c r="P350" s="209"/>
      <c r="Q350" s="209"/>
      <c r="R350" s="209"/>
      <c r="S350" s="209"/>
      <c r="T350" s="210"/>
      <c r="AT350" s="204" t="s">
        <v>172</v>
      </c>
      <c r="AU350" s="204" t="s">
        <v>88</v>
      </c>
      <c r="AV350" s="14" t="s">
        <v>88</v>
      </c>
      <c r="AW350" s="14" t="s">
        <v>34</v>
      </c>
      <c r="AX350" s="14" t="s">
        <v>78</v>
      </c>
      <c r="AY350" s="204" t="s">
        <v>164</v>
      </c>
    </row>
    <row r="351" spans="1:65" s="15" customFormat="1">
      <c r="B351" s="211"/>
      <c r="D351" s="196" t="s">
        <v>172</v>
      </c>
      <c r="E351" s="212" t="s">
        <v>1</v>
      </c>
      <c r="F351" s="213" t="s">
        <v>191</v>
      </c>
      <c r="H351" s="214">
        <v>92.126999999999995</v>
      </c>
      <c r="I351" s="215"/>
      <c r="L351" s="211"/>
      <c r="M351" s="216"/>
      <c r="N351" s="217"/>
      <c r="O351" s="217"/>
      <c r="P351" s="217"/>
      <c r="Q351" s="217"/>
      <c r="R351" s="217"/>
      <c r="S351" s="217"/>
      <c r="T351" s="218"/>
      <c r="AT351" s="212" t="s">
        <v>172</v>
      </c>
      <c r="AU351" s="212" t="s">
        <v>88</v>
      </c>
      <c r="AV351" s="15" t="s">
        <v>170</v>
      </c>
      <c r="AW351" s="15" t="s">
        <v>34</v>
      </c>
      <c r="AX351" s="15" t="s">
        <v>21</v>
      </c>
      <c r="AY351" s="212" t="s">
        <v>164</v>
      </c>
    </row>
    <row r="352" spans="1:65" s="2" customFormat="1" ht="21.75" customHeight="1">
      <c r="A352" s="35"/>
      <c r="B352" s="152"/>
      <c r="C352" s="183" t="s">
        <v>392</v>
      </c>
      <c r="D352" s="183" t="s">
        <v>166</v>
      </c>
      <c r="E352" s="184" t="s">
        <v>393</v>
      </c>
      <c r="F352" s="185" t="s">
        <v>394</v>
      </c>
      <c r="G352" s="186" t="s">
        <v>269</v>
      </c>
      <c r="H352" s="187">
        <v>35.826999999999998</v>
      </c>
      <c r="I352" s="188"/>
      <c r="J352" s="189">
        <f>ROUND(I352*H352,2)</f>
        <v>0</v>
      </c>
      <c r="K352" s="185" t="s">
        <v>195</v>
      </c>
      <c r="L352" s="36"/>
      <c r="M352" s="190" t="s">
        <v>1</v>
      </c>
      <c r="N352" s="191" t="s">
        <v>44</v>
      </c>
      <c r="O352" s="61"/>
      <c r="P352" s="192">
        <f>O352*H352</f>
        <v>0</v>
      </c>
      <c r="Q352" s="192">
        <v>0</v>
      </c>
      <c r="R352" s="192">
        <f>Q352*H352</f>
        <v>0</v>
      </c>
      <c r="S352" s="192">
        <v>0</v>
      </c>
      <c r="T352" s="19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4" t="s">
        <v>170</v>
      </c>
      <c r="AT352" s="194" t="s">
        <v>166</v>
      </c>
      <c r="AU352" s="194" t="s">
        <v>88</v>
      </c>
      <c r="AY352" s="18" t="s">
        <v>164</v>
      </c>
      <c r="BE352" s="101">
        <f>IF(N352="základní",J352,0)</f>
        <v>0</v>
      </c>
      <c r="BF352" s="101">
        <f>IF(N352="snížená",J352,0)</f>
        <v>0</v>
      </c>
      <c r="BG352" s="101">
        <f>IF(N352="zákl. přenesená",J352,0)</f>
        <v>0</v>
      </c>
      <c r="BH352" s="101">
        <f>IF(N352="sníž. přenesená",J352,0)</f>
        <v>0</v>
      </c>
      <c r="BI352" s="101">
        <f>IF(N352="nulová",J352,0)</f>
        <v>0</v>
      </c>
      <c r="BJ352" s="18" t="s">
        <v>21</v>
      </c>
      <c r="BK352" s="101">
        <f>ROUND(I352*H352,2)</f>
        <v>0</v>
      </c>
      <c r="BL352" s="18" t="s">
        <v>170</v>
      </c>
      <c r="BM352" s="194" t="s">
        <v>395</v>
      </c>
    </row>
    <row r="353" spans="1:65" s="13" customFormat="1">
      <c r="B353" s="195"/>
      <c r="D353" s="196" t="s">
        <v>172</v>
      </c>
      <c r="E353" s="197" t="s">
        <v>1</v>
      </c>
      <c r="F353" s="198" t="s">
        <v>319</v>
      </c>
      <c r="H353" s="197" t="s">
        <v>1</v>
      </c>
      <c r="I353" s="199"/>
      <c r="L353" s="195"/>
      <c r="M353" s="200"/>
      <c r="N353" s="201"/>
      <c r="O353" s="201"/>
      <c r="P353" s="201"/>
      <c r="Q353" s="201"/>
      <c r="R353" s="201"/>
      <c r="S353" s="201"/>
      <c r="T353" s="202"/>
      <c r="AT353" s="197" t="s">
        <v>172</v>
      </c>
      <c r="AU353" s="197" t="s">
        <v>88</v>
      </c>
      <c r="AV353" s="13" t="s">
        <v>21</v>
      </c>
      <c r="AW353" s="13" t="s">
        <v>34</v>
      </c>
      <c r="AX353" s="13" t="s">
        <v>78</v>
      </c>
      <c r="AY353" s="197" t="s">
        <v>164</v>
      </c>
    </row>
    <row r="354" spans="1:65" s="14" customFormat="1">
      <c r="B354" s="203"/>
      <c r="D354" s="196" t="s">
        <v>172</v>
      </c>
      <c r="E354" s="204" t="s">
        <v>1</v>
      </c>
      <c r="F354" s="205" t="s">
        <v>396</v>
      </c>
      <c r="H354" s="206">
        <v>17.196999999999999</v>
      </c>
      <c r="I354" s="207"/>
      <c r="L354" s="203"/>
      <c r="M354" s="208"/>
      <c r="N354" s="209"/>
      <c r="O354" s="209"/>
      <c r="P354" s="209"/>
      <c r="Q354" s="209"/>
      <c r="R354" s="209"/>
      <c r="S354" s="209"/>
      <c r="T354" s="210"/>
      <c r="AT354" s="204" t="s">
        <v>172</v>
      </c>
      <c r="AU354" s="204" t="s">
        <v>88</v>
      </c>
      <c r="AV354" s="14" t="s">
        <v>88</v>
      </c>
      <c r="AW354" s="14" t="s">
        <v>34</v>
      </c>
      <c r="AX354" s="14" t="s">
        <v>78</v>
      </c>
      <c r="AY354" s="204" t="s">
        <v>164</v>
      </c>
    </row>
    <row r="355" spans="1:65" s="14" customFormat="1">
      <c r="B355" s="203"/>
      <c r="D355" s="196" t="s">
        <v>172</v>
      </c>
      <c r="E355" s="204" t="s">
        <v>1</v>
      </c>
      <c r="F355" s="205" t="s">
        <v>397</v>
      </c>
      <c r="H355" s="206">
        <v>18.63</v>
      </c>
      <c r="I355" s="207"/>
      <c r="L355" s="203"/>
      <c r="M355" s="208"/>
      <c r="N355" s="209"/>
      <c r="O355" s="209"/>
      <c r="P355" s="209"/>
      <c r="Q355" s="209"/>
      <c r="R355" s="209"/>
      <c r="S355" s="209"/>
      <c r="T355" s="210"/>
      <c r="AT355" s="204" t="s">
        <v>172</v>
      </c>
      <c r="AU355" s="204" t="s">
        <v>88</v>
      </c>
      <c r="AV355" s="14" t="s">
        <v>88</v>
      </c>
      <c r="AW355" s="14" t="s">
        <v>34</v>
      </c>
      <c r="AX355" s="14" t="s">
        <v>78</v>
      </c>
      <c r="AY355" s="204" t="s">
        <v>164</v>
      </c>
    </row>
    <row r="356" spans="1:65" s="15" customFormat="1">
      <c r="B356" s="211"/>
      <c r="D356" s="196" t="s">
        <v>172</v>
      </c>
      <c r="E356" s="212" t="s">
        <v>1</v>
      </c>
      <c r="F356" s="213" t="s">
        <v>191</v>
      </c>
      <c r="H356" s="214">
        <v>35.826999999999998</v>
      </c>
      <c r="I356" s="215"/>
      <c r="L356" s="211"/>
      <c r="M356" s="216"/>
      <c r="N356" s="217"/>
      <c r="O356" s="217"/>
      <c r="P356" s="217"/>
      <c r="Q356" s="217"/>
      <c r="R356" s="217"/>
      <c r="S356" s="217"/>
      <c r="T356" s="218"/>
      <c r="AT356" s="212" t="s">
        <v>172</v>
      </c>
      <c r="AU356" s="212" t="s">
        <v>88</v>
      </c>
      <c r="AV356" s="15" t="s">
        <v>170</v>
      </c>
      <c r="AW356" s="15" t="s">
        <v>34</v>
      </c>
      <c r="AX356" s="15" t="s">
        <v>21</v>
      </c>
      <c r="AY356" s="212" t="s">
        <v>164</v>
      </c>
    </row>
    <row r="357" spans="1:65" s="2" customFormat="1" ht="21.75" customHeight="1">
      <c r="A357" s="35"/>
      <c r="B357" s="152"/>
      <c r="C357" s="183" t="s">
        <v>398</v>
      </c>
      <c r="D357" s="183" t="s">
        <v>166</v>
      </c>
      <c r="E357" s="184" t="s">
        <v>399</v>
      </c>
      <c r="F357" s="185" t="s">
        <v>400</v>
      </c>
      <c r="G357" s="186" t="s">
        <v>224</v>
      </c>
      <c r="H357" s="187">
        <v>4.4000000000000004</v>
      </c>
      <c r="I357" s="188"/>
      <c r="J357" s="189">
        <f>ROUND(I357*H357,2)</f>
        <v>0</v>
      </c>
      <c r="K357" s="185" t="s">
        <v>195</v>
      </c>
      <c r="L357" s="36"/>
      <c r="M357" s="190" t="s">
        <v>1</v>
      </c>
      <c r="N357" s="191" t="s">
        <v>44</v>
      </c>
      <c r="O357" s="61"/>
      <c r="P357" s="192">
        <f>O357*H357</f>
        <v>0</v>
      </c>
      <c r="Q357" s="192">
        <v>6.8900000000000003E-3</v>
      </c>
      <c r="R357" s="192">
        <f>Q357*H357</f>
        <v>3.0316000000000003E-2</v>
      </c>
      <c r="S357" s="192">
        <v>0</v>
      </c>
      <c r="T357" s="193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4" t="s">
        <v>170</v>
      </c>
      <c r="AT357" s="194" t="s">
        <v>166</v>
      </c>
      <c r="AU357" s="194" t="s">
        <v>88</v>
      </c>
      <c r="AY357" s="18" t="s">
        <v>164</v>
      </c>
      <c r="BE357" s="101">
        <f>IF(N357="základní",J357,0)</f>
        <v>0</v>
      </c>
      <c r="BF357" s="101">
        <f>IF(N357="snížená",J357,0)</f>
        <v>0</v>
      </c>
      <c r="BG357" s="101">
        <f>IF(N357="zákl. přenesená",J357,0)</f>
        <v>0</v>
      </c>
      <c r="BH357" s="101">
        <f>IF(N357="sníž. přenesená",J357,0)</f>
        <v>0</v>
      </c>
      <c r="BI357" s="101">
        <f>IF(N357="nulová",J357,0)</f>
        <v>0</v>
      </c>
      <c r="BJ357" s="18" t="s">
        <v>21</v>
      </c>
      <c r="BK357" s="101">
        <f>ROUND(I357*H357,2)</f>
        <v>0</v>
      </c>
      <c r="BL357" s="18" t="s">
        <v>170</v>
      </c>
      <c r="BM357" s="194" t="s">
        <v>401</v>
      </c>
    </row>
    <row r="358" spans="1:65" s="13" customFormat="1">
      <c r="B358" s="195"/>
      <c r="D358" s="196" t="s">
        <v>172</v>
      </c>
      <c r="E358" s="197" t="s">
        <v>1</v>
      </c>
      <c r="F358" s="198" t="s">
        <v>402</v>
      </c>
      <c r="H358" s="197" t="s">
        <v>1</v>
      </c>
      <c r="I358" s="199"/>
      <c r="L358" s="195"/>
      <c r="M358" s="200"/>
      <c r="N358" s="201"/>
      <c r="O358" s="201"/>
      <c r="P358" s="201"/>
      <c r="Q358" s="201"/>
      <c r="R358" s="201"/>
      <c r="S358" s="201"/>
      <c r="T358" s="202"/>
      <c r="AT358" s="197" t="s">
        <v>172</v>
      </c>
      <c r="AU358" s="197" t="s">
        <v>88</v>
      </c>
      <c r="AV358" s="13" t="s">
        <v>21</v>
      </c>
      <c r="AW358" s="13" t="s">
        <v>34</v>
      </c>
      <c r="AX358" s="13" t="s">
        <v>78</v>
      </c>
      <c r="AY358" s="197" t="s">
        <v>164</v>
      </c>
    </row>
    <row r="359" spans="1:65" s="14" customFormat="1">
      <c r="B359" s="203"/>
      <c r="D359" s="196" t="s">
        <v>172</v>
      </c>
      <c r="E359" s="204" t="s">
        <v>1</v>
      </c>
      <c r="F359" s="205" t="s">
        <v>403</v>
      </c>
      <c r="H359" s="206">
        <v>4.4000000000000004</v>
      </c>
      <c r="I359" s="207"/>
      <c r="L359" s="203"/>
      <c r="M359" s="208"/>
      <c r="N359" s="209"/>
      <c r="O359" s="209"/>
      <c r="P359" s="209"/>
      <c r="Q359" s="209"/>
      <c r="R359" s="209"/>
      <c r="S359" s="209"/>
      <c r="T359" s="210"/>
      <c r="AT359" s="204" t="s">
        <v>172</v>
      </c>
      <c r="AU359" s="204" t="s">
        <v>88</v>
      </c>
      <c r="AV359" s="14" t="s">
        <v>88</v>
      </c>
      <c r="AW359" s="14" t="s">
        <v>34</v>
      </c>
      <c r="AX359" s="14" t="s">
        <v>21</v>
      </c>
      <c r="AY359" s="204" t="s">
        <v>164</v>
      </c>
    </row>
    <row r="360" spans="1:65" s="2" customFormat="1" ht="16.5" customHeight="1">
      <c r="A360" s="35"/>
      <c r="B360" s="152"/>
      <c r="C360" s="227" t="s">
        <v>404</v>
      </c>
      <c r="D360" s="227" t="s">
        <v>405</v>
      </c>
      <c r="E360" s="228" t="s">
        <v>406</v>
      </c>
      <c r="F360" s="229" t="s">
        <v>407</v>
      </c>
      <c r="G360" s="230" t="s">
        <v>224</v>
      </c>
      <c r="H360" s="231">
        <v>5.5</v>
      </c>
      <c r="I360" s="232"/>
      <c r="J360" s="233">
        <f>ROUND(I360*H360,2)</f>
        <v>0</v>
      </c>
      <c r="K360" s="229" t="s">
        <v>1</v>
      </c>
      <c r="L360" s="234"/>
      <c r="M360" s="235" t="s">
        <v>1</v>
      </c>
      <c r="N360" s="236" t="s">
        <v>44</v>
      </c>
      <c r="O360" s="61"/>
      <c r="P360" s="192">
        <f>O360*H360</f>
        <v>0</v>
      </c>
      <c r="Q360" s="192">
        <v>0.20349999999999999</v>
      </c>
      <c r="R360" s="192">
        <f>Q360*H360</f>
        <v>1.1192499999999999</v>
      </c>
      <c r="S360" s="192">
        <v>0</v>
      </c>
      <c r="T360" s="19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4" t="s">
        <v>212</v>
      </c>
      <c r="AT360" s="194" t="s">
        <v>405</v>
      </c>
      <c r="AU360" s="194" t="s">
        <v>88</v>
      </c>
      <c r="AY360" s="18" t="s">
        <v>164</v>
      </c>
      <c r="BE360" s="101">
        <f>IF(N360="základní",J360,0)</f>
        <v>0</v>
      </c>
      <c r="BF360" s="101">
        <f>IF(N360="snížená",J360,0)</f>
        <v>0</v>
      </c>
      <c r="BG360" s="101">
        <f>IF(N360="zákl. přenesená",J360,0)</f>
        <v>0</v>
      </c>
      <c r="BH360" s="101">
        <f>IF(N360="sníž. přenesená",J360,0)</f>
        <v>0</v>
      </c>
      <c r="BI360" s="101">
        <f>IF(N360="nulová",J360,0)</f>
        <v>0</v>
      </c>
      <c r="BJ360" s="18" t="s">
        <v>21</v>
      </c>
      <c r="BK360" s="101">
        <f>ROUND(I360*H360,2)</f>
        <v>0</v>
      </c>
      <c r="BL360" s="18" t="s">
        <v>170</v>
      </c>
      <c r="BM360" s="194" t="s">
        <v>408</v>
      </c>
    </row>
    <row r="361" spans="1:65" s="14" customFormat="1">
      <c r="B361" s="203"/>
      <c r="D361" s="196" t="s">
        <v>172</v>
      </c>
      <c r="F361" s="205" t="s">
        <v>409</v>
      </c>
      <c r="H361" s="206">
        <v>5.5</v>
      </c>
      <c r="I361" s="207"/>
      <c r="L361" s="203"/>
      <c r="M361" s="208"/>
      <c r="N361" s="209"/>
      <c r="O361" s="209"/>
      <c r="P361" s="209"/>
      <c r="Q361" s="209"/>
      <c r="R361" s="209"/>
      <c r="S361" s="209"/>
      <c r="T361" s="210"/>
      <c r="AT361" s="204" t="s">
        <v>172</v>
      </c>
      <c r="AU361" s="204" t="s">
        <v>88</v>
      </c>
      <c r="AV361" s="14" t="s">
        <v>88</v>
      </c>
      <c r="AW361" s="14" t="s">
        <v>3</v>
      </c>
      <c r="AX361" s="14" t="s">
        <v>21</v>
      </c>
      <c r="AY361" s="204" t="s">
        <v>164</v>
      </c>
    </row>
    <row r="362" spans="1:65" s="2" customFormat="1" ht="16.5" customHeight="1">
      <c r="A362" s="35"/>
      <c r="B362" s="152"/>
      <c r="C362" s="183" t="s">
        <v>410</v>
      </c>
      <c r="D362" s="183" t="s">
        <v>166</v>
      </c>
      <c r="E362" s="184" t="s">
        <v>411</v>
      </c>
      <c r="F362" s="185" t="s">
        <v>412</v>
      </c>
      <c r="G362" s="186" t="s">
        <v>169</v>
      </c>
      <c r="H362" s="187">
        <v>1788.53</v>
      </c>
      <c r="I362" s="188"/>
      <c r="J362" s="189">
        <f>ROUND(I362*H362,2)</f>
        <v>0</v>
      </c>
      <c r="K362" s="185" t="s">
        <v>195</v>
      </c>
      <c r="L362" s="36"/>
      <c r="M362" s="190" t="s">
        <v>1</v>
      </c>
      <c r="N362" s="191" t="s">
        <v>44</v>
      </c>
      <c r="O362" s="61"/>
      <c r="P362" s="192">
        <f>O362*H362</f>
        <v>0</v>
      </c>
      <c r="Q362" s="192">
        <v>2.0799999999999998E-3</v>
      </c>
      <c r="R362" s="192">
        <f>Q362*H362</f>
        <v>3.7201423999999994</v>
      </c>
      <c r="S362" s="192">
        <v>0</v>
      </c>
      <c r="T362" s="19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94" t="s">
        <v>170</v>
      </c>
      <c r="AT362" s="194" t="s">
        <v>166</v>
      </c>
      <c r="AU362" s="194" t="s">
        <v>88</v>
      </c>
      <c r="AY362" s="18" t="s">
        <v>164</v>
      </c>
      <c r="BE362" s="101">
        <f>IF(N362="základní",J362,0)</f>
        <v>0</v>
      </c>
      <c r="BF362" s="101">
        <f>IF(N362="snížená",J362,0)</f>
        <v>0</v>
      </c>
      <c r="BG362" s="101">
        <f>IF(N362="zákl. přenesená",J362,0)</f>
        <v>0</v>
      </c>
      <c r="BH362" s="101">
        <f>IF(N362="sníž. přenesená",J362,0)</f>
        <v>0</v>
      </c>
      <c r="BI362" s="101">
        <f>IF(N362="nulová",J362,0)</f>
        <v>0</v>
      </c>
      <c r="BJ362" s="18" t="s">
        <v>21</v>
      </c>
      <c r="BK362" s="101">
        <f>ROUND(I362*H362,2)</f>
        <v>0</v>
      </c>
      <c r="BL362" s="18" t="s">
        <v>170</v>
      </c>
      <c r="BM362" s="194" t="s">
        <v>413</v>
      </c>
    </row>
    <row r="363" spans="1:65" s="13" customFormat="1">
      <c r="B363" s="195"/>
      <c r="D363" s="196" t="s">
        <v>172</v>
      </c>
      <c r="E363" s="197" t="s">
        <v>1</v>
      </c>
      <c r="F363" s="198" t="s">
        <v>340</v>
      </c>
      <c r="H363" s="197" t="s">
        <v>1</v>
      </c>
      <c r="I363" s="199"/>
      <c r="L363" s="195"/>
      <c r="M363" s="200"/>
      <c r="N363" s="201"/>
      <c r="O363" s="201"/>
      <c r="P363" s="201"/>
      <c r="Q363" s="201"/>
      <c r="R363" s="201"/>
      <c r="S363" s="201"/>
      <c r="T363" s="202"/>
      <c r="AT363" s="197" t="s">
        <v>172</v>
      </c>
      <c r="AU363" s="197" t="s">
        <v>88</v>
      </c>
      <c r="AV363" s="13" t="s">
        <v>21</v>
      </c>
      <c r="AW363" s="13" t="s">
        <v>34</v>
      </c>
      <c r="AX363" s="13" t="s">
        <v>78</v>
      </c>
      <c r="AY363" s="197" t="s">
        <v>164</v>
      </c>
    </row>
    <row r="364" spans="1:65" s="13" customFormat="1">
      <c r="B364" s="195"/>
      <c r="D364" s="196" t="s">
        <v>172</v>
      </c>
      <c r="E364" s="197" t="s">
        <v>1</v>
      </c>
      <c r="F364" s="198" t="s">
        <v>341</v>
      </c>
      <c r="H364" s="197" t="s">
        <v>1</v>
      </c>
      <c r="I364" s="199"/>
      <c r="L364" s="195"/>
      <c r="M364" s="200"/>
      <c r="N364" s="201"/>
      <c r="O364" s="201"/>
      <c r="P364" s="201"/>
      <c r="Q364" s="201"/>
      <c r="R364" s="201"/>
      <c r="S364" s="201"/>
      <c r="T364" s="202"/>
      <c r="AT364" s="197" t="s">
        <v>172</v>
      </c>
      <c r="AU364" s="197" t="s">
        <v>88</v>
      </c>
      <c r="AV364" s="13" t="s">
        <v>21</v>
      </c>
      <c r="AW364" s="13" t="s">
        <v>34</v>
      </c>
      <c r="AX364" s="13" t="s">
        <v>78</v>
      </c>
      <c r="AY364" s="197" t="s">
        <v>164</v>
      </c>
    </row>
    <row r="365" spans="1:65" s="14" customFormat="1">
      <c r="B365" s="203"/>
      <c r="D365" s="196" t="s">
        <v>172</v>
      </c>
      <c r="E365" s="204" t="s">
        <v>1</v>
      </c>
      <c r="F365" s="205" t="s">
        <v>414</v>
      </c>
      <c r="H365" s="206">
        <v>226.90799999999999</v>
      </c>
      <c r="I365" s="207"/>
      <c r="L365" s="203"/>
      <c r="M365" s="208"/>
      <c r="N365" s="209"/>
      <c r="O365" s="209"/>
      <c r="P365" s="209"/>
      <c r="Q365" s="209"/>
      <c r="R365" s="209"/>
      <c r="S365" s="209"/>
      <c r="T365" s="210"/>
      <c r="AT365" s="204" t="s">
        <v>172</v>
      </c>
      <c r="AU365" s="204" t="s">
        <v>88</v>
      </c>
      <c r="AV365" s="14" t="s">
        <v>88</v>
      </c>
      <c r="AW365" s="14" t="s">
        <v>34</v>
      </c>
      <c r="AX365" s="14" t="s">
        <v>78</v>
      </c>
      <c r="AY365" s="204" t="s">
        <v>164</v>
      </c>
    </row>
    <row r="366" spans="1:65" s="14" customFormat="1">
      <c r="B366" s="203"/>
      <c r="D366" s="196" t="s">
        <v>172</v>
      </c>
      <c r="E366" s="204" t="s">
        <v>1</v>
      </c>
      <c r="F366" s="205" t="s">
        <v>415</v>
      </c>
      <c r="H366" s="206">
        <v>497.26</v>
      </c>
      <c r="I366" s="207"/>
      <c r="L366" s="203"/>
      <c r="M366" s="208"/>
      <c r="N366" s="209"/>
      <c r="O366" s="209"/>
      <c r="P366" s="209"/>
      <c r="Q366" s="209"/>
      <c r="R366" s="209"/>
      <c r="S366" s="209"/>
      <c r="T366" s="210"/>
      <c r="AT366" s="204" t="s">
        <v>172</v>
      </c>
      <c r="AU366" s="204" t="s">
        <v>88</v>
      </c>
      <c r="AV366" s="14" t="s">
        <v>88</v>
      </c>
      <c r="AW366" s="14" t="s">
        <v>34</v>
      </c>
      <c r="AX366" s="14" t="s">
        <v>78</v>
      </c>
      <c r="AY366" s="204" t="s">
        <v>164</v>
      </c>
    </row>
    <row r="367" spans="1:65" s="14" customFormat="1">
      <c r="B367" s="203"/>
      <c r="D367" s="196" t="s">
        <v>172</v>
      </c>
      <c r="E367" s="204" t="s">
        <v>1</v>
      </c>
      <c r="F367" s="205" t="s">
        <v>416</v>
      </c>
      <c r="H367" s="206">
        <v>449.33</v>
      </c>
      <c r="I367" s="207"/>
      <c r="L367" s="203"/>
      <c r="M367" s="208"/>
      <c r="N367" s="209"/>
      <c r="O367" s="209"/>
      <c r="P367" s="209"/>
      <c r="Q367" s="209"/>
      <c r="R367" s="209"/>
      <c r="S367" s="209"/>
      <c r="T367" s="210"/>
      <c r="AT367" s="204" t="s">
        <v>172</v>
      </c>
      <c r="AU367" s="204" t="s">
        <v>88</v>
      </c>
      <c r="AV367" s="14" t="s">
        <v>88</v>
      </c>
      <c r="AW367" s="14" t="s">
        <v>34</v>
      </c>
      <c r="AX367" s="14" t="s">
        <v>78</v>
      </c>
      <c r="AY367" s="204" t="s">
        <v>164</v>
      </c>
    </row>
    <row r="368" spans="1:65" s="14" customFormat="1">
      <c r="B368" s="203"/>
      <c r="D368" s="196" t="s">
        <v>172</v>
      </c>
      <c r="E368" s="204" t="s">
        <v>1</v>
      </c>
      <c r="F368" s="205" t="s">
        <v>417</v>
      </c>
      <c r="H368" s="206">
        <v>-108.128</v>
      </c>
      <c r="I368" s="207"/>
      <c r="L368" s="203"/>
      <c r="M368" s="208"/>
      <c r="N368" s="209"/>
      <c r="O368" s="209"/>
      <c r="P368" s="209"/>
      <c r="Q368" s="209"/>
      <c r="R368" s="209"/>
      <c r="S368" s="209"/>
      <c r="T368" s="210"/>
      <c r="AT368" s="204" t="s">
        <v>172</v>
      </c>
      <c r="AU368" s="204" t="s">
        <v>88</v>
      </c>
      <c r="AV368" s="14" t="s">
        <v>88</v>
      </c>
      <c r="AW368" s="14" t="s">
        <v>34</v>
      </c>
      <c r="AX368" s="14" t="s">
        <v>78</v>
      </c>
      <c r="AY368" s="204" t="s">
        <v>164</v>
      </c>
    </row>
    <row r="369" spans="1:65" s="13" customFormat="1">
      <c r="B369" s="195"/>
      <c r="D369" s="196" t="s">
        <v>172</v>
      </c>
      <c r="E369" s="197" t="s">
        <v>1</v>
      </c>
      <c r="F369" s="198" t="s">
        <v>346</v>
      </c>
      <c r="H369" s="197" t="s">
        <v>1</v>
      </c>
      <c r="I369" s="199"/>
      <c r="L369" s="195"/>
      <c r="M369" s="200"/>
      <c r="N369" s="201"/>
      <c r="O369" s="201"/>
      <c r="P369" s="201"/>
      <c r="Q369" s="201"/>
      <c r="R369" s="201"/>
      <c r="S369" s="201"/>
      <c r="T369" s="202"/>
      <c r="AT369" s="197" t="s">
        <v>172</v>
      </c>
      <c r="AU369" s="197" t="s">
        <v>88</v>
      </c>
      <c r="AV369" s="13" t="s">
        <v>21</v>
      </c>
      <c r="AW369" s="13" t="s">
        <v>34</v>
      </c>
      <c r="AX369" s="13" t="s">
        <v>78</v>
      </c>
      <c r="AY369" s="197" t="s">
        <v>164</v>
      </c>
    </row>
    <row r="370" spans="1:65" s="14" customFormat="1">
      <c r="B370" s="203"/>
      <c r="D370" s="196" t="s">
        <v>172</v>
      </c>
      <c r="E370" s="204" t="s">
        <v>1</v>
      </c>
      <c r="F370" s="205" t="s">
        <v>418</v>
      </c>
      <c r="H370" s="206">
        <v>272.16000000000003</v>
      </c>
      <c r="I370" s="207"/>
      <c r="L370" s="203"/>
      <c r="M370" s="208"/>
      <c r="N370" s="209"/>
      <c r="O370" s="209"/>
      <c r="P370" s="209"/>
      <c r="Q370" s="209"/>
      <c r="R370" s="209"/>
      <c r="S370" s="209"/>
      <c r="T370" s="210"/>
      <c r="AT370" s="204" t="s">
        <v>172</v>
      </c>
      <c r="AU370" s="204" t="s">
        <v>88</v>
      </c>
      <c r="AV370" s="14" t="s">
        <v>88</v>
      </c>
      <c r="AW370" s="14" t="s">
        <v>34</v>
      </c>
      <c r="AX370" s="14" t="s">
        <v>78</v>
      </c>
      <c r="AY370" s="204" t="s">
        <v>164</v>
      </c>
    </row>
    <row r="371" spans="1:65" s="14" customFormat="1">
      <c r="B371" s="203"/>
      <c r="D371" s="196" t="s">
        <v>172</v>
      </c>
      <c r="E371" s="204" t="s">
        <v>1</v>
      </c>
      <c r="F371" s="205" t="s">
        <v>419</v>
      </c>
      <c r="H371" s="206">
        <v>451</v>
      </c>
      <c r="I371" s="207"/>
      <c r="L371" s="203"/>
      <c r="M371" s="208"/>
      <c r="N371" s="209"/>
      <c r="O371" s="209"/>
      <c r="P371" s="209"/>
      <c r="Q371" s="209"/>
      <c r="R371" s="209"/>
      <c r="S371" s="209"/>
      <c r="T371" s="210"/>
      <c r="AT371" s="204" t="s">
        <v>172</v>
      </c>
      <c r="AU371" s="204" t="s">
        <v>88</v>
      </c>
      <c r="AV371" s="14" t="s">
        <v>88</v>
      </c>
      <c r="AW371" s="14" t="s">
        <v>34</v>
      </c>
      <c r="AX371" s="14" t="s">
        <v>78</v>
      </c>
      <c r="AY371" s="204" t="s">
        <v>164</v>
      </c>
    </row>
    <row r="372" spans="1:65" s="15" customFormat="1">
      <c r="B372" s="211"/>
      <c r="D372" s="196" t="s">
        <v>172</v>
      </c>
      <c r="E372" s="212" t="s">
        <v>1</v>
      </c>
      <c r="F372" s="213" t="s">
        <v>191</v>
      </c>
      <c r="H372" s="214">
        <v>1788.5300000000002</v>
      </c>
      <c r="I372" s="215"/>
      <c r="L372" s="211"/>
      <c r="M372" s="216"/>
      <c r="N372" s="217"/>
      <c r="O372" s="217"/>
      <c r="P372" s="217"/>
      <c r="Q372" s="217"/>
      <c r="R372" s="217"/>
      <c r="S372" s="217"/>
      <c r="T372" s="218"/>
      <c r="AT372" s="212" t="s">
        <v>172</v>
      </c>
      <c r="AU372" s="212" t="s">
        <v>88</v>
      </c>
      <c r="AV372" s="15" t="s">
        <v>170</v>
      </c>
      <c r="AW372" s="15" t="s">
        <v>34</v>
      </c>
      <c r="AX372" s="15" t="s">
        <v>21</v>
      </c>
      <c r="AY372" s="212" t="s">
        <v>164</v>
      </c>
    </row>
    <row r="373" spans="1:65" s="2" customFormat="1" ht="16.5" customHeight="1">
      <c r="A373" s="35"/>
      <c r="B373" s="152"/>
      <c r="C373" s="183" t="s">
        <v>420</v>
      </c>
      <c r="D373" s="183" t="s">
        <v>166</v>
      </c>
      <c r="E373" s="184" t="s">
        <v>421</v>
      </c>
      <c r="F373" s="185" t="s">
        <v>422</v>
      </c>
      <c r="G373" s="186" t="s">
        <v>169</v>
      </c>
      <c r="H373" s="187">
        <v>1788.53</v>
      </c>
      <c r="I373" s="188"/>
      <c r="J373" s="189">
        <f>ROUND(I373*H373,2)</f>
        <v>0</v>
      </c>
      <c r="K373" s="185" t="s">
        <v>195</v>
      </c>
      <c r="L373" s="36"/>
      <c r="M373" s="190" t="s">
        <v>1</v>
      </c>
      <c r="N373" s="191" t="s">
        <v>44</v>
      </c>
      <c r="O373" s="61"/>
      <c r="P373" s="192">
        <f>O373*H373</f>
        <v>0</v>
      </c>
      <c r="Q373" s="192">
        <v>0</v>
      </c>
      <c r="R373" s="192">
        <f>Q373*H373</f>
        <v>0</v>
      </c>
      <c r="S373" s="192">
        <v>0</v>
      </c>
      <c r="T373" s="193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94" t="s">
        <v>170</v>
      </c>
      <c r="AT373" s="194" t="s">
        <v>166</v>
      </c>
      <c r="AU373" s="194" t="s">
        <v>88</v>
      </c>
      <c r="AY373" s="18" t="s">
        <v>164</v>
      </c>
      <c r="BE373" s="101">
        <f>IF(N373="základní",J373,0)</f>
        <v>0</v>
      </c>
      <c r="BF373" s="101">
        <f>IF(N373="snížená",J373,0)</f>
        <v>0</v>
      </c>
      <c r="BG373" s="101">
        <f>IF(N373="zákl. přenesená",J373,0)</f>
        <v>0</v>
      </c>
      <c r="BH373" s="101">
        <f>IF(N373="sníž. přenesená",J373,0)</f>
        <v>0</v>
      </c>
      <c r="BI373" s="101">
        <f>IF(N373="nulová",J373,0)</f>
        <v>0</v>
      </c>
      <c r="BJ373" s="18" t="s">
        <v>21</v>
      </c>
      <c r="BK373" s="101">
        <f>ROUND(I373*H373,2)</f>
        <v>0</v>
      </c>
      <c r="BL373" s="18" t="s">
        <v>170</v>
      </c>
      <c r="BM373" s="194" t="s">
        <v>423</v>
      </c>
    </row>
    <row r="374" spans="1:65" s="2" customFormat="1" ht="16.5" customHeight="1">
      <c r="A374" s="35"/>
      <c r="B374" s="152"/>
      <c r="C374" s="183" t="s">
        <v>424</v>
      </c>
      <c r="D374" s="183" t="s">
        <v>166</v>
      </c>
      <c r="E374" s="184" t="s">
        <v>425</v>
      </c>
      <c r="F374" s="185" t="s">
        <v>426</v>
      </c>
      <c r="G374" s="186" t="s">
        <v>169</v>
      </c>
      <c r="H374" s="187">
        <v>264.48399999999998</v>
      </c>
      <c r="I374" s="188"/>
      <c r="J374" s="189">
        <f>ROUND(I374*H374,2)</f>
        <v>0</v>
      </c>
      <c r="K374" s="185" t="s">
        <v>195</v>
      </c>
      <c r="L374" s="36"/>
      <c r="M374" s="190" t="s">
        <v>1</v>
      </c>
      <c r="N374" s="191" t="s">
        <v>44</v>
      </c>
      <c r="O374" s="61"/>
      <c r="P374" s="192">
        <f>O374*H374</f>
        <v>0</v>
      </c>
      <c r="Q374" s="192">
        <v>1.49E-3</v>
      </c>
      <c r="R374" s="192">
        <f>Q374*H374</f>
        <v>0.39408115999999999</v>
      </c>
      <c r="S374" s="192">
        <v>0</v>
      </c>
      <c r="T374" s="19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94" t="s">
        <v>170</v>
      </c>
      <c r="AT374" s="194" t="s">
        <v>166</v>
      </c>
      <c r="AU374" s="194" t="s">
        <v>88</v>
      </c>
      <c r="AY374" s="18" t="s">
        <v>164</v>
      </c>
      <c r="BE374" s="101">
        <f>IF(N374="základní",J374,0)</f>
        <v>0</v>
      </c>
      <c r="BF374" s="101">
        <f>IF(N374="snížená",J374,0)</f>
        <v>0</v>
      </c>
      <c r="BG374" s="101">
        <f>IF(N374="zákl. přenesená",J374,0)</f>
        <v>0</v>
      </c>
      <c r="BH374" s="101">
        <f>IF(N374="sníž. přenesená",J374,0)</f>
        <v>0</v>
      </c>
      <c r="BI374" s="101">
        <f>IF(N374="nulová",J374,0)</f>
        <v>0</v>
      </c>
      <c r="BJ374" s="18" t="s">
        <v>21</v>
      </c>
      <c r="BK374" s="101">
        <f>ROUND(I374*H374,2)</f>
        <v>0</v>
      </c>
      <c r="BL374" s="18" t="s">
        <v>170</v>
      </c>
      <c r="BM374" s="194" t="s">
        <v>427</v>
      </c>
    </row>
    <row r="375" spans="1:65" s="13" customFormat="1">
      <c r="B375" s="195"/>
      <c r="D375" s="196" t="s">
        <v>172</v>
      </c>
      <c r="E375" s="197" t="s">
        <v>1</v>
      </c>
      <c r="F375" s="198" t="s">
        <v>341</v>
      </c>
      <c r="H375" s="197" t="s">
        <v>1</v>
      </c>
      <c r="I375" s="199"/>
      <c r="L375" s="195"/>
      <c r="M375" s="200"/>
      <c r="N375" s="201"/>
      <c r="O375" s="201"/>
      <c r="P375" s="201"/>
      <c r="Q375" s="201"/>
      <c r="R375" s="201"/>
      <c r="S375" s="201"/>
      <c r="T375" s="202"/>
      <c r="AT375" s="197" t="s">
        <v>172</v>
      </c>
      <c r="AU375" s="197" t="s">
        <v>88</v>
      </c>
      <c r="AV375" s="13" t="s">
        <v>21</v>
      </c>
      <c r="AW375" s="13" t="s">
        <v>34</v>
      </c>
      <c r="AX375" s="13" t="s">
        <v>78</v>
      </c>
      <c r="AY375" s="197" t="s">
        <v>164</v>
      </c>
    </row>
    <row r="376" spans="1:65" s="13" customFormat="1">
      <c r="B376" s="195"/>
      <c r="D376" s="196" t="s">
        <v>172</v>
      </c>
      <c r="E376" s="197" t="s">
        <v>1</v>
      </c>
      <c r="F376" s="198" t="s">
        <v>369</v>
      </c>
      <c r="H376" s="197" t="s">
        <v>1</v>
      </c>
      <c r="I376" s="199"/>
      <c r="L376" s="195"/>
      <c r="M376" s="200"/>
      <c r="N376" s="201"/>
      <c r="O376" s="201"/>
      <c r="P376" s="201"/>
      <c r="Q376" s="201"/>
      <c r="R376" s="201"/>
      <c r="S376" s="201"/>
      <c r="T376" s="202"/>
      <c r="AT376" s="197" t="s">
        <v>172</v>
      </c>
      <c r="AU376" s="197" t="s">
        <v>88</v>
      </c>
      <c r="AV376" s="13" t="s">
        <v>21</v>
      </c>
      <c r="AW376" s="13" t="s">
        <v>34</v>
      </c>
      <c r="AX376" s="13" t="s">
        <v>78</v>
      </c>
      <c r="AY376" s="197" t="s">
        <v>164</v>
      </c>
    </row>
    <row r="377" spans="1:65" s="13" customFormat="1">
      <c r="B377" s="195"/>
      <c r="D377" s="196" t="s">
        <v>172</v>
      </c>
      <c r="E377" s="197" t="s">
        <v>1</v>
      </c>
      <c r="F377" s="198" t="s">
        <v>370</v>
      </c>
      <c r="H377" s="197" t="s">
        <v>1</v>
      </c>
      <c r="I377" s="199"/>
      <c r="L377" s="195"/>
      <c r="M377" s="200"/>
      <c r="N377" s="201"/>
      <c r="O377" s="201"/>
      <c r="P377" s="201"/>
      <c r="Q377" s="201"/>
      <c r="R377" s="201"/>
      <c r="S377" s="201"/>
      <c r="T377" s="202"/>
      <c r="AT377" s="197" t="s">
        <v>172</v>
      </c>
      <c r="AU377" s="197" t="s">
        <v>88</v>
      </c>
      <c r="AV377" s="13" t="s">
        <v>21</v>
      </c>
      <c r="AW377" s="13" t="s">
        <v>34</v>
      </c>
      <c r="AX377" s="13" t="s">
        <v>78</v>
      </c>
      <c r="AY377" s="197" t="s">
        <v>164</v>
      </c>
    </row>
    <row r="378" spans="1:65" s="14" customFormat="1">
      <c r="B378" s="203"/>
      <c r="D378" s="196" t="s">
        <v>172</v>
      </c>
      <c r="E378" s="204" t="s">
        <v>1</v>
      </c>
      <c r="F378" s="205" t="s">
        <v>428</v>
      </c>
      <c r="H378" s="206">
        <v>34.466000000000001</v>
      </c>
      <c r="I378" s="207"/>
      <c r="L378" s="203"/>
      <c r="M378" s="208"/>
      <c r="N378" s="209"/>
      <c r="O378" s="209"/>
      <c r="P378" s="209"/>
      <c r="Q378" s="209"/>
      <c r="R378" s="209"/>
      <c r="S378" s="209"/>
      <c r="T378" s="210"/>
      <c r="AT378" s="204" t="s">
        <v>172</v>
      </c>
      <c r="AU378" s="204" t="s">
        <v>88</v>
      </c>
      <c r="AV378" s="14" t="s">
        <v>88</v>
      </c>
      <c r="AW378" s="14" t="s">
        <v>34</v>
      </c>
      <c r="AX378" s="14" t="s">
        <v>78</v>
      </c>
      <c r="AY378" s="204" t="s">
        <v>164</v>
      </c>
    </row>
    <row r="379" spans="1:65" s="13" customFormat="1">
      <c r="B379" s="195"/>
      <c r="D379" s="196" t="s">
        <v>172</v>
      </c>
      <c r="E379" s="197" t="s">
        <v>1</v>
      </c>
      <c r="F379" s="198" t="s">
        <v>372</v>
      </c>
      <c r="H379" s="197" t="s">
        <v>1</v>
      </c>
      <c r="I379" s="199"/>
      <c r="L379" s="195"/>
      <c r="M379" s="200"/>
      <c r="N379" s="201"/>
      <c r="O379" s="201"/>
      <c r="P379" s="201"/>
      <c r="Q379" s="201"/>
      <c r="R379" s="201"/>
      <c r="S379" s="201"/>
      <c r="T379" s="202"/>
      <c r="AT379" s="197" t="s">
        <v>172</v>
      </c>
      <c r="AU379" s="197" t="s">
        <v>88</v>
      </c>
      <c r="AV379" s="13" t="s">
        <v>21</v>
      </c>
      <c r="AW379" s="13" t="s">
        <v>34</v>
      </c>
      <c r="AX379" s="13" t="s">
        <v>78</v>
      </c>
      <c r="AY379" s="197" t="s">
        <v>164</v>
      </c>
    </row>
    <row r="380" spans="1:65" s="14" customFormat="1">
      <c r="B380" s="203"/>
      <c r="D380" s="196" t="s">
        <v>172</v>
      </c>
      <c r="E380" s="204" t="s">
        <v>1</v>
      </c>
      <c r="F380" s="205" t="s">
        <v>429</v>
      </c>
      <c r="H380" s="206">
        <v>16.361999999999998</v>
      </c>
      <c r="I380" s="207"/>
      <c r="L380" s="203"/>
      <c r="M380" s="208"/>
      <c r="N380" s="209"/>
      <c r="O380" s="209"/>
      <c r="P380" s="209"/>
      <c r="Q380" s="209"/>
      <c r="R380" s="209"/>
      <c r="S380" s="209"/>
      <c r="T380" s="210"/>
      <c r="AT380" s="204" t="s">
        <v>172</v>
      </c>
      <c r="AU380" s="204" t="s">
        <v>88</v>
      </c>
      <c r="AV380" s="14" t="s">
        <v>88</v>
      </c>
      <c r="AW380" s="14" t="s">
        <v>34</v>
      </c>
      <c r="AX380" s="14" t="s">
        <v>78</v>
      </c>
      <c r="AY380" s="204" t="s">
        <v>164</v>
      </c>
    </row>
    <row r="381" spans="1:65" s="13" customFormat="1">
      <c r="B381" s="195"/>
      <c r="D381" s="196" t="s">
        <v>172</v>
      </c>
      <c r="E381" s="197" t="s">
        <v>1</v>
      </c>
      <c r="F381" s="198" t="s">
        <v>374</v>
      </c>
      <c r="H381" s="197" t="s">
        <v>1</v>
      </c>
      <c r="I381" s="199"/>
      <c r="L381" s="195"/>
      <c r="M381" s="200"/>
      <c r="N381" s="201"/>
      <c r="O381" s="201"/>
      <c r="P381" s="201"/>
      <c r="Q381" s="201"/>
      <c r="R381" s="201"/>
      <c r="S381" s="201"/>
      <c r="T381" s="202"/>
      <c r="AT381" s="197" t="s">
        <v>172</v>
      </c>
      <c r="AU381" s="197" t="s">
        <v>88</v>
      </c>
      <c r="AV381" s="13" t="s">
        <v>21</v>
      </c>
      <c r="AW381" s="13" t="s">
        <v>34</v>
      </c>
      <c r="AX381" s="13" t="s">
        <v>78</v>
      </c>
      <c r="AY381" s="197" t="s">
        <v>164</v>
      </c>
    </row>
    <row r="382" spans="1:65" s="14" customFormat="1">
      <c r="B382" s="203"/>
      <c r="D382" s="196" t="s">
        <v>172</v>
      </c>
      <c r="E382" s="204" t="s">
        <v>1</v>
      </c>
      <c r="F382" s="205" t="s">
        <v>430</v>
      </c>
      <c r="H382" s="206">
        <v>14.58</v>
      </c>
      <c r="I382" s="207"/>
      <c r="L382" s="203"/>
      <c r="M382" s="208"/>
      <c r="N382" s="209"/>
      <c r="O382" s="209"/>
      <c r="P382" s="209"/>
      <c r="Q382" s="209"/>
      <c r="R382" s="209"/>
      <c r="S382" s="209"/>
      <c r="T382" s="210"/>
      <c r="AT382" s="204" t="s">
        <v>172</v>
      </c>
      <c r="AU382" s="204" t="s">
        <v>88</v>
      </c>
      <c r="AV382" s="14" t="s">
        <v>88</v>
      </c>
      <c r="AW382" s="14" t="s">
        <v>34</v>
      </c>
      <c r="AX382" s="14" t="s">
        <v>78</v>
      </c>
      <c r="AY382" s="204" t="s">
        <v>164</v>
      </c>
    </row>
    <row r="383" spans="1:65" s="13" customFormat="1">
      <c r="B383" s="195"/>
      <c r="D383" s="196" t="s">
        <v>172</v>
      </c>
      <c r="E383" s="197" t="s">
        <v>1</v>
      </c>
      <c r="F383" s="198" t="s">
        <v>376</v>
      </c>
      <c r="H383" s="197" t="s">
        <v>1</v>
      </c>
      <c r="I383" s="199"/>
      <c r="L383" s="195"/>
      <c r="M383" s="200"/>
      <c r="N383" s="201"/>
      <c r="O383" s="201"/>
      <c r="P383" s="201"/>
      <c r="Q383" s="201"/>
      <c r="R383" s="201"/>
      <c r="S383" s="201"/>
      <c r="T383" s="202"/>
      <c r="AT383" s="197" t="s">
        <v>172</v>
      </c>
      <c r="AU383" s="197" t="s">
        <v>88</v>
      </c>
      <c r="AV383" s="13" t="s">
        <v>21</v>
      </c>
      <c r="AW383" s="13" t="s">
        <v>34</v>
      </c>
      <c r="AX383" s="13" t="s">
        <v>78</v>
      </c>
      <c r="AY383" s="197" t="s">
        <v>164</v>
      </c>
    </row>
    <row r="384" spans="1:65" s="14" customFormat="1">
      <c r="B384" s="203"/>
      <c r="D384" s="196" t="s">
        <v>172</v>
      </c>
      <c r="E384" s="204" t="s">
        <v>1</v>
      </c>
      <c r="F384" s="205" t="s">
        <v>431</v>
      </c>
      <c r="H384" s="206">
        <v>12.555</v>
      </c>
      <c r="I384" s="207"/>
      <c r="L384" s="203"/>
      <c r="M384" s="208"/>
      <c r="N384" s="209"/>
      <c r="O384" s="209"/>
      <c r="P384" s="209"/>
      <c r="Q384" s="209"/>
      <c r="R384" s="209"/>
      <c r="S384" s="209"/>
      <c r="T384" s="210"/>
      <c r="AT384" s="204" t="s">
        <v>172</v>
      </c>
      <c r="AU384" s="204" t="s">
        <v>88</v>
      </c>
      <c r="AV384" s="14" t="s">
        <v>88</v>
      </c>
      <c r="AW384" s="14" t="s">
        <v>34</v>
      </c>
      <c r="AX384" s="14" t="s">
        <v>78</v>
      </c>
      <c r="AY384" s="204" t="s">
        <v>164</v>
      </c>
    </row>
    <row r="385" spans="1:65" s="13" customFormat="1">
      <c r="B385" s="195"/>
      <c r="D385" s="196" t="s">
        <v>172</v>
      </c>
      <c r="E385" s="197" t="s">
        <v>1</v>
      </c>
      <c r="F385" s="198" t="s">
        <v>378</v>
      </c>
      <c r="H385" s="197" t="s">
        <v>1</v>
      </c>
      <c r="I385" s="199"/>
      <c r="L385" s="195"/>
      <c r="M385" s="200"/>
      <c r="N385" s="201"/>
      <c r="O385" s="201"/>
      <c r="P385" s="201"/>
      <c r="Q385" s="201"/>
      <c r="R385" s="201"/>
      <c r="S385" s="201"/>
      <c r="T385" s="202"/>
      <c r="AT385" s="197" t="s">
        <v>172</v>
      </c>
      <c r="AU385" s="197" t="s">
        <v>88</v>
      </c>
      <c r="AV385" s="13" t="s">
        <v>21</v>
      </c>
      <c r="AW385" s="13" t="s">
        <v>34</v>
      </c>
      <c r="AX385" s="13" t="s">
        <v>78</v>
      </c>
      <c r="AY385" s="197" t="s">
        <v>164</v>
      </c>
    </row>
    <row r="386" spans="1:65" s="14" customFormat="1">
      <c r="B386" s="203"/>
      <c r="D386" s="196" t="s">
        <v>172</v>
      </c>
      <c r="E386" s="204" t="s">
        <v>1</v>
      </c>
      <c r="F386" s="205" t="s">
        <v>432</v>
      </c>
      <c r="H386" s="206">
        <v>45</v>
      </c>
      <c r="I386" s="207"/>
      <c r="L386" s="203"/>
      <c r="M386" s="208"/>
      <c r="N386" s="209"/>
      <c r="O386" s="209"/>
      <c r="P386" s="209"/>
      <c r="Q386" s="209"/>
      <c r="R386" s="209"/>
      <c r="S386" s="209"/>
      <c r="T386" s="210"/>
      <c r="AT386" s="204" t="s">
        <v>172</v>
      </c>
      <c r="AU386" s="204" t="s">
        <v>88</v>
      </c>
      <c r="AV386" s="14" t="s">
        <v>88</v>
      </c>
      <c r="AW386" s="14" t="s">
        <v>34</v>
      </c>
      <c r="AX386" s="14" t="s">
        <v>78</v>
      </c>
      <c r="AY386" s="204" t="s">
        <v>164</v>
      </c>
    </row>
    <row r="387" spans="1:65" s="13" customFormat="1">
      <c r="B387" s="195"/>
      <c r="D387" s="196" t="s">
        <v>172</v>
      </c>
      <c r="E387" s="197" t="s">
        <v>1</v>
      </c>
      <c r="F387" s="198" t="s">
        <v>346</v>
      </c>
      <c r="H387" s="197" t="s">
        <v>1</v>
      </c>
      <c r="I387" s="199"/>
      <c r="L387" s="195"/>
      <c r="M387" s="200"/>
      <c r="N387" s="201"/>
      <c r="O387" s="201"/>
      <c r="P387" s="201"/>
      <c r="Q387" s="201"/>
      <c r="R387" s="201"/>
      <c r="S387" s="201"/>
      <c r="T387" s="202"/>
      <c r="AT387" s="197" t="s">
        <v>172</v>
      </c>
      <c r="AU387" s="197" t="s">
        <v>88</v>
      </c>
      <c r="AV387" s="13" t="s">
        <v>21</v>
      </c>
      <c r="AW387" s="13" t="s">
        <v>34</v>
      </c>
      <c r="AX387" s="13" t="s">
        <v>78</v>
      </c>
      <c r="AY387" s="197" t="s">
        <v>164</v>
      </c>
    </row>
    <row r="388" spans="1:65" s="13" customFormat="1">
      <c r="B388" s="195"/>
      <c r="D388" s="196" t="s">
        <v>172</v>
      </c>
      <c r="E388" s="197" t="s">
        <v>1</v>
      </c>
      <c r="F388" s="198" t="s">
        <v>369</v>
      </c>
      <c r="H388" s="197" t="s">
        <v>1</v>
      </c>
      <c r="I388" s="199"/>
      <c r="L388" s="195"/>
      <c r="M388" s="200"/>
      <c r="N388" s="201"/>
      <c r="O388" s="201"/>
      <c r="P388" s="201"/>
      <c r="Q388" s="201"/>
      <c r="R388" s="201"/>
      <c r="S388" s="201"/>
      <c r="T388" s="202"/>
      <c r="AT388" s="197" t="s">
        <v>172</v>
      </c>
      <c r="AU388" s="197" t="s">
        <v>88</v>
      </c>
      <c r="AV388" s="13" t="s">
        <v>21</v>
      </c>
      <c r="AW388" s="13" t="s">
        <v>34</v>
      </c>
      <c r="AX388" s="13" t="s">
        <v>78</v>
      </c>
      <c r="AY388" s="197" t="s">
        <v>164</v>
      </c>
    </row>
    <row r="389" spans="1:65" s="13" customFormat="1">
      <c r="B389" s="195"/>
      <c r="D389" s="196" t="s">
        <v>172</v>
      </c>
      <c r="E389" s="197" t="s">
        <v>1</v>
      </c>
      <c r="F389" s="198" t="s">
        <v>380</v>
      </c>
      <c r="H389" s="197" t="s">
        <v>1</v>
      </c>
      <c r="I389" s="199"/>
      <c r="L389" s="195"/>
      <c r="M389" s="200"/>
      <c r="N389" s="201"/>
      <c r="O389" s="201"/>
      <c r="P389" s="201"/>
      <c r="Q389" s="201"/>
      <c r="R389" s="201"/>
      <c r="S389" s="201"/>
      <c r="T389" s="202"/>
      <c r="AT389" s="197" t="s">
        <v>172</v>
      </c>
      <c r="AU389" s="197" t="s">
        <v>88</v>
      </c>
      <c r="AV389" s="13" t="s">
        <v>21</v>
      </c>
      <c r="AW389" s="13" t="s">
        <v>34</v>
      </c>
      <c r="AX389" s="13" t="s">
        <v>78</v>
      </c>
      <c r="AY389" s="197" t="s">
        <v>164</v>
      </c>
    </row>
    <row r="390" spans="1:65" s="14" customFormat="1">
      <c r="B390" s="203"/>
      <c r="D390" s="196" t="s">
        <v>172</v>
      </c>
      <c r="E390" s="204" t="s">
        <v>1</v>
      </c>
      <c r="F390" s="205" t="s">
        <v>433</v>
      </c>
      <c r="H390" s="206">
        <v>44.996000000000002</v>
      </c>
      <c r="I390" s="207"/>
      <c r="L390" s="203"/>
      <c r="M390" s="208"/>
      <c r="N390" s="209"/>
      <c r="O390" s="209"/>
      <c r="P390" s="209"/>
      <c r="Q390" s="209"/>
      <c r="R390" s="209"/>
      <c r="S390" s="209"/>
      <c r="T390" s="210"/>
      <c r="AT390" s="204" t="s">
        <v>172</v>
      </c>
      <c r="AU390" s="204" t="s">
        <v>88</v>
      </c>
      <c r="AV390" s="14" t="s">
        <v>88</v>
      </c>
      <c r="AW390" s="14" t="s">
        <v>34</v>
      </c>
      <c r="AX390" s="14" t="s">
        <v>78</v>
      </c>
      <c r="AY390" s="204" t="s">
        <v>164</v>
      </c>
    </row>
    <row r="391" spans="1:65" s="13" customFormat="1">
      <c r="B391" s="195"/>
      <c r="D391" s="196" t="s">
        <v>172</v>
      </c>
      <c r="E391" s="197" t="s">
        <v>1</v>
      </c>
      <c r="F391" s="198" t="s">
        <v>382</v>
      </c>
      <c r="H391" s="197" t="s">
        <v>1</v>
      </c>
      <c r="I391" s="199"/>
      <c r="L391" s="195"/>
      <c r="M391" s="200"/>
      <c r="N391" s="201"/>
      <c r="O391" s="201"/>
      <c r="P391" s="201"/>
      <c r="Q391" s="201"/>
      <c r="R391" s="201"/>
      <c r="S391" s="201"/>
      <c r="T391" s="202"/>
      <c r="AT391" s="197" t="s">
        <v>172</v>
      </c>
      <c r="AU391" s="197" t="s">
        <v>88</v>
      </c>
      <c r="AV391" s="13" t="s">
        <v>21</v>
      </c>
      <c r="AW391" s="13" t="s">
        <v>34</v>
      </c>
      <c r="AX391" s="13" t="s">
        <v>78</v>
      </c>
      <c r="AY391" s="197" t="s">
        <v>164</v>
      </c>
    </row>
    <row r="392" spans="1:65" s="14" customFormat="1">
      <c r="B392" s="203"/>
      <c r="D392" s="196" t="s">
        <v>172</v>
      </c>
      <c r="E392" s="204" t="s">
        <v>1</v>
      </c>
      <c r="F392" s="205" t="s">
        <v>434</v>
      </c>
      <c r="H392" s="206">
        <v>14.175000000000001</v>
      </c>
      <c r="I392" s="207"/>
      <c r="L392" s="203"/>
      <c r="M392" s="208"/>
      <c r="N392" s="209"/>
      <c r="O392" s="209"/>
      <c r="P392" s="209"/>
      <c r="Q392" s="209"/>
      <c r="R392" s="209"/>
      <c r="S392" s="209"/>
      <c r="T392" s="210"/>
      <c r="AT392" s="204" t="s">
        <v>172</v>
      </c>
      <c r="AU392" s="204" t="s">
        <v>88</v>
      </c>
      <c r="AV392" s="14" t="s">
        <v>88</v>
      </c>
      <c r="AW392" s="14" t="s">
        <v>34</v>
      </c>
      <c r="AX392" s="14" t="s">
        <v>78</v>
      </c>
      <c r="AY392" s="204" t="s">
        <v>164</v>
      </c>
    </row>
    <row r="393" spans="1:65" s="16" customFormat="1">
      <c r="B393" s="219"/>
      <c r="D393" s="196" t="s">
        <v>172</v>
      </c>
      <c r="E393" s="220" t="s">
        <v>1</v>
      </c>
      <c r="F393" s="221" t="s">
        <v>306</v>
      </c>
      <c r="H393" s="222">
        <v>182.13400000000001</v>
      </c>
      <c r="I393" s="223"/>
      <c r="L393" s="219"/>
      <c r="M393" s="224"/>
      <c r="N393" s="225"/>
      <c r="O393" s="225"/>
      <c r="P393" s="225"/>
      <c r="Q393" s="225"/>
      <c r="R393" s="225"/>
      <c r="S393" s="225"/>
      <c r="T393" s="226"/>
      <c r="AT393" s="220" t="s">
        <v>172</v>
      </c>
      <c r="AU393" s="220" t="s">
        <v>88</v>
      </c>
      <c r="AV393" s="16" t="s">
        <v>179</v>
      </c>
      <c r="AW393" s="16" t="s">
        <v>34</v>
      </c>
      <c r="AX393" s="16" t="s">
        <v>78</v>
      </c>
      <c r="AY393" s="220" t="s">
        <v>164</v>
      </c>
    </row>
    <row r="394" spans="1:65" s="13" customFormat="1">
      <c r="B394" s="195"/>
      <c r="D394" s="196" t="s">
        <v>172</v>
      </c>
      <c r="E394" s="197" t="s">
        <v>1</v>
      </c>
      <c r="F394" s="198" t="s">
        <v>325</v>
      </c>
      <c r="H394" s="197" t="s">
        <v>1</v>
      </c>
      <c r="I394" s="199"/>
      <c r="L394" s="195"/>
      <c r="M394" s="200"/>
      <c r="N394" s="201"/>
      <c r="O394" s="201"/>
      <c r="P394" s="201"/>
      <c r="Q394" s="201"/>
      <c r="R394" s="201"/>
      <c r="S394" s="201"/>
      <c r="T394" s="202"/>
      <c r="AT394" s="197" t="s">
        <v>172</v>
      </c>
      <c r="AU394" s="197" t="s">
        <v>88</v>
      </c>
      <c r="AV394" s="13" t="s">
        <v>21</v>
      </c>
      <c r="AW394" s="13" t="s">
        <v>34</v>
      </c>
      <c r="AX394" s="13" t="s">
        <v>78</v>
      </c>
      <c r="AY394" s="197" t="s">
        <v>164</v>
      </c>
    </row>
    <row r="395" spans="1:65" s="14" customFormat="1">
      <c r="B395" s="203"/>
      <c r="D395" s="196" t="s">
        <v>172</v>
      </c>
      <c r="E395" s="204" t="s">
        <v>1</v>
      </c>
      <c r="F395" s="205" t="s">
        <v>435</v>
      </c>
      <c r="H395" s="206">
        <v>82.35</v>
      </c>
      <c r="I395" s="207"/>
      <c r="L395" s="203"/>
      <c r="M395" s="208"/>
      <c r="N395" s="209"/>
      <c r="O395" s="209"/>
      <c r="P395" s="209"/>
      <c r="Q395" s="209"/>
      <c r="R395" s="209"/>
      <c r="S395" s="209"/>
      <c r="T395" s="210"/>
      <c r="AT395" s="204" t="s">
        <v>172</v>
      </c>
      <c r="AU395" s="204" t="s">
        <v>88</v>
      </c>
      <c r="AV395" s="14" t="s">
        <v>88</v>
      </c>
      <c r="AW395" s="14" t="s">
        <v>34</v>
      </c>
      <c r="AX395" s="14" t="s">
        <v>78</v>
      </c>
      <c r="AY395" s="204" t="s">
        <v>164</v>
      </c>
    </row>
    <row r="396" spans="1:65" s="16" customFormat="1">
      <c r="B396" s="219"/>
      <c r="D396" s="196" t="s">
        <v>172</v>
      </c>
      <c r="E396" s="220" t="s">
        <v>1</v>
      </c>
      <c r="F396" s="221" t="s">
        <v>306</v>
      </c>
      <c r="H396" s="222">
        <v>82.35</v>
      </c>
      <c r="I396" s="223"/>
      <c r="L396" s="219"/>
      <c r="M396" s="224"/>
      <c r="N396" s="225"/>
      <c r="O396" s="225"/>
      <c r="P396" s="225"/>
      <c r="Q396" s="225"/>
      <c r="R396" s="225"/>
      <c r="S396" s="225"/>
      <c r="T396" s="226"/>
      <c r="AT396" s="220" t="s">
        <v>172</v>
      </c>
      <c r="AU396" s="220" t="s">
        <v>88</v>
      </c>
      <c r="AV396" s="16" t="s">
        <v>179</v>
      </c>
      <c r="AW396" s="16" t="s">
        <v>34</v>
      </c>
      <c r="AX396" s="16" t="s">
        <v>78</v>
      </c>
      <c r="AY396" s="220" t="s">
        <v>164</v>
      </c>
    </row>
    <row r="397" spans="1:65" s="15" customFormat="1">
      <c r="B397" s="211"/>
      <c r="D397" s="196" t="s">
        <v>172</v>
      </c>
      <c r="E397" s="212" t="s">
        <v>1</v>
      </c>
      <c r="F397" s="213" t="s">
        <v>191</v>
      </c>
      <c r="H397" s="214">
        <v>264.48400000000004</v>
      </c>
      <c r="I397" s="215"/>
      <c r="L397" s="211"/>
      <c r="M397" s="216"/>
      <c r="N397" s="217"/>
      <c r="O397" s="217"/>
      <c r="P397" s="217"/>
      <c r="Q397" s="217"/>
      <c r="R397" s="217"/>
      <c r="S397" s="217"/>
      <c r="T397" s="218"/>
      <c r="AT397" s="212" t="s">
        <v>172</v>
      </c>
      <c r="AU397" s="212" t="s">
        <v>88</v>
      </c>
      <c r="AV397" s="15" t="s">
        <v>170</v>
      </c>
      <c r="AW397" s="15" t="s">
        <v>34</v>
      </c>
      <c r="AX397" s="15" t="s">
        <v>21</v>
      </c>
      <c r="AY397" s="212" t="s">
        <v>164</v>
      </c>
    </row>
    <row r="398" spans="1:65" s="2" customFormat="1" ht="16.5" customHeight="1">
      <c r="A398" s="35"/>
      <c r="B398" s="152"/>
      <c r="C398" s="183" t="s">
        <v>436</v>
      </c>
      <c r="D398" s="183" t="s">
        <v>166</v>
      </c>
      <c r="E398" s="184" t="s">
        <v>437</v>
      </c>
      <c r="F398" s="185" t="s">
        <v>438</v>
      </c>
      <c r="G398" s="186" t="s">
        <v>169</v>
      </c>
      <c r="H398" s="187">
        <v>264.48399999999998</v>
      </c>
      <c r="I398" s="188"/>
      <c r="J398" s="189">
        <f>ROUND(I398*H398,2)</f>
        <v>0</v>
      </c>
      <c r="K398" s="185" t="s">
        <v>195</v>
      </c>
      <c r="L398" s="36"/>
      <c r="M398" s="190" t="s">
        <v>1</v>
      </c>
      <c r="N398" s="191" t="s">
        <v>44</v>
      </c>
      <c r="O398" s="61"/>
      <c r="P398" s="192">
        <f>O398*H398</f>
        <v>0</v>
      </c>
      <c r="Q398" s="192">
        <v>0</v>
      </c>
      <c r="R398" s="192">
        <f>Q398*H398</f>
        <v>0</v>
      </c>
      <c r="S398" s="192">
        <v>0</v>
      </c>
      <c r="T398" s="19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94" t="s">
        <v>170</v>
      </c>
      <c r="AT398" s="194" t="s">
        <v>166</v>
      </c>
      <c r="AU398" s="194" t="s">
        <v>88</v>
      </c>
      <c r="AY398" s="18" t="s">
        <v>164</v>
      </c>
      <c r="BE398" s="101">
        <f>IF(N398="základní",J398,0)</f>
        <v>0</v>
      </c>
      <c r="BF398" s="101">
        <f>IF(N398="snížená",J398,0)</f>
        <v>0</v>
      </c>
      <c r="BG398" s="101">
        <f>IF(N398="zákl. přenesená",J398,0)</f>
        <v>0</v>
      </c>
      <c r="BH398" s="101">
        <f>IF(N398="sníž. přenesená",J398,0)</f>
        <v>0</v>
      </c>
      <c r="BI398" s="101">
        <f>IF(N398="nulová",J398,0)</f>
        <v>0</v>
      </c>
      <c r="BJ398" s="18" t="s">
        <v>21</v>
      </c>
      <c r="BK398" s="101">
        <f>ROUND(I398*H398,2)</f>
        <v>0</v>
      </c>
      <c r="BL398" s="18" t="s">
        <v>170</v>
      </c>
      <c r="BM398" s="194" t="s">
        <v>439</v>
      </c>
    </row>
    <row r="399" spans="1:65" s="2" customFormat="1" ht="16.5" customHeight="1">
      <c r="A399" s="35"/>
      <c r="B399" s="152"/>
      <c r="C399" s="183" t="s">
        <v>440</v>
      </c>
      <c r="D399" s="183" t="s">
        <v>166</v>
      </c>
      <c r="E399" s="184" t="s">
        <v>441</v>
      </c>
      <c r="F399" s="185" t="s">
        <v>442</v>
      </c>
      <c r="G399" s="186" t="s">
        <v>269</v>
      </c>
      <c r="H399" s="187">
        <v>200.34</v>
      </c>
      <c r="I399" s="188"/>
      <c r="J399" s="189">
        <f>ROUND(I399*H399,2)</f>
        <v>0</v>
      </c>
      <c r="K399" s="185" t="s">
        <v>195</v>
      </c>
      <c r="L399" s="36"/>
      <c r="M399" s="190" t="s">
        <v>1</v>
      </c>
      <c r="N399" s="191" t="s">
        <v>44</v>
      </c>
      <c r="O399" s="61"/>
      <c r="P399" s="192">
        <f>O399*H399</f>
        <v>0</v>
      </c>
      <c r="Q399" s="192">
        <v>1.39E-3</v>
      </c>
      <c r="R399" s="192">
        <f>Q399*H399</f>
        <v>0.27847260000000001</v>
      </c>
      <c r="S399" s="192">
        <v>0</v>
      </c>
      <c r="T399" s="19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94" t="s">
        <v>170</v>
      </c>
      <c r="AT399" s="194" t="s">
        <v>166</v>
      </c>
      <c r="AU399" s="194" t="s">
        <v>88</v>
      </c>
      <c r="AY399" s="18" t="s">
        <v>164</v>
      </c>
      <c r="BE399" s="101">
        <f>IF(N399="základní",J399,0)</f>
        <v>0</v>
      </c>
      <c r="BF399" s="101">
        <f>IF(N399="snížená",J399,0)</f>
        <v>0</v>
      </c>
      <c r="BG399" s="101">
        <f>IF(N399="zákl. přenesená",J399,0)</f>
        <v>0</v>
      </c>
      <c r="BH399" s="101">
        <f>IF(N399="sníž. přenesená",J399,0)</f>
        <v>0</v>
      </c>
      <c r="BI399" s="101">
        <f>IF(N399="nulová",J399,0)</f>
        <v>0</v>
      </c>
      <c r="BJ399" s="18" t="s">
        <v>21</v>
      </c>
      <c r="BK399" s="101">
        <f>ROUND(I399*H399,2)</f>
        <v>0</v>
      </c>
      <c r="BL399" s="18" t="s">
        <v>170</v>
      </c>
      <c r="BM399" s="194" t="s">
        <v>443</v>
      </c>
    </row>
    <row r="400" spans="1:65" s="13" customFormat="1">
      <c r="B400" s="195"/>
      <c r="D400" s="196" t="s">
        <v>172</v>
      </c>
      <c r="E400" s="197" t="s">
        <v>1</v>
      </c>
      <c r="F400" s="198" t="s">
        <v>369</v>
      </c>
      <c r="H400" s="197" t="s">
        <v>1</v>
      </c>
      <c r="I400" s="199"/>
      <c r="L400" s="195"/>
      <c r="M400" s="200"/>
      <c r="N400" s="201"/>
      <c r="O400" s="201"/>
      <c r="P400" s="201"/>
      <c r="Q400" s="201"/>
      <c r="R400" s="201"/>
      <c r="S400" s="201"/>
      <c r="T400" s="202"/>
      <c r="AT400" s="197" t="s">
        <v>172</v>
      </c>
      <c r="AU400" s="197" t="s">
        <v>88</v>
      </c>
      <c r="AV400" s="13" t="s">
        <v>21</v>
      </c>
      <c r="AW400" s="13" t="s">
        <v>34</v>
      </c>
      <c r="AX400" s="13" t="s">
        <v>78</v>
      </c>
      <c r="AY400" s="197" t="s">
        <v>164</v>
      </c>
    </row>
    <row r="401" spans="2:51" s="13" customFormat="1">
      <c r="B401" s="195"/>
      <c r="D401" s="196" t="s">
        <v>172</v>
      </c>
      <c r="E401" s="197" t="s">
        <v>1</v>
      </c>
      <c r="F401" s="198" t="s">
        <v>341</v>
      </c>
      <c r="H401" s="197" t="s">
        <v>1</v>
      </c>
      <c r="I401" s="199"/>
      <c r="L401" s="195"/>
      <c r="M401" s="200"/>
      <c r="N401" s="201"/>
      <c r="O401" s="201"/>
      <c r="P401" s="201"/>
      <c r="Q401" s="201"/>
      <c r="R401" s="201"/>
      <c r="S401" s="201"/>
      <c r="T401" s="202"/>
      <c r="AT401" s="197" t="s">
        <v>172</v>
      </c>
      <c r="AU401" s="197" t="s">
        <v>88</v>
      </c>
      <c r="AV401" s="13" t="s">
        <v>21</v>
      </c>
      <c r="AW401" s="13" t="s">
        <v>34</v>
      </c>
      <c r="AX401" s="13" t="s">
        <v>78</v>
      </c>
      <c r="AY401" s="197" t="s">
        <v>164</v>
      </c>
    </row>
    <row r="402" spans="2:51" s="13" customFormat="1">
      <c r="B402" s="195"/>
      <c r="D402" s="196" t="s">
        <v>172</v>
      </c>
      <c r="E402" s="197" t="s">
        <v>1</v>
      </c>
      <c r="F402" s="198" t="s">
        <v>370</v>
      </c>
      <c r="H402" s="197" t="s">
        <v>1</v>
      </c>
      <c r="I402" s="199"/>
      <c r="L402" s="195"/>
      <c r="M402" s="200"/>
      <c r="N402" s="201"/>
      <c r="O402" s="201"/>
      <c r="P402" s="201"/>
      <c r="Q402" s="201"/>
      <c r="R402" s="201"/>
      <c r="S402" s="201"/>
      <c r="T402" s="202"/>
      <c r="AT402" s="197" t="s">
        <v>172</v>
      </c>
      <c r="AU402" s="197" t="s">
        <v>88</v>
      </c>
      <c r="AV402" s="13" t="s">
        <v>21</v>
      </c>
      <c r="AW402" s="13" t="s">
        <v>34</v>
      </c>
      <c r="AX402" s="13" t="s">
        <v>78</v>
      </c>
      <c r="AY402" s="197" t="s">
        <v>164</v>
      </c>
    </row>
    <row r="403" spans="2:51" s="14" customFormat="1">
      <c r="B403" s="203"/>
      <c r="D403" s="196" t="s">
        <v>172</v>
      </c>
      <c r="E403" s="204" t="s">
        <v>1</v>
      </c>
      <c r="F403" s="205" t="s">
        <v>371</v>
      </c>
      <c r="H403" s="206">
        <v>58.423000000000002</v>
      </c>
      <c r="I403" s="207"/>
      <c r="L403" s="203"/>
      <c r="M403" s="208"/>
      <c r="N403" s="209"/>
      <c r="O403" s="209"/>
      <c r="P403" s="209"/>
      <c r="Q403" s="209"/>
      <c r="R403" s="209"/>
      <c r="S403" s="209"/>
      <c r="T403" s="210"/>
      <c r="AT403" s="204" t="s">
        <v>172</v>
      </c>
      <c r="AU403" s="204" t="s">
        <v>88</v>
      </c>
      <c r="AV403" s="14" t="s">
        <v>88</v>
      </c>
      <c r="AW403" s="14" t="s">
        <v>34</v>
      </c>
      <c r="AX403" s="14" t="s">
        <v>78</v>
      </c>
      <c r="AY403" s="204" t="s">
        <v>164</v>
      </c>
    </row>
    <row r="404" spans="2:51" s="13" customFormat="1">
      <c r="B404" s="195"/>
      <c r="D404" s="196" t="s">
        <v>172</v>
      </c>
      <c r="E404" s="197" t="s">
        <v>1</v>
      </c>
      <c r="F404" s="198" t="s">
        <v>372</v>
      </c>
      <c r="H404" s="197" t="s">
        <v>1</v>
      </c>
      <c r="I404" s="199"/>
      <c r="L404" s="195"/>
      <c r="M404" s="200"/>
      <c r="N404" s="201"/>
      <c r="O404" s="201"/>
      <c r="P404" s="201"/>
      <c r="Q404" s="201"/>
      <c r="R404" s="201"/>
      <c r="S404" s="201"/>
      <c r="T404" s="202"/>
      <c r="AT404" s="197" t="s">
        <v>172</v>
      </c>
      <c r="AU404" s="197" t="s">
        <v>88</v>
      </c>
      <c r="AV404" s="13" t="s">
        <v>21</v>
      </c>
      <c r="AW404" s="13" t="s">
        <v>34</v>
      </c>
      <c r="AX404" s="13" t="s">
        <v>78</v>
      </c>
      <c r="AY404" s="197" t="s">
        <v>164</v>
      </c>
    </row>
    <row r="405" spans="2:51" s="14" customFormat="1">
      <c r="B405" s="203"/>
      <c r="D405" s="196" t="s">
        <v>172</v>
      </c>
      <c r="E405" s="204" t="s">
        <v>1</v>
      </c>
      <c r="F405" s="205" t="s">
        <v>373</v>
      </c>
      <c r="H405" s="206">
        <v>21.286999999999999</v>
      </c>
      <c r="I405" s="207"/>
      <c r="L405" s="203"/>
      <c r="M405" s="208"/>
      <c r="N405" s="209"/>
      <c r="O405" s="209"/>
      <c r="P405" s="209"/>
      <c r="Q405" s="209"/>
      <c r="R405" s="209"/>
      <c r="S405" s="209"/>
      <c r="T405" s="210"/>
      <c r="AT405" s="204" t="s">
        <v>172</v>
      </c>
      <c r="AU405" s="204" t="s">
        <v>88</v>
      </c>
      <c r="AV405" s="14" t="s">
        <v>88</v>
      </c>
      <c r="AW405" s="14" t="s">
        <v>34</v>
      </c>
      <c r="AX405" s="14" t="s">
        <v>78</v>
      </c>
      <c r="AY405" s="204" t="s">
        <v>164</v>
      </c>
    </row>
    <row r="406" spans="2:51" s="13" customFormat="1">
      <c r="B406" s="195"/>
      <c r="D406" s="196" t="s">
        <v>172</v>
      </c>
      <c r="E406" s="197" t="s">
        <v>1</v>
      </c>
      <c r="F406" s="198" t="s">
        <v>374</v>
      </c>
      <c r="H406" s="197" t="s">
        <v>1</v>
      </c>
      <c r="I406" s="199"/>
      <c r="L406" s="195"/>
      <c r="M406" s="200"/>
      <c r="N406" s="201"/>
      <c r="O406" s="201"/>
      <c r="P406" s="201"/>
      <c r="Q406" s="201"/>
      <c r="R406" s="201"/>
      <c r="S406" s="201"/>
      <c r="T406" s="202"/>
      <c r="AT406" s="197" t="s">
        <v>172</v>
      </c>
      <c r="AU406" s="197" t="s">
        <v>88</v>
      </c>
      <c r="AV406" s="13" t="s">
        <v>21</v>
      </c>
      <c r="AW406" s="13" t="s">
        <v>34</v>
      </c>
      <c r="AX406" s="13" t="s">
        <v>78</v>
      </c>
      <c r="AY406" s="197" t="s">
        <v>164</v>
      </c>
    </row>
    <row r="407" spans="2:51" s="14" customFormat="1">
      <c r="B407" s="203"/>
      <c r="D407" s="196" t="s">
        <v>172</v>
      </c>
      <c r="E407" s="204" t="s">
        <v>1</v>
      </c>
      <c r="F407" s="205" t="s">
        <v>375</v>
      </c>
      <c r="H407" s="206">
        <v>18.881</v>
      </c>
      <c r="I407" s="207"/>
      <c r="L407" s="203"/>
      <c r="M407" s="208"/>
      <c r="N407" s="209"/>
      <c r="O407" s="209"/>
      <c r="P407" s="209"/>
      <c r="Q407" s="209"/>
      <c r="R407" s="209"/>
      <c r="S407" s="209"/>
      <c r="T407" s="210"/>
      <c r="AT407" s="204" t="s">
        <v>172</v>
      </c>
      <c r="AU407" s="204" t="s">
        <v>88</v>
      </c>
      <c r="AV407" s="14" t="s">
        <v>88</v>
      </c>
      <c r="AW407" s="14" t="s">
        <v>34</v>
      </c>
      <c r="AX407" s="14" t="s">
        <v>78</v>
      </c>
      <c r="AY407" s="204" t="s">
        <v>164</v>
      </c>
    </row>
    <row r="408" spans="2:51" s="13" customFormat="1">
      <c r="B408" s="195"/>
      <c r="D408" s="196" t="s">
        <v>172</v>
      </c>
      <c r="E408" s="197" t="s">
        <v>1</v>
      </c>
      <c r="F408" s="198" t="s">
        <v>376</v>
      </c>
      <c r="H408" s="197" t="s">
        <v>1</v>
      </c>
      <c r="I408" s="199"/>
      <c r="L408" s="195"/>
      <c r="M408" s="200"/>
      <c r="N408" s="201"/>
      <c r="O408" s="201"/>
      <c r="P408" s="201"/>
      <c r="Q408" s="201"/>
      <c r="R408" s="201"/>
      <c r="S408" s="201"/>
      <c r="T408" s="202"/>
      <c r="AT408" s="197" t="s">
        <v>172</v>
      </c>
      <c r="AU408" s="197" t="s">
        <v>88</v>
      </c>
      <c r="AV408" s="13" t="s">
        <v>21</v>
      </c>
      <c r="AW408" s="13" t="s">
        <v>34</v>
      </c>
      <c r="AX408" s="13" t="s">
        <v>78</v>
      </c>
      <c r="AY408" s="197" t="s">
        <v>164</v>
      </c>
    </row>
    <row r="409" spans="2:51" s="14" customFormat="1">
      <c r="B409" s="203"/>
      <c r="D409" s="196" t="s">
        <v>172</v>
      </c>
      <c r="E409" s="204" t="s">
        <v>1</v>
      </c>
      <c r="F409" s="205" t="s">
        <v>377</v>
      </c>
      <c r="H409" s="206">
        <v>16.146999999999998</v>
      </c>
      <c r="I409" s="207"/>
      <c r="L409" s="203"/>
      <c r="M409" s="208"/>
      <c r="N409" s="209"/>
      <c r="O409" s="209"/>
      <c r="P409" s="209"/>
      <c r="Q409" s="209"/>
      <c r="R409" s="209"/>
      <c r="S409" s="209"/>
      <c r="T409" s="210"/>
      <c r="AT409" s="204" t="s">
        <v>172</v>
      </c>
      <c r="AU409" s="204" t="s">
        <v>88</v>
      </c>
      <c r="AV409" s="14" t="s">
        <v>88</v>
      </c>
      <c r="AW409" s="14" t="s">
        <v>34</v>
      </c>
      <c r="AX409" s="14" t="s">
        <v>78</v>
      </c>
      <c r="AY409" s="204" t="s">
        <v>164</v>
      </c>
    </row>
    <row r="410" spans="2:51" s="13" customFormat="1">
      <c r="B410" s="195"/>
      <c r="D410" s="196" t="s">
        <v>172</v>
      </c>
      <c r="E410" s="197" t="s">
        <v>1</v>
      </c>
      <c r="F410" s="198" t="s">
        <v>378</v>
      </c>
      <c r="H410" s="197" t="s">
        <v>1</v>
      </c>
      <c r="I410" s="199"/>
      <c r="L410" s="195"/>
      <c r="M410" s="200"/>
      <c r="N410" s="201"/>
      <c r="O410" s="201"/>
      <c r="P410" s="201"/>
      <c r="Q410" s="201"/>
      <c r="R410" s="201"/>
      <c r="S410" s="201"/>
      <c r="T410" s="202"/>
      <c r="AT410" s="197" t="s">
        <v>172</v>
      </c>
      <c r="AU410" s="197" t="s">
        <v>88</v>
      </c>
      <c r="AV410" s="13" t="s">
        <v>21</v>
      </c>
      <c r="AW410" s="13" t="s">
        <v>34</v>
      </c>
      <c r="AX410" s="13" t="s">
        <v>78</v>
      </c>
      <c r="AY410" s="197" t="s">
        <v>164</v>
      </c>
    </row>
    <row r="411" spans="2:51" s="14" customFormat="1">
      <c r="B411" s="203"/>
      <c r="D411" s="196" t="s">
        <v>172</v>
      </c>
      <c r="E411" s="204" t="s">
        <v>1</v>
      </c>
      <c r="F411" s="205" t="s">
        <v>379</v>
      </c>
      <c r="H411" s="206">
        <v>27</v>
      </c>
      <c r="I411" s="207"/>
      <c r="L411" s="203"/>
      <c r="M411" s="208"/>
      <c r="N411" s="209"/>
      <c r="O411" s="209"/>
      <c r="P411" s="209"/>
      <c r="Q411" s="209"/>
      <c r="R411" s="209"/>
      <c r="S411" s="209"/>
      <c r="T411" s="210"/>
      <c r="AT411" s="204" t="s">
        <v>172</v>
      </c>
      <c r="AU411" s="204" t="s">
        <v>88</v>
      </c>
      <c r="AV411" s="14" t="s">
        <v>88</v>
      </c>
      <c r="AW411" s="14" t="s">
        <v>34</v>
      </c>
      <c r="AX411" s="14" t="s">
        <v>78</v>
      </c>
      <c r="AY411" s="204" t="s">
        <v>164</v>
      </c>
    </row>
    <row r="412" spans="2:51" s="13" customFormat="1">
      <c r="B412" s="195"/>
      <c r="D412" s="196" t="s">
        <v>172</v>
      </c>
      <c r="E412" s="197" t="s">
        <v>1</v>
      </c>
      <c r="F412" s="198" t="s">
        <v>346</v>
      </c>
      <c r="H412" s="197" t="s">
        <v>1</v>
      </c>
      <c r="I412" s="199"/>
      <c r="L412" s="195"/>
      <c r="M412" s="200"/>
      <c r="N412" s="201"/>
      <c r="O412" s="201"/>
      <c r="P412" s="201"/>
      <c r="Q412" s="201"/>
      <c r="R412" s="201"/>
      <c r="S412" s="201"/>
      <c r="T412" s="202"/>
      <c r="AT412" s="197" t="s">
        <v>172</v>
      </c>
      <c r="AU412" s="197" t="s">
        <v>88</v>
      </c>
      <c r="AV412" s="13" t="s">
        <v>21</v>
      </c>
      <c r="AW412" s="13" t="s">
        <v>34</v>
      </c>
      <c r="AX412" s="13" t="s">
        <v>78</v>
      </c>
      <c r="AY412" s="197" t="s">
        <v>164</v>
      </c>
    </row>
    <row r="413" spans="2:51" s="13" customFormat="1">
      <c r="B413" s="195"/>
      <c r="D413" s="196" t="s">
        <v>172</v>
      </c>
      <c r="E413" s="197" t="s">
        <v>1</v>
      </c>
      <c r="F413" s="198" t="s">
        <v>369</v>
      </c>
      <c r="H413" s="197" t="s">
        <v>1</v>
      </c>
      <c r="I413" s="199"/>
      <c r="L413" s="195"/>
      <c r="M413" s="200"/>
      <c r="N413" s="201"/>
      <c r="O413" s="201"/>
      <c r="P413" s="201"/>
      <c r="Q413" s="201"/>
      <c r="R413" s="201"/>
      <c r="S413" s="201"/>
      <c r="T413" s="202"/>
      <c r="AT413" s="197" t="s">
        <v>172</v>
      </c>
      <c r="AU413" s="197" t="s">
        <v>88</v>
      </c>
      <c r="AV413" s="13" t="s">
        <v>21</v>
      </c>
      <c r="AW413" s="13" t="s">
        <v>34</v>
      </c>
      <c r="AX413" s="13" t="s">
        <v>78</v>
      </c>
      <c r="AY413" s="197" t="s">
        <v>164</v>
      </c>
    </row>
    <row r="414" spans="2:51" s="13" customFormat="1">
      <c r="B414" s="195"/>
      <c r="D414" s="196" t="s">
        <v>172</v>
      </c>
      <c r="E414" s="197" t="s">
        <v>1</v>
      </c>
      <c r="F414" s="198" t="s">
        <v>380</v>
      </c>
      <c r="H414" s="197" t="s">
        <v>1</v>
      </c>
      <c r="I414" s="199"/>
      <c r="L414" s="195"/>
      <c r="M414" s="200"/>
      <c r="N414" s="201"/>
      <c r="O414" s="201"/>
      <c r="P414" s="201"/>
      <c r="Q414" s="201"/>
      <c r="R414" s="201"/>
      <c r="S414" s="201"/>
      <c r="T414" s="202"/>
      <c r="AT414" s="197" t="s">
        <v>172</v>
      </c>
      <c r="AU414" s="197" t="s">
        <v>88</v>
      </c>
      <c r="AV414" s="13" t="s">
        <v>21</v>
      </c>
      <c r="AW414" s="13" t="s">
        <v>34</v>
      </c>
      <c r="AX414" s="13" t="s">
        <v>78</v>
      </c>
      <c r="AY414" s="197" t="s">
        <v>164</v>
      </c>
    </row>
    <row r="415" spans="2:51" s="14" customFormat="1">
      <c r="B415" s="203"/>
      <c r="D415" s="196" t="s">
        <v>172</v>
      </c>
      <c r="E415" s="204" t="s">
        <v>1</v>
      </c>
      <c r="F415" s="205" t="s">
        <v>381</v>
      </c>
      <c r="H415" s="206">
        <v>40.268000000000001</v>
      </c>
      <c r="I415" s="207"/>
      <c r="L415" s="203"/>
      <c r="M415" s="208"/>
      <c r="N415" s="209"/>
      <c r="O415" s="209"/>
      <c r="P415" s="209"/>
      <c r="Q415" s="209"/>
      <c r="R415" s="209"/>
      <c r="S415" s="209"/>
      <c r="T415" s="210"/>
      <c r="AT415" s="204" t="s">
        <v>172</v>
      </c>
      <c r="AU415" s="204" t="s">
        <v>88</v>
      </c>
      <c r="AV415" s="14" t="s">
        <v>88</v>
      </c>
      <c r="AW415" s="14" t="s">
        <v>34</v>
      </c>
      <c r="AX415" s="14" t="s">
        <v>78</v>
      </c>
      <c r="AY415" s="204" t="s">
        <v>164</v>
      </c>
    </row>
    <row r="416" spans="2:51" s="13" customFormat="1">
      <c r="B416" s="195"/>
      <c r="D416" s="196" t="s">
        <v>172</v>
      </c>
      <c r="E416" s="197" t="s">
        <v>1</v>
      </c>
      <c r="F416" s="198" t="s">
        <v>382</v>
      </c>
      <c r="H416" s="197" t="s">
        <v>1</v>
      </c>
      <c r="I416" s="199"/>
      <c r="L416" s="195"/>
      <c r="M416" s="200"/>
      <c r="N416" s="201"/>
      <c r="O416" s="201"/>
      <c r="P416" s="201"/>
      <c r="Q416" s="201"/>
      <c r="R416" s="201"/>
      <c r="S416" s="201"/>
      <c r="T416" s="202"/>
      <c r="AT416" s="197" t="s">
        <v>172</v>
      </c>
      <c r="AU416" s="197" t="s">
        <v>88</v>
      </c>
      <c r="AV416" s="13" t="s">
        <v>21</v>
      </c>
      <c r="AW416" s="13" t="s">
        <v>34</v>
      </c>
      <c r="AX416" s="13" t="s">
        <v>78</v>
      </c>
      <c r="AY416" s="197" t="s">
        <v>164</v>
      </c>
    </row>
    <row r="417" spans="1:65" s="14" customFormat="1">
      <c r="B417" s="203"/>
      <c r="D417" s="196" t="s">
        <v>172</v>
      </c>
      <c r="E417" s="204" t="s">
        <v>1</v>
      </c>
      <c r="F417" s="205" t="s">
        <v>383</v>
      </c>
      <c r="H417" s="206">
        <v>18.334</v>
      </c>
      <c r="I417" s="207"/>
      <c r="L417" s="203"/>
      <c r="M417" s="208"/>
      <c r="N417" s="209"/>
      <c r="O417" s="209"/>
      <c r="P417" s="209"/>
      <c r="Q417" s="209"/>
      <c r="R417" s="209"/>
      <c r="S417" s="209"/>
      <c r="T417" s="210"/>
      <c r="AT417" s="204" t="s">
        <v>172</v>
      </c>
      <c r="AU417" s="204" t="s">
        <v>88</v>
      </c>
      <c r="AV417" s="14" t="s">
        <v>88</v>
      </c>
      <c r="AW417" s="14" t="s">
        <v>34</v>
      </c>
      <c r="AX417" s="14" t="s">
        <v>78</v>
      </c>
      <c r="AY417" s="204" t="s">
        <v>164</v>
      </c>
    </row>
    <row r="418" spans="1:65" s="15" customFormat="1">
      <c r="B418" s="211"/>
      <c r="D418" s="196" t="s">
        <v>172</v>
      </c>
      <c r="E418" s="212" t="s">
        <v>1</v>
      </c>
      <c r="F418" s="213" t="s">
        <v>191</v>
      </c>
      <c r="H418" s="214">
        <v>200.34</v>
      </c>
      <c r="I418" s="215"/>
      <c r="L418" s="211"/>
      <c r="M418" s="216"/>
      <c r="N418" s="217"/>
      <c r="O418" s="217"/>
      <c r="P418" s="217"/>
      <c r="Q418" s="217"/>
      <c r="R418" s="217"/>
      <c r="S418" s="217"/>
      <c r="T418" s="218"/>
      <c r="AT418" s="212" t="s">
        <v>172</v>
      </c>
      <c r="AU418" s="212" t="s">
        <v>88</v>
      </c>
      <c r="AV418" s="15" t="s">
        <v>170</v>
      </c>
      <c r="AW418" s="15" t="s">
        <v>34</v>
      </c>
      <c r="AX418" s="15" t="s">
        <v>21</v>
      </c>
      <c r="AY418" s="212" t="s">
        <v>164</v>
      </c>
    </row>
    <row r="419" spans="1:65" s="2" customFormat="1" ht="16.5" customHeight="1">
      <c r="A419" s="35"/>
      <c r="B419" s="152"/>
      <c r="C419" s="183" t="s">
        <v>444</v>
      </c>
      <c r="D419" s="183" t="s">
        <v>166</v>
      </c>
      <c r="E419" s="184" t="s">
        <v>445</v>
      </c>
      <c r="F419" s="185" t="s">
        <v>446</v>
      </c>
      <c r="G419" s="186" t="s">
        <v>269</v>
      </c>
      <c r="H419" s="187">
        <v>200.34</v>
      </c>
      <c r="I419" s="188"/>
      <c r="J419" s="189">
        <f>ROUND(I419*H419,2)</f>
        <v>0</v>
      </c>
      <c r="K419" s="185" t="s">
        <v>195</v>
      </c>
      <c r="L419" s="36"/>
      <c r="M419" s="190" t="s">
        <v>1</v>
      </c>
      <c r="N419" s="191" t="s">
        <v>44</v>
      </c>
      <c r="O419" s="61"/>
      <c r="P419" s="192">
        <f>O419*H419</f>
        <v>0</v>
      </c>
      <c r="Q419" s="192">
        <v>0</v>
      </c>
      <c r="R419" s="192">
        <f>Q419*H419</f>
        <v>0</v>
      </c>
      <c r="S419" s="192">
        <v>0</v>
      </c>
      <c r="T419" s="193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94" t="s">
        <v>170</v>
      </c>
      <c r="AT419" s="194" t="s">
        <v>166</v>
      </c>
      <c r="AU419" s="194" t="s">
        <v>88</v>
      </c>
      <c r="AY419" s="18" t="s">
        <v>164</v>
      </c>
      <c r="BE419" s="101">
        <f>IF(N419="základní",J419,0)</f>
        <v>0</v>
      </c>
      <c r="BF419" s="101">
        <f>IF(N419="snížená",J419,0)</f>
        <v>0</v>
      </c>
      <c r="BG419" s="101">
        <f>IF(N419="zákl. přenesená",J419,0)</f>
        <v>0</v>
      </c>
      <c r="BH419" s="101">
        <f>IF(N419="sníž. přenesená",J419,0)</f>
        <v>0</v>
      </c>
      <c r="BI419" s="101">
        <f>IF(N419="nulová",J419,0)</f>
        <v>0</v>
      </c>
      <c r="BJ419" s="18" t="s">
        <v>21</v>
      </c>
      <c r="BK419" s="101">
        <f>ROUND(I419*H419,2)</f>
        <v>0</v>
      </c>
      <c r="BL419" s="18" t="s">
        <v>170</v>
      </c>
      <c r="BM419" s="194" t="s">
        <v>447</v>
      </c>
    </row>
    <row r="420" spans="1:65" s="2" customFormat="1" ht="16.5" customHeight="1">
      <c r="A420" s="35"/>
      <c r="B420" s="152"/>
      <c r="C420" s="183" t="s">
        <v>448</v>
      </c>
      <c r="D420" s="183" t="s">
        <v>166</v>
      </c>
      <c r="E420" s="184" t="s">
        <v>449</v>
      </c>
      <c r="F420" s="185" t="s">
        <v>450</v>
      </c>
      <c r="G420" s="186" t="s">
        <v>451</v>
      </c>
      <c r="H420" s="187">
        <v>6091.6</v>
      </c>
      <c r="I420" s="188"/>
      <c r="J420" s="189">
        <f>ROUND(I420*H420,2)</f>
        <v>0</v>
      </c>
      <c r="K420" s="185" t="s">
        <v>1</v>
      </c>
      <c r="L420" s="36"/>
      <c r="M420" s="190" t="s">
        <v>1</v>
      </c>
      <c r="N420" s="191" t="s">
        <v>44</v>
      </c>
      <c r="O420" s="61"/>
      <c r="P420" s="192">
        <f>O420*H420</f>
        <v>0</v>
      </c>
      <c r="Q420" s="192">
        <v>2.5999999999999998E-4</v>
      </c>
      <c r="R420" s="192">
        <f>Q420*H420</f>
        <v>1.5838159999999999</v>
      </c>
      <c r="S420" s="192">
        <v>0</v>
      </c>
      <c r="T420" s="19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94" t="s">
        <v>170</v>
      </c>
      <c r="AT420" s="194" t="s">
        <v>166</v>
      </c>
      <c r="AU420" s="194" t="s">
        <v>88</v>
      </c>
      <c r="AY420" s="18" t="s">
        <v>164</v>
      </c>
      <c r="BE420" s="101">
        <f>IF(N420="základní",J420,0)</f>
        <v>0</v>
      </c>
      <c r="BF420" s="101">
        <f>IF(N420="snížená",J420,0)</f>
        <v>0</v>
      </c>
      <c r="BG420" s="101">
        <f>IF(N420="zákl. přenesená",J420,0)</f>
        <v>0</v>
      </c>
      <c r="BH420" s="101">
        <f>IF(N420="sníž. přenesená",J420,0)</f>
        <v>0</v>
      </c>
      <c r="BI420" s="101">
        <f>IF(N420="nulová",J420,0)</f>
        <v>0</v>
      </c>
      <c r="BJ420" s="18" t="s">
        <v>21</v>
      </c>
      <c r="BK420" s="101">
        <f>ROUND(I420*H420,2)</f>
        <v>0</v>
      </c>
      <c r="BL420" s="18" t="s">
        <v>170</v>
      </c>
      <c r="BM420" s="194" t="s">
        <v>452</v>
      </c>
    </row>
    <row r="421" spans="1:65" s="13" customFormat="1">
      <c r="B421" s="195"/>
      <c r="D421" s="196" t="s">
        <v>172</v>
      </c>
      <c r="E421" s="197" t="s">
        <v>1</v>
      </c>
      <c r="F421" s="198" t="s">
        <v>453</v>
      </c>
      <c r="H421" s="197" t="s">
        <v>1</v>
      </c>
      <c r="I421" s="199"/>
      <c r="L421" s="195"/>
      <c r="M421" s="200"/>
      <c r="N421" s="201"/>
      <c r="O421" s="201"/>
      <c r="P421" s="201"/>
      <c r="Q421" s="201"/>
      <c r="R421" s="201"/>
      <c r="S421" s="201"/>
      <c r="T421" s="202"/>
      <c r="AT421" s="197" t="s">
        <v>172</v>
      </c>
      <c r="AU421" s="197" t="s">
        <v>88</v>
      </c>
      <c r="AV421" s="13" t="s">
        <v>21</v>
      </c>
      <c r="AW421" s="13" t="s">
        <v>34</v>
      </c>
      <c r="AX421" s="13" t="s">
        <v>78</v>
      </c>
      <c r="AY421" s="197" t="s">
        <v>164</v>
      </c>
    </row>
    <row r="422" spans="1:65" s="13" customFormat="1">
      <c r="B422" s="195"/>
      <c r="D422" s="196" t="s">
        <v>172</v>
      </c>
      <c r="E422" s="197" t="s">
        <v>1</v>
      </c>
      <c r="F422" s="198" t="s">
        <v>454</v>
      </c>
      <c r="H422" s="197" t="s">
        <v>1</v>
      </c>
      <c r="I422" s="199"/>
      <c r="L422" s="195"/>
      <c r="M422" s="200"/>
      <c r="N422" s="201"/>
      <c r="O422" s="201"/>
      <c r="P422" s="201"/>
      <c r="Q422" s="201"/>
      <c r="R422" s="201"/>
      <c r="S422" s="201"/>
      <c r="T422" s="202"/>
      <c r="AT422" s="197" t="s">
        <v>172</v>
      </c>
      <c r="AU422" s="197" t="s">
        <v>88</v>
      </c>
      <c r="AV422" s="13" t="s">
        <v>21</v>
      </c>
      <c r="AW422" s="13" t="s">
        <v>34</v>
      </c>
      <c r="AX422" s="13" t="s">
        <v>78</v>
      </c>
      <c r="AY422" s="197" t="s">
        <v>164</v>
      </c>
    </row>
    <row r="423" spans="1:65" s="14" customFormat="1">
      <c r="B423" s="203"/>
      <c r="D423" s="196" t="s">
        <v>172</v>
      </c>
      <c r="E423" s="204" t="s">
        <v>1</v>
      </c>
      <c r="F423" s="205" t="s">
        <v>455</v>
      </c>
      <c r="H423" s="206">
        <v>5425.9</v>
      </c>
      <c r="I423" s="207"/>
      <c r="L423" s="203"/>
      <c r="M423" s="208"/>
      <c r="N423" s="209"/>
      <c r="O423" s="209"/>
      <c r="P423" s="209"/>
      <c r="Q423" s="209"/>
      <c r="R423" s="209"/>
      <c r="S423" s="209"/>
      <c r="T423" s="210"/>
      <c r="AT423" s="204" t="s">
        <v>172</v>
      </c>
      <c r="AU423" s="204" t="s">
        <v>88</v>
      </c>
      <c r="AV423" s="14" t="s">
        <v>88</v>
      </c>
      <c r="AW423" s="14" t="s">
        <v>34</v>
      </c>
      <c r="AX423" s="14" t="s">
        <v>78</v>
      </c>
      <c r="AY423" s="204" t="s">
        <v>164</v>
      </c>
    </row>
    <row r="424" spans="1:65" s="14" customFormat="1">
      <c r="B424" s="203"/>
      <c r="D424" s="196" t="s">
        <v>172</v>
      </c>
      <c r="E424" s="204" t="s">
        <v>1</v>
      </c>
      <c r="F424" s="205" t="s">
        <v>456</v>
      </c>
      <c r="H424" s="206">
        <v>665.7</v>
      </c>
      <c r="I424" s="207"/>
      <c r="L424" s="203"/>
      <c r="M424" s="208"/>
      <c r="N424" s="209"/>
      <c r="O424" s="209"/>
      <c r="P424" s="209"/>
      <c r="Q424" s="209"/>
      <c r="R424" s="209"/>
      <c r="S424" s="209"/>
      <c r="T424" s="210"/>
      <c r="AT424" s="204" t="s">
        <v>172</v>
      </c>
      <c r="AU424" s="204" t="s">
        <v>88</v>
      </c>
      <c r="AV424" s="14" t="s">
        <v>88</v>
      </c>
      <c r="AW424" s="14" t="s">
        <v>34</v>
      </c>
      <c r="AX424" s="14" t="s">
        <v>78</v>
      </c>
      <c r="AY424" s="204" t="s">
        <v>164</v>
      </c>
    </row>
    <row r="425" spans="1:65" s="15" customFormat="1">
      <c r="B425" s="211"/>
      <c r="D425" s="196" t="s">
        <v>172</v>
      </c>
      <c r="E425" s="212" t="s">
        <v>1</v>
      </c>
      <c r="F425" s="213" t="s">
        <v>191</v>
      </c>
      <c r="H425" s="214">
        <v>6091.5999999999995</v>
      </c>
      <c r="I425" s="215"/>
      <c r="L425" s="211"/>
      <c r="M425" s="216"/>
      <c r="N425" s="217"/>
      <c r="O425" s="217"/>
      <c r="P425" s="217"/>
      <c r="Q425" s="217"/>
      <c r="R425" s="217"/>
      <c r="S425" s="217"/>
      <c r="T425" s="218"/>
      <c r="AT425" s="212" t="s">
        <v>172</v>
      </c>
      <c r="AU425" s="212" t="s">
        <v>88</v>
      </c>
      <c r="AV425" s="15" t="s">
        <v>170</v>
      </c>
      <c r="AW425" s="15" t="s">
        <v>34</v>
      </c>
      <c r="AX425" s="15" t="s">
        <v>21</v>
      </c>
      <c r="AY425" s="212" t="s">
        <v>164</v>
      </c>
    </row>
    <row r="426" spans="1:65" s="2" customFormat="1" ht="16.5" customHeight="1">
      <c r="A426" s="35"/>
      <c r="B426" s="152"/>
      <c r="C426" s="227" t="s">
        <v>457</v>
      </c>
      <c r="D426" s="227" t="s">
        <v>405</v>
      </c>
      <c r="E426" s="228" t="s">
        <v>458</v>
      </c>
      <c r="F426" s="229" t="s">
        <v>459</v>
      </c>
      <c r="G426" s="230" t="s">
        <v>194</v>
      </c>
      <c r="H426" s="231">
        <v>0.33300000000000002</v>
      </c>
      <c r="I426" s="232"/>
      <c r="J426" s="233">
        <f>ROUND(I426*H426,2)</f>
        <v>0</v>
      </c>
      <c r="K426" s="229" t="s">
        <v>1</v>
      </c>
      <c r="L426" s="234"/>
      <c r="M426" s="235" t="s">
        <v>1</v>
      </c>
      <c r="N426" s="236" t="s">
        <v>44</v>
      </c>
      <c r="O426" s="61"/>
      <c r="P426" s="192">
        <f>O426*H426</f>
        <v>0</v>
      </c>
      <c r="Q426" s="192">
        <v>1</v>
      </c>
      <c r="R426" s="192">
        <f>Q426*H426</f>
        <v>0.33300000000000002</v>
      </c>
      <c r="S426" s="192">
        <v>0</v>
      </c>
      <c r="T426" s="19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94" t="s">
        <v>212</v>
      </c>
      <c r="AT426" s="194" t="s">
        <v>405</v>
      </c>
      <c r="AU426" s="194" t="s">
        <v>88</v>
      </c>
      <c r="AY426" s="18" t="s">
        <v>164</v>
      </c>
      <c r="BE426" s="101">
        <f>IF(N426="základní",J426,0)</f>
        <v>0</v>
      </c>
      <c r="BF426" s="101">
        <f>IF(N426="snížená",J426,0)</f>
        <v>0</v>
      </c>
      <c r="BG426" s="101">
        <f>IF(N426="zákl. přenesená",J426,0)</f>
        <v>0</v>
      </c>
      <c r="BH426" s="101">
        <f>IF(N426="sníž. přenesená",J426,0)</f>
        <v>0</v>
      </c>
      <c r="BI426" s="101">
        <f>IF(N426="nulová",J426,0)</f>
        <v>0</v>
      </c>
      <c r="BJ426" s="18" t="s">
        <v>21</v>
      </c>
      <c r="BK426" s="101">
        <f>ROUND(I426*H426,2)</f>
        <v>0</v>
      </c>
      <c r="BL426" s="18" t="s">
        <v>170</v>
      </c>
      <c r="BM426" s="194" t="s">
        <v>460</v>
      </c>
    </row>
    <row r="427" spans="1:65" s="2" customFormat="1" ht="19.5">
      <c r="A427" s="35"/>
      <c r="B427" s="36"/>
      <c r="C427" s="35"/>
      <c r="D427" s="196" t="s">
        <v>461</v>
      </c>
      <c r="E427" s="35"/>
      <c r="F427" s="237" t="s">
        <v>462</v>
      </c>
      <c r="G427" s="35"/>
      <c r="H427" s="35"/>
      <c r="I427" s="111"/>
      <c r="J427" s="35"/>
      <c r="K427" s="35"/>
      <c r="L427" s="36"/>
      <c r="M427" s="238"/>
      <c r="N427" s="239"/>
      <c r="O427" s="61"/>
      <c r="P427" s="61"/>
      <c r="Q427" s="61"/>
      <c r="R427" s="61"/>
      <c r="S427" s="61"/>
      <c r="T427" s="62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18" t="s">
        <v>461</v>
      </c>
      <c r="AU427" s="18" t="s">
        <v>88</v>
      </c>
    </row>
    <row r="428" spans="1:65" s="13" customFormat="1">
      <c r="B428" s="195"/>
      <c r="D428" s="196" t="s">
        <v>172</v>
      </c>
      <c r="E428" s="197" t="s">
        <v>1</v>
      </c>
      <c r="F428" s="198" t="s">
        <v>454</v>
      </c>
      <c r="H428" s="197" t="s">
        <v>1</v>
      </c>
      <c r="I428" s="199"/>
      <c r="L428" s="195"/>
      <c r="M428" s="200"/>
      <c r="N428" s="201"/>
      <c r="O428" s="201"/>
      <c r="P428" s="201"/>
      <c r="Q428" s="201"/>
      <c r="R428" s="201"/>
      <c r="S428" s="201"/>
      <c r="T428" s="202"/>
      <c r="AT428" s="197" t="s">
        <v>172</v>
      </c>
      <c r="AU428" s="197" t="s">
        <v>88</v>
      </c>
      <c r="AV428" s="13" t="s">
        <v>21</v>
      </c>
      <c r="AW428" s="13" t="s">
        <v>34</v>
      </c>
      <c r="AX428" s="13" t="s">
        <v>78</v>
      </c>
      <c r="AY428" s="197" t="s">
        <v>164</v>
      </c>
    </row>
    <row r="429" spans="1:65" s="13" customFormat="1">
      <c r="B429" s="195"/>
      <c r="D429" s="196" t="s">
        <v>172</v>
      </c>
      <c r="E429" s="197" t="s">
        <v>1</v>
      </c>
      <c r="F429" s="198" t="s">
        <v>463</v>
      </c>
      <c r="H429" s="197" t="s">
        <v>1</v>
      </c>
      <c r="I429" s="199"/>
      <c r="L429" s="195"/>
      <c r="M429" s="200"/>
      <c r="N429" s="201"/>
      <c r="O429" s="201"/>
      <c r="P429" s="201"/>
      <c r="Q429" s="201"/>
      <c r="R429" s="201"/>
      <c r="S429" s="201"/>
      <c r="T429" s="202"/>
      <c r="AT429" s="197" t="s">
        <v>172</v>
      </c>
      <c r="AU429" s="197" t="s">
        <v>88</v>
      </c>
      <c r="AV429" s="13" t="s">
        <v>21</v>
      </c>
      <c r="AW429" s="13" t="s">
        <v>34</v>
      </c>
      <c r="AX429" s="13" t="s">
        <v>78</v>
      </c>
      <c r="AY429" s="197" t="s">
        <v>164</v>
      </c>
    </row>
    <row r="430" spans="1:65" s="14" customFormat="1">
      <c r="B430" s="203"/>
      <c r="D430" s="196" t="s">
        <v>172</v>
      </c>
      <c r="E430" s="204" t="s">
        <v>1</v>
      </c>
      <c r="F430" s="205" t="s">
        <v>464</v>
      </c>
      <c r="H430" s="206">
        <v>0.33300000000000002</v>
      </c>
      <c r="I430" s="207"/>
      <c r="L430" s="203"/>
      <c r="M430" s="208"/>
      <c r="N430" s="209"/>
      <c r="O430" s="209"/>
      <c r="P430" s="209"/>
      <c r="Q430" s="209"/>
      <c r="R430" s="209"/>
      <c r="S430" s="209"/>
      <c r="T430" s="210"/>
      <c r="AT430" s="204" t="s">
        <v>172</v>
      </c>
      <c r="AU430" s="204" t="s">
        <v>88</v>
      </c>
      <c r="AV430" s="14" t="s">
        <v>88</v>
      </c>
      <c r="AW430" s="14" t="s">
        <v>34</v>
      </c>
      <c r="AX430" s="14" t="s">
        <v>21</v>
      </c>
      <c r="AY430" s="204" t="s">
        <v>164</v>
      </c>
    </row>
    <row r="431" spans="1:65" s="2" customFormat="1" ht="16.5" customHeight="1">
      <c r="A431" s="35"/>
      <c r="B431" s="152"/>
      <c r="C431" s="227" t="s">
        <v>465</v>
      </c>
      <c r="D431" s="227" t="s">
        <v>405</v>
      </c>
      <c r="E431" s="228" t="s">
        <v>466</v>
      </c>
      <c r="F431" s="229" t="s">
        <v>467</v>
      </c>
      <c r="G431" s="230" t="s">
        <v>194</v>
      </c>
      <c r="H431" s="231">
        <v>2.7130000000000001</v>
      </c>
      <c r="I431" s="232"/>
      <c r="J431" s="233">
        <f>ROUND(I431*H431,2)</f>
        <v>0</v>
      </c>
      <c r="K431" s="229" t="s">
        <v>1</v>
      </c>
      <c r="L431" s="234"/>
      <c r="M431" s="235" t="s">
        <v>1</v>
      </c>
      <c r="N431" s="236" t="s">
        <v>44</v>
      </c>
      <c r="O431" s="61"/>
      <c r="P431" s="192">
        <f>O431*H431</f>
        <v>0</v>
      </c>
      <c r="Q431" s="192">
        <v>1</v>
      </c>
      <c r="R431" s="192">
        <f>Q431*H431</f>
        <v>2.7130000000000001</v>
      </c>
      <c r="S431" s="192">
        <v>0</v>
      </c>
      <c r="T431" s="19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94" t="s">
        <v>212</v>
      </c>
      <c r="AT431" s="194" t="s">
        <v>405</v>
      </c>
      <c r="AU431" s="194" t="s">
        <v>88</v>
      </c>
      <c r="AY431" s="18" t="s">
        <v>164</v>
      </c>
      <c r="BE431" s="101">
        <f>IF(N431="základní",J431,0)</f>
        <v>0</v>
      </c>
      <c r="BF431" s="101">
        <f>IF(N431="snížená",J431,0)</f>
        <v>0</v>
      </c>
      <c r="BG431" s="101">
        <f>IF(N431="zákl. přenesená",J431,0)</f>
        <v>0</v>
      </c>
      <c r="BH431" s="101">
        <f>IF(N431="sníž. přenesená",J431,0)</f>
        <v>0</v>
      </c>
      <c r="BI431" s="101">
        <f>IF(N431="nulová",J431,0)</f>
        <v>0</v>
      </c>
      <c r="BJ431" s="18" t="s">
        <v>21</v>
      </c>
      <c r="BK431" s="101">
        <f>ROUND(I431*H431,2)</f>
        <v>0</v>
      </c>
      <c r="BL431" s="18" t="s">
        <v>170</v>
      </c>
      <c r="BM431" s="194" t="s">
        <v>468</v>
      </c>
    </row>
    <row r="432" spans="1:65" s="2" customFormat="1" ht="19.5">
      <c r="A432" s="35"/>
      <c r="B432" s="36"/>
      <c r="C432" s="35"/>
      <c r="D432" s="196" t="s">
        <v>461</v>
      </c>
      <c r="E432" s="35"/>
      <c r="F432" s="237" t="s">
        <v>469</v>
      </c>
      <c r="G432" s="35"/>
      <c r="H432" s="35"/>
      <c r="I432" s="111"/>
      <c r="J432" s="35"/>
      <c r="K432" s="35"/>
      <c r="L432" s="36"/>
      <c r="M432" s="238"/>
      <c r="N432" s="239"/>
      <c r="O432" s="61"/>
      <c r="P432" s="61"/>
      <c r="Q432" s="61"/>
      <c r="R432" s="61"/>
      <c r="S432" s="61"/>
      <c r="T432" s="62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T432" s="18" t="s">
        <v>461</v>
      </c>
      <c r="AU432" s="18" t="s">
        <v>88</v>
      </c>
    </row>
    <row r="433" spans="1:65" s="13" customFormat="1">
      <c r="B433" s="195"/>
      <c r="D433" s="196" t="s">
        <v>172</v>
      </c>
      <c r="E433" s="197" t="s">
        <v>1</v>
      </c>
      <c r="F433" s="198" t="s">
        <v>454</v>
      </c>
      <c r="H433" s="197" t="s">
        <v>1</v>
      </c>
      <c r="I433" s="199"/>
      <c r="L433" s="195"/>
      <c r="M433" s="200"/>
      <c r="N433" s="201"/>
      <c r="O433" s="201"/>
      <c r="P433" s="201"/>
      <c r="Q433" s="201"/>
      <c r="R433" s="201"/>
      <c r="S433" s="201"/>
      <c r="T433" s="202"/>
      <c r="AT433" s="197" t="s">
        <v>172</v>
      </c>
      <c r="AU433" s="197" t="s">
        <v>88</v>
      </c>
      <c r="AV433" s="13" t="s">
        <v>21</v>
      </c>
      <c r="AW433" s="13" t="s">
        <v>34</v>
      </c>
      <c r="AX433" s="13" t="s">
        <v>78</v>
      </c>
      <c r="AY433" s="197" t="s">
        <v>164</v>
      </c>
    </row>
    <row r="434" spans="1:65" s="13" customFormat="1">
      <c r="B434" s="195"/>
      <c r="D434" s="196" t="s">
        <v>172</v>
      </c>
      <c r="E434" s="197" t="s">
        <v>1</v>
      </c>
      <c r="F434" s="198" t="s">
        <v>463</v>
      </c>
      <c r="H434" s="197" t="s">
        <v>1</v>
      </c>
      <c r="I434" s="199"/>
      <c r="L434" s="195"/>
      <c r="M434" s="200"/>
      <c r="N434" s="201"/>
      <c r="O434" s="201"/>
      <c r="P434" s="201"/>
      <c r="Q434" s="201"/>
      <c r="R434" s="201"/>
      <c r="S434" s="201"/>
      <c r="T434" s="202"/>
      <c r="AT434" s="197" t="s">
        <v>172</v>
      </c>
      <c r="AU434" s="197" t="s">
        <v>88</v>
      </c>
      <c r="AV434" s="13" t="s">
        <v>21</v>
      </c>
      <c r="AW434" s="13" t="s">
        <v>34</v>
      </c>
      <c r="AX434" s="13" t="s">
        <v>78</v>
      </c>
      <c r="AY434" s="197" t="s">
        <v>164</v>
      </c>
    </row>
    <row r="435" spans="1:65" s="14" customFormat="1">
      <c r="B435" s="203"/>
      <c r="D435" s="196" t="s">
        <v>172</v>
      </c>
      <c r="E435" s="204" t="s">
        <v>1</v>
      </c>
      <c r="F435" s="205" t="s">
        <v>470</v>
      </c>
      <c r="H435" s="206">
        <v>2.7130000000000001</v>
      </c>
      <c r="I435" s="207"/>
      <c r="L435" s="203"/>
      <c r="M435" s="208"/>
      <c r="N435" s="209"/>
      <c r="O435" s="209"/>
      <c r="P435" s="209"/>
      <c r="Q435" s="209"/>
      <c r="R435" s="209"/>
      <c r="S435" s="209"/>
      <c r="T435" s="210"/>
      <c r="AT435" s="204" t="s">
        <v>172</v>
      </c>
      <c r="AU435" s="204" t="s">
        <v>88</v>
      </c>
      <c r="AV435" s="14" t="s">
        <v>88</v>
      </c>
      <c r="AW435" s="14" t="s">
        <v>34</v>
      </c>
      <c r="AX435" s="14" t="s">
        <v>21</v>
      </c>
      <c r="AY435" s="204" t="s">
        <v>164</v>
      </c>
    </row>
    <row r="436" spans="1:65" s="2" customFormat="1" ht="16.5" customHeight="1">
      <c r="A436" s="35"/>
      <c r="B436" s="152"/>
      <c r="C436" s="183" t="s">
        <v>471</v>
      </c>
      <c r="D436" s="183" t="s">
        <v>166</v>
      </c>
      <c r="E436" s="184" t="s">
        <v>472</v>
      </c>
      <c r="F436" s="185" t="s">
        <v>473</v>
      </c>
      <c r="G436" s="186" t="s">
        <v>451</v>
      </c>
      <c r="H436" s="187">
        <v>6091.6</v>
      </c>
      <c r="I436" s="188"/>
      <c r="J436" s="189">
        <f>ROUND(I436*H436,2)</f>
        <v>0</v>
      </c>
      <c r="K436" s="185" t="s">
        <v>1</v>
      </c>
      <c r="L436" s="36"/>
      <c r="M436" s="190" t="s">
        <v>1</v>
      </c>
      <c r="N436" s="191" t="s">
        <v>44</v>
      </c>
      <c r="O436" s="61"/>
      <c r="P436" s="192">
        <f>O436*H436</f>
        <v>0</v>
      </c>
      <c r="Q436" s="192">
        <v>0</v>
      </c>
      <c r="R436" s="192">
        <f>Q436*H436</f>
        <v>0</v>
      </c>
      <c r="S436" s="192">
        <v>0</v>
      </c>
      <c r="T436" s="19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94" t="s">
        <v>170</v>
      </c>
      <c r="AT436" s="194" t="s">
        <v>166</v>
      </c>
      <c r="AU436" s="194" t="s">
        <v>88</v>
      </c>
      <c r="AY436" s="18" t="s">
        <v>164</v>
      </c>
      <c r="BE436" s="101">
        <f>IF(N436="základní",J436,0)</f>
        <v>0</v>
      </c>
      <c r="BF436" s="101">
        <f>IF(N436="snížená",J436,0)</f>
        <v>0</v>
      </c>
      <c r="BG436" s="101">
        <f>IF(N436="zákl. přenesená",J436,0)</f>
        <v>0</v>
      </c>
      <c r="BH436" s="101">
        <f>IF(N436="sníž. přenesená",J436,0)</f>
        <v>0</v>
      </c>
      <c r="BI436" s="101">
        <f>IF(N436="nulová",J436,0)</f>
        <v>0</v>
      </c>
      <c r="BJ436" s="18" t="s">
        <v>21</v>
      </c>
      <c r="BK436" s="101">
        <f>ROUND(I436*H436,2)</f>
        <v>0</v>
      </c>
      <c r="BL436" s="18" t="s">
        <v>170</v>
      </c>
      <c r="BM436" s="194" t="s">
        <v>474</v>
      </c>
    </row>
    <row r="437" spans="1:65" s="2" customFormat="1" ht="16.5" customHeight="1">
      <c r="A437" s="35"/>
      <c r="B437" s="152"/>
      <c r="C437" s="183" t="s">
        <v>475</v>
      </c>
      <c r="D437" s="183" t="s">
        <v>166</v>
      </c>
      <c r="E437" s="184" t="s">
        <v>476</v>
      </c>
      <c r="F437" s="185" t="s">
        <v>477</v>
      </c>
      <c r="G437" s="186" t="s">
        <v>269</v>
      </c>
      <c r="H437" s="187">
        <v>1053.758</v>
      </c>
      <c r="I437" s="188"/>
      <c r="J437" s="189">
        <f>ROUND(I437*H437,2)</f>
        <v>0</v>
      </c>
      <c r="K437" s="185" t="s">
        <v>195</v>
      </c>
      <c r="L437" s="36"/>
      <c r="M437" s="190" t="s">
        <v>1</v>
      </c>
      <c r="N437" s="191" t="s">
        <v>44</v>
      </c>
      <c r="O437" s="61"/>
      <c r="P437" s="192">
        <f>O437*H437</f>
        <v>0</v>
      </c>
      <c r="Q437" s="192">
        <v>0</v>
      </c>
      <c r="R437" s="192">
        <f>Q437*H437</f>
        <v>0</v>
      </c>
      <c r="S437" s="192">
        <v>0</v>
      </c>
      <c r="T437" s="193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194" t="s">
        <v>170</v>
      </c>
      <c r="AT437" s="194" t="s">
        <v>166</v>
      </c>
      <c r="AU437" s="194" t="s">
        <v>88</v>
      </c>
      <c r="AY437" s="18" t="s">
        <v>164</v>
      </c>
      <c r="BE437" s="101">
        <f>IF(N437="základní",J437,0)</f>
        <v>0</v>
      </c>
      <c r="BF437" s="101">
        <f>IF(N437="snížená",J437,0)</f>
        <v>0</v>
      </c>
      <c r="BG437" s="101">
        <f>IF(N437="zákl. přenesená",J437,0)</f>
        <v>0</v>
      </c>
      <c r="BH437" s="101">
        <f>IF(N437="sníž. přenesená",J437,0)</f>
        <v>0</v>
      </c>
      <c r="BI437" s="101">
        <f>IF(N437="nulová",J437,0)</f>
        <v>0</v>
      </c>
      <c r="BJ437" s="18" t="s">
        <v>21</v>
      </c>
      <c r="BK437" s="101">
        <f>ROUND(I437*H437,2)</f>
        <v>0</v>
      </c>
      <c r="BL437" s="18" t="s">
        <v>170</v>
      </c>
      <c r="BM437" s="194" t="s">
        <v>478</v>
      </c>
    </row>
    <row r="438" spans="1:65" s="13" customFormat="1">
      <c r="B438" s="195"/>
      <c r="D438" s="196" t="s">
        <v>172</v>
      </c>
      <c r="E438" s="197" t="s">
        <v>1</v>
      </c>
      <c r="F438" s="198" t="s">
        <v>479</v>
      </c>
      <c r="H438" s="197" t="s">
        <v>1</v>
      </c>
      <c r="I438" s="199"/>
      <c r="L438" s="195"/>
      <c r="M438" s="200"/>
      <c r="N438" s="201"/>
      <c r="O438" s="201"/>
      <c r="P438" s="201"/>
      <c r="Q438" s="201"/>
      <c r="R438" s="201"/>
      <c r="S438" s="201"/>
      <c r="T438" s="202"/>
      <c r="AT438" s="197" t="s">
        <v>172</v>
      </c>
      <c r="AU438" s="197" t="s">
        <v>88</v>
      </c>
      <c r="AV438" s="13" t="s">
        <v>21</v>
      </c>
      <c r="AW438" s="13" t="s">
        <v>34</v>
      </c>
      <c r="AX438" s="13" t="s">
        <v>78</v>
      </c>
      <c r="AY438" s="197" t="s">
        <v>164</v>
      </c>
    </row>
    <row r="439" spans="1:65" s="13" customFormat="1">
      <c r="B439" s="195"/>
      <c r="D439" s="196" t="s">
        <v>172</v>
      </c>
      <c r="E439" s="197" t="s">
        <v>1</v>
      </c>
      <c r="F439" s="198" t="s">
        <v>312</v>
      </c>
      <c r="H439" s="197" t="s">
        <v>1</v>
      </c>
      <c r="I439" s="199"/>
      <c r="L439" s="195"/>
      <c r="M439" s="200"/>
      <c r="N439" s="201"/>
      <c r="O439" s="201"/>
      <c r="P439" s="201"/>
      <c r="Q439" s="201"/>
      <c r="R439" s="201"/>
      <c r="S439" s="201"/>
      <c r="T439" s="202"/>
      <c r="AT439" s="197" t="s">
        <v>172</v>
      </c>
      <c r="AU439" s="197" t="s">
        <v>88</v>
      </c>
      <c r="AV439" s="13" t="s">
        <v>21</v>
      </c>
      <c r="AW439" s="13" t="s">
        <v>34</v>
      </c>
      <c r="AX439" s="13" t="s">
        <v>78</v>
      </c>
      <c r="AY439" s="197" t="s">
        <v>164</v>
      </c>
    </row>
    <row r="440" spans="1:65" s="14" customFormat="1">
      <c r="B440" s="203"/>
      <c r="D440" s="196" t="s">
        <v>172</v>
      </c>
      <c r="E440" s="204" t="s">
        <v>1</v>
      </c>
      <c r="F440" s="205" t="s">
        <v>328</v>
      </c>
      <c r="H440" s="206">
        <v>26.783999999999999</v>
      </c>
      <c r="I440" s="207"/>
      <c r="L440" s="203"/>
      <c r="M440" s="208"/>
      <c r="N440" s="209"/>
      <c r="O440" s="209"/>
      <c r="P440" s="209"/>
      <c r="Q440" s="209"/>
      <c r="R440" s="209"/>
      <c r="S440" s="209"/>
      <c r="T440" s="210"/>
      <c r="AT440" s="204" t="s">
        <v>172</v>
      </c>
      <c r="AU440" s="204" t="s">
        <v>88</v>
      </c>
      <c r="AV440" s="14" t="s">
        <v>88</v>
      </c>
      <c r="AW440" s="14" t="s">
        <v>34</v>
      </c>
      <c r="AX440" s="14" t="s">
        <v>78</v>
      </c>
      <c r="AY440" s="204" t="s">
        <v>164</v>
      </c>
    </row>
    <row r="441" spans="1:65" s="14" customFormat="1">
      <c r="B441" s="203"/>
      <c r="D441" s="196" t="s">
        <v>172</v>
      </c>
      <c r="E441" s="204" t="s">
        <v>1</v>
      </c>
      <c r="F441" s="205" t="s">
        <v>329</v>
      </c>
      <c r="H441" s="206">
        <v>29.015999999999998</v>
      </c>
      <c r="I441" s="207"/>
      <c r="L441" s="203"/>
      <c r="M441" s="208"/>
      <c r="N441" s="209"/>
      <c r="O441" s="209"/>
      <c r="P441" s="209"/>
      <c r="Q441" s="209"/>
      <c r="R441" s="209"/>
      <c r="S441" s="209"/>
      <c r="T441" s="210"/>
      <c r="AT441" s="204" t="s">
        <v>172</v>
      </c>
      <c r="AU441" s="204" t="s">
        <v>88</v>
      </c>
      <c r="AV441" s="14" t="s">
        <v>88</v>
      </c>
      <c r="AW441" s="14" t="s">
        <v>34</v>
      </c>
      <c r="AX441" s="14" t="s">
        <v>78</v>
      </c>
      <c r="AY441" s="204" t="s">
        <v>164</v>
      </c>
    </row>
    <row r="442" spans="1:65" s="13" customFormat="1">
      <c r="B442" s="195"/>
      <c r="D442" s="196" t="s">
        <v>172</v>
      </c>
      <c r="E442" s="197" t="s">
        <v>1</v>
      </c>
      <c r="F442" s="198" t="s">
        <v>319</v>
      </c>
      <c r="H442" s="197" t="s">
        <v>1</v>
      </c>
      <c r="I442" s="199"/>
      <c r="L442" s="195"/>
      <c r="M442" s="200"/>
      <c r="N442" s="201"/>
      <c r="O442" s="201"/>
      <c r="P442" s="201"/>
      <c r="Q442" s="201"/>
      <c r="R442" s="201"/>
      <c r="S442" s="201"/>
      <c r="T442" s="202"/>
      <c r="AT442" s="197" t="s">
        <v>172</v>
      </c>
      <c r="AU442" s="197" t="s">
        <v>88</v>
      </c>
      <c r="AV442" s="13" t="s">
        <v>21</v>
      </c>
      <c r="AW442" s="13" t="s">
        <v>34</v>
      </c>
      <c r="AX442" s="13" t="s">
        <v>78</v>
      </c>
      <c r="AY442" s="197" t="s">
        <v>164</v>
      </c>
    </row>
    <row r="443" spans="1:65" s="14" customFormat="1">
      <c r="B443" s="203"/>
      <c r="D443" s="196" t="s">
        <v>172</v>
      </c>
      <c r="E443" s="204" t="s">
        <v>1</v>
      </c>
      <c r="F443" s="205" t="s">
        <v>334</v>
      </c>
      <c r="H443" s="206">
        <v>10.416</v>
      </c>
      <c r="I443" s="207"/>
      <c r="L443" s="203"/>
      <c r="M443" s="208"/>
      <c r="N443" s="209"/>
      <c r="O443" s="209"/>
      <c r="P443" s="209"/>
      <c r="Q443" s="209"/>
      <c r="R443" s="209"/>
      <c r="S443" s="209"/>
      <c r="T443" s="210"/>
      <c r="AT443" s="204" t="s">
        <v>172</v>
      </c>
      <c r="AU443" s="204" t="s">
        <v>88</v>
      </c>
      <c r="AV443" s="14" t="s">
        <v>88</v>
      </c>
      <c r="AW443" s="14" t="s">
        <v>34</v>
      </c>
      <c r="AX443" s="14" t="s">
        <v>78</v>
      </c>
      <c r="AY443" s="204" t="s">
        <v>164</v>
      </c>
    </row>
    <row r="444" spans="1:65" s="14" customFormat="1">
      <c r="B444" s="203"/>
      <c r="D444" s="196" t="s">
        <v>172</v>
      </c>
      <c r="E444" s="204" t="s">
        <v>1</v>
      </c>
      <c r="F444" s="205" t="s">
        <v>335</v>
      </c>
      <c r="H444" s="206">
        <v>11.284000000000001</v>
      </c>
      <c r="I444" s="207"/>
      <c r="L444" s="203"/>
      <c r="M444" s="208"/>
      <c r="N444" s="209"/>
      <c r="O444" s="209"/>
      <c r="P444" s="209"/>
      <c r="Q444" s="209"/>
      <c r="R444" s="209"/>
      <c r="S444" s="209"/>
      <c r="T444" s="210"/>
      <c r="AT444" s="204" t="s">
        <v>172</v>
      </c>
      <c r="AU444" s="204" t="s">
        <v>88</v>
      </c>
      <c r="AV444" s="14" t="s">
        <v>88</v>
      </c>
      <c r="AW444" s="14" t="s">
        <v>34</v>
      </c>
      <c r="AX444" s="14" t="s">
        <v>78</v>
      </c>
      <c r="AY444" s="204" t="s">
        <v>164</v>
      </c>
    </row>
    <row r="445" spans="1:65" s="13" customFormat="1">
      <c r="B445" s="195"/>
      <c r="D445" s="196" t="s">
        <v>172</v>
      </c>
      <c r="E445" s="197" t="s">
        <v>1</v>
      </c>
      <c r="F445" s="198" t="s">
        <v>480</v>
      </c>
      <c r="H445" s="197" t="s">
        <v>1</v>
      </c>
      <c r="I445" s="199"/>
      <c r="L445" s="195"/>
      <c r="M445" s="200"/>
      <c r="N445" s="201"/>
      <c r="O445" s="201"/>
      <c r="P445" s="201"/>
      <c r="Q445" s="201"/>
      <c r="R445" s="201"/>
      <c r="S445" s="201"/>
      <c r="T445" s="202"/>
      <c r="AT445" s="197" t="s">
        <v>172</v>
      </c>
      <c r="AU445" s="197" t="s">
        <v>88</v>
      </c>
      <c r="AV445" s="13" t="s">
        <v>21</v>
      </c>
      <c r="AW445" s="13" t="s">
        <v>34</v>
      </c>
      <c r="AX445" s="13" t="s">
        <v>78</v>
      </c>
      <c r="AY445" s="197" t="s">
        <v>164</v>
      </c>
    </row>
    <row r="446" spans="1:65" s="13" customFormat="1">
      <c r="B446" s="195"/>
      <c r="D446" s="196" t="s">
        <v>172</v>
      </c>
      <c r="E446" s="197" t="s">
        <v>1</v>
      </c>
      <c r="F446" s="198" t="s">
        <v>312</v>
      </c>
      <c r="H446" s="197" t="s">
        <v>1</v>
      </c>
      <c r="I446" s="199"/>
      <c r="L446" s="195"/>
      <c r="M446" s="200"/>
      <c r="N446" s="201"/>
      <c r="O446" s="201"/>
      <c r="P446" s="201"/>
      <c r="Q446" s="201"/>
      <c r="R446" s="201"/>
      <c r="S446" s="201"/>
      <c r="T446" s="202"/>
      <c r="AT446" s="197" t="s">
        <v>172</v>
      </c>
      <c r="AU446" s="197" t="s">
        <v>88</v>
      </c>
      <c r="AV446" s="13" t="s">
        <v>21</v>
      </c>
      <c r="AW446" s="13" t="s">
        <v>34</v>
      </c>
      <c r="AX446" s="13" t="s">
        <v>78</v>
      </c>
      <c r="AY446" s="197" t="s">
        <v>164</v>
      </c>
    </row>
    <row r="447" spans="1:65" s="14" customFormat="1">
      <c r="B447" s="203"/>
      <c r="D447" s="196" t="s">
        <v>172</v>
      </c>
      <c r="E447" s="204" t="s">
        <v>1</v>
      </c>
      <c r="F447" s="205" t="s">
        <v>357</v>
      </c>
      <c r="H447" s="206">
        <v>337.39499999999998</v>
      </c>
      <c r="I447" s="207"/>
      <c r="L447" s="203"/>
      <c r="M447" s="208"/>
      <c r="N447" s="209"/>
      <c r="O447" s="209"/>
      <c r="P447" s="209"/>
      <c r="Q447" s="209"/>
      <c r="R447" s="209"/>
      <c r="S447" s="209"/>
      <c r="T447" s="210"/>
      <c r="AT447" s="204" t="s">
        <v>172</v>
      </c>
      <c r="AU447" s="204" t="s">
        <v>88</v>
      </c>
      <c r="AV447" s="14" t="s">
        <v>88</v>
      </c>
      <c r="AW447" s="14" t="s">
        <v>34</v>
      </c>
      <c r="AX447" s="14" t="s">
        <v>78</v>
      </c>
      <c r="AY447" s="204" t="s">
        <v>164</v>
      </c>
    </row>
    <row r="448" spans="1:65" s="14" customFormat="1">
      <c r="B448" s="203"/>
      <c r="D448" s="196" t="s">
        <v>172</v>
      </c>
      <c r="E448" s="204" t="s">
        <v>1</v>
      </c>
      <c r="F448" s="205" t="s">
        <v>358</v>
      </c>
      <c r="H448" s="206">
        <v>365.51100000000002</v>
      </c>
      <c r="I448" s="207"/>
      <c r="L448" s="203"/>
      <c r="M448" s="208"/>
      <c r="N448" s="209"/>
      <c r="O448" s="209"/>
      <c r="P448" s="209"/>
      <c r="Q448" s="209"/>
      <c r="R448" s="209"/>
      <c r="S448" s="209"/>
      <c r="T448" s="210"/>
      <c r="AT448" s="204" t="s">
        <v>172</v>
      </c>
      <c r="AU448" s="204" t="s">
        <v>88</v>
      </c>
      <c r="AV448" s="14" t="s">
        <v>88</v>
      </c>
      <c r="AW448" s="14" t="s">
        <v>34</v>
      </c>
      <c r="AX448" s="14" t="s">
        <v>78</v>
      </c>
      <c r="AY448" s="204" t="s">
        <v>164</v>
      </c>
    </row>
    <row r="449" spans="1:65" s="13" customFormat="1">
      <c r="B449" s="195"/>
      <c r="D449" s="196" t="s">
        <v>172</v>
      </c>
      <c r="E449" s="197" t="s">
        <v>1</v>
      </c>
      <c r="F449" s="198" t="s">
        <v>319</v>
      </c>
      <c r="H449" s="197" t="s">
        <v>1</v>
      </c>
      <c r="I449" s="199"/>
      <c r="L449" s="195"/>
      <c r="M449" s="200"/>
      <c r="N449" s="201"/>
      <c r="O449" s="201"/>
      <c r="P449" s="201"/>
      <c r="Q449" s="201"/>
      <c r="R449" s="201"/>
      <c r="S449" s="201"/>
      <c r="T449" s="202"/>
      <c r="AT449" s="197" t="s">
        <v>172</v>
      </c>
      <c r="AU449" s="197" t="s">
        <v>88</v>
      </c>
      <c r="AV449" s="13" t="s">
        <v>21</v>
      </c>
      <c r="AW449" s="13" t="s">
        <v>34</v>
      </c>
      <c r="AX449" s="13" t="s">
        <v>78</v>
      </c>
      <c r="AY449" s="197" t="s">
        <v>164</v>
      </c>
    </row>
    <row r="450" spans="1:65" s="14" customFormat="1">
      <c r="B450" s="203"/>
      <c r="D450" s="196" t="s">
        <v>172</v>
      </c>
      <c r="E450" s="204" t="s">
        <v>1</v>
      </c>
      <c r="F450" s="205" t="s">
        <v>363</v>
      </c>
      <c r="H450" s="206">
        <v>131.209</v>
      </c>
      <c r="I450" s="207"/>
      <c r="L450" s="203"/>
      <c r="M450" s="208"/>
      <c r="N450" s="209"/>
      <c r="O450" s="209"/>
      <c r="P450" s="209"/>
      <c r="Q450" s="209"/>
      <c r="R450" s="209"/>
      <c r="S450" s="209"/>
      <c r="T450" s="210"/>
      <c r="AT450" s="204" t="s">
        <v>172</v>
      </c>
      <c r="AU450" s="204" t="s">
        <v>88</v>
      </c>
      <c r="AV450" s="14" t="s">
        <v>88</v>
      </c>
      <c r="AW450" s="14" t="s">
        <v>34</v>
      </c>
      <c r="AX450" s="14" t="s">
        <v>78</v>
      </c>
      <c r="AY450" s="204" t="s">
        <v>164</v>
      </c>
    </row>
    <row r="451" spans="1:65" s="14" customFormat="1">
      <c r="B451" s="203"/>
      <c r="D451" s="196" t="s">
        <v>172</v>
      </c>
      <c r="E451" s="204" t="s">
        <v>1</v>
      </c>
      <c r="F451" s="205" t="s">
        <v>364</v>
      </c>
      <c r="H451" s="206">
        <v>142.143</v>
      </c>
      <c r="I451" s="207"/>
      <c r="L451" s="203"/>
      <c r="M451" s="208"/>
      <c r="N451" s="209"/>
      <c r="O451" s="209"/>
      <c r="P451" s="209"/>
      <c r="Q451" s="209"/>
      <c r="R451" s="209"/>
      <c r="S451" s="209"/>
      <c r="T451" s="210"/>
      <c r="AT451" s="204" t="s">
        <v>172</v>
      </c>
      <c r="AU451" s="204" t="s">
        <v>88</v>
      </c>
      <c r="AV451" s="14" t="s">
        <v>88</v>
      </c>
      <c r="AW451" s="14" t="s">
        <v>34</v>
      </c>
      <c r="AX451" s="14" t="s">
        <v>78</v>
      </c>
      <c r="AY451" s="204" t="s">
        <v>164</v>
      </c>
    </row>
    <row r="452" spans="1:65" s="15" customFormat="1">
      <c r="B452" s="211"/>
      <c r="D452" s="196" t="s">
        <v>172</v>
      </c>
      <c r="E452" s="212" t="s">
        <v>1</v>
      </c>
      <c r="F452" s="213" t="s">
        <v>191</v>
      </c>
      <c r="H452" s="214">
        <v>1053.758</v>
      </c>
      <c r="I452" s="215"/>
      <c r="L452" s="211"/>
      <c r="M452" s="216"/>
      <c r="N452" s="217"/>
      <c r="O452" s="217"/>
      <c r="P452" s="217"/>
      <c r="Q452" s="217"/>
      <c r="R452" s="217"/>
      <c r="S452" s="217"/>
      <c r="T452" s="218"/>
      <c r="AT452" s="212" t="s">
        <v>172</v>
      </c>
      <c r="AU452" s="212" t="s">
        <v>88</v>
      </c>
      <c r="AV452" s="15" t="s">
        <v>170</v>
      </c>
      <c r="AW452" s="15" t="s">
        <v>34</v>
      </c>
      <c r="AX452" s="15" t="s">
        <v>21</v>
      </c>
      <c r="AY452" s="212" t="s">
        <v>164</v>
      </c>
    </row>
    <row r="453" spans="1:65" s="2" customFormat="1" ht="16.5" customHeight="1">
      <c r="A453" s="35"/>
      <c r="B453" s="152"/>
      <c r="C453" s="183" t="s">
        <v>481</v>
      </c>
      <c r="D453" s="183" t="s">
        <v>166</v>
      </c>
      <c r="E453" s="184" t="s">
        <v>482</v>
      </c>
      <c r="F453" s="185" t="s">
        <v>483</v>
      </c>
      <c r="G453" s="186" t="s">
        <v>269</v>
      </c>
      <c r="H453" s="187">
        <v>1188.626</v>
      </c>
      <c r="I453" s="188"/>
      <c r="J453" s="189">
        <f>ROUND(I453*H453,2)</f>
        <v>0</v>
      </c>
      <c r="K453" s="185" t="s">
        <v>195</v>
      </c>
      <c r="L453" s="36"/>
      <c r="M453" s="190" t="s">
        <v>1</v>
      </c>
      <c r="N453" s="191" t="s">
        <v>44</v>
      </c>
      <c r="O453" s="61"/>
      <c r="P453" s="192">
        <f>O453*H453</f>
        <v>0</v>
      </c>
      <c r="Q453" s="192">
        <v>0</v>
      </c>
      <c r="R453" s="192">
        <f>Q453*H453</f>
        <v>0</v>
      </c>
      <c r="S453" s="192">
        <v>0</v>
      </c>
      <c r="T453" s="193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94" t="s">
        <v>170</v>
      </c>
      <c r="AT453" s="194" t="s">
        <v>166</v>
      </c>
      <c r="AU453" s="194" t="s">
        <v>88</v>
      </c>
      <c r="AY453" s="18" t="s">
        <v>164</v>
      </c>
      <c r="BE453" s="101">
        <f>IF(N453="základní",J453,0)</f>
        <v>0</v>
      </c>
      <c r="BF453" s="101">
        <f>IF(N453="snížená",J453,0)</f>
        <v>0</v>
      </c>
      <c r="BG453" s="101">
        <f>IF(N453="zákl. přenesená",J453,0)</f>
        <v>0</v>
      </c>
      <c r="BH453" s="101">
        <f>IF(N453="sníž. přenesená",J453,0)</f>
        <v>0</v>
      </c>
      <c r="BI453" s="101">
        <f>IF(N453="nulová",J453,0)</f>
        <v>0</v>
      </c>
      <c r="BJ453" s="18" t="s">
        <v>21</v>
      </c>
      <c r="BK453" s="101">
        <f>ROUND(I453*H453,2)</f>
        <v>0</v>
      </c>
      <c r="BL453" s="18" t="s">
        <v>170</v>
      </c>
      <c r="BM453" s="194" t="s">
        <v>484</v>
      </c>
    </row>
    <row r="454" spans="1:65" s="13" customFormat="1">
      <c r="B454" s="195"/>
      <c r="D454" s="196" t="s">
        <v>172</v>
      </c>
      <c r="E454" s="197" t="s">
        <v>1</v>
      </c>
      <c r="F454" s="198" t="s">
        <v>304</v>
      </c>
      <c r="H454" s="197" t="s">
        <v>1</v>
      </c>
      <c r="I454" s="199"/>
      <c r="L454" s="195"/>
      <c r="M454" s="200"/>
      <c r="N454" s="201"/>
      <c r="O454" s="201"/>
      <c r="P454" s="201"/>
      <c r="Q454" s="201"/>
      <c r="R454" s="201"/>
      <c r="S454" s="201"/>
      <c r="T454" s="202"/>
      <c r="AT454" s="197" t="s">
        <v>172</v>
      </c>
      <c r="AU454" s="197" t="s">
        <v>88</v>
      </c>
      <c r="AV454" s="13" t="s">
        <v>21</v>
      </c>
      <c r="AW454" s="13" t="s">
        <v>34</v>
      </c>
      <c r="AX454" s="13" t="s">
        <v>78</v>
      </c>
      <c r="AY454" s="197" t="s">
        <v>164</v>
      </c>
    </row>
    <row r="455" spans="1:65" s="13" customFormat="1">
      <c r="B455" s="195"/>
      <c r="D455" s="196" t="s">
        <v>172</v>
      </c>
      <c r="E455" s="197" t="s">
        <v>1</v>
      </c>
      <c r="F455" s="198" t="s">
        <v>312</v>
      </c>
      <c r="H455" s="197" t="s">
        <v>1</v>
      </c>
      <c r="I455" s="199"/>
      <c r="L455" s="195"/>
      <c r="M455" s="200"/>
      <c r="N455" s="201"/>
      <c r="O455" s="201"/>
      <c r="P455" s="201"/>
      <c r="Q455" s="201"/>
      <c r="R455" s="201"/>
      <c r="S455" s="201"/>
      <c r="T455" s="202"/>
      <c r="AT455" s="197" t="s">
        <v>172</v>
      </c>
      <c r="AU455" s="197" t="s">
        <v>88</v>
      </c>
      <c r="AV455" s="13" t="s">
        <v>21</v>
      </c>
      <c r="AW455" s="13" t="s">
        <v>34</v>
      </c>
      <c r="AX455" s="13" t="s">
        <v>78</v>
      </c>
      <c r="AY455" s="197" t="s">
        <v>164</v>
      </c>
    </row>
    <row r="456" spans="1:65" s="14" customFormat="1">
      <c r="B456" s="203"/>
      <c r="D456" s="196" t="s">
        <v>172</v>
      </c>
      <c r="E456" s="204" t="s">
        <v>1</v>
      </c>
      <c r="F456" s="205" t="s">
        <v>313</v>
      </c>
      <c r="H456" s="206">
        <v>0.1</v>
      </c>
      <c r="I456" s="207"/>
      <c r="L456" s="203"/>
      <c r="M456" s="208"/>
      <c r="N456" s="209"/>
      <c r="O456" s="209"/>
      <c r="P456" s="209"/>
      <c r="Q456" s="209"/>
      <c r="R456" s="209"/>
      <c r="S456" s="209"/>
      <c r="T456" s="210"/>
      <c r="AT456" s="204" t="s">
        <v>172</v>
      </c>
      <c r="AU456" s="204" t="s">
        <v>88</v>
      </c>
      <c r="AV456" s="14" t="s">
        <v>88</v>
      </c>
      <c r="AW456" s="14" t="s">
        <v>34</v>
      </c>
      <c r="AX456" s="14" t="s">
        <v>78</v>
      </c>
      <c r="AY456" s="204" t="s">
        <v>164</v>
      </c>
    </row>
    <row r="457" spans="1:65" s="14" customFormat="1">
      <c r="B457" s="203"/>
      <c r="D457" s="196" t="s">
        <v>172</v>
      </c>
      <c r="E457" s="204" t="s">
        <v>1</v>
      </c>
      <c r="F457" s="205" t="s">
        <v>314</v>
      </c>
      <c r="H457" s="206">
        <v>0.108</v>
      </c>
      <c r="I457" s="207"/>
      <c r="L457" s="203"/>
      <c r="M457" s="208"/>
      <c r="N457" s="209"/>
      <c r="O457" s="209"/>
      <c r="P457" s="209"/>
      <c r="Q457" s="209"/>
      <c r="R457" s="209"/>
      <c r="S457" s="209"/>
      <c r="T457" s="210"/>
      <c r="AT457" s="204" t="s">
        <v>172</v>
      </c>
      <c r="AU457" s="204" t="s">
        <v>88</v>
      </c>
      <c r="AV457" s="14" t="s">
        <v>88</v>
      </c>
      <c r="AW457" s="14" t="s">
        <v>34</v>
      </c>
      <c r="AX457" s="14" t="s">
        <v>78</v>
      </c>
      <c r="AY457" s="204" t="s">
        <v>164</v>
      </c>
    </row>
    <row r="458" spans="1:65" s="13" customFormat="1">
      <c r="B458" s="195"/>
      <c r="D458" s="196" t="s">
        <v>172</v>
      </c>
      <c r="E458" s="197" t="s">
        <v>1</v>
      </c>
      <c r="F458" s="198" t="s">
        <v>319</v>
      </c>
      <c r="H458" s="197" t="s">
        <v>1</v>
      </c>
      <c r="I458" s="199"/>
      <c r="L458" s="195"/>
      <c r="M458" s="200"/>
      <c r="N458" s="201"/>
      <c r="O458" s="201"/>
      <c r="P458" s="201"/>
      <c r="Q458" s="201"/>
      <c r="R458" s="201"/>
      <c r="S458" s="201"/>
      <c r="T458" s="202"/>
      <c r="AT458" s="197" t="s">
        <v>172</v>
      </c>
      <c r="AU458" s="197" t="s">
        <v>88</v>
      </c>
      <c r="AV458" s="13" t="s">
        <v>21</v>
      </c>
      <c r="AW458" s="13" t="s">
        <v>34</v>
      </c>
      <c r="AX458" s="13" t="s">
        <v>78</v>
      </c>
      <c r="AY458" s="197" t="s">
        <v>164</v>
      </c>
    </row>
    <row r="459" spans="1:65" s="14" customFormat="1">
      <c r="B459" s="203"/>
      <c r="D459" s="196" t="s">
        <v>172</v>
      </c>
      <c r="E459" s="204" t="s">
        <v>1</v>
      </c>
      <c r="F459" s="205" t="s">
        <v>320</v>
      </c>
      <c r="H459" s="206">
        <v>3.9E-2</v>
      </c>
      <c r="I459" s="207"/>
      <c r="L459" s="203"/>
      <c r="M459" s="208"/>
      <c r="N459" s="209"/>
      <c r="O459" s="209"/>
      <c r="P459" s="209"/>
      <c r="Q459" s="209"/>
      <c r="R459" s="209"/>
      <c r="S459" s="209"/>
      <c r="T459" s="210"/>
      <c r="AT459" s="204" t="s">
        <v>172</v>
      </c>
      <c r="AU459" s="204" t="s">
        <v>88</v>
      </c>
      <c r="AV459" s="14" t="s">
        <v>88</v>
      </c>
      <c r="AW459" s="14" t="s">
        <v>34</v>
      </c>
      <c r="AX459" s="14" t="s">
        <v>78</v>
      </c>
      <c r="AY459" s="204" t="s">
        <v>164</v>
      </c>
    </row>
    <row r="460" spans="1:65" s="14" customFormat="1">
      <c r="B460" s="203"/>
      <c r="D460" s="196" t="s">
        <v>172</v>
      </c>
      <c r="E460" s="204" t="s">
        <v>1</v>
      </c>
      <c r="F460" s="205" t="s">
        <v>321</v>
      </c>
      <c r="H460" s="206">
        <v>4.2000000000000003E-2</v>
      </c>
      <c r="I460" s="207"/>
      <c r="L460" s="203"/>
      <c r="M460" s="208"/>
      <c r="N460" s="209"/>
      <c r="O460" s="209"/>
      <c r="P460" s="209"/>
      <c r="Q460" s="209"/>
      <c r="R460" s="209"/>
      <c r="S460" s="209"/>
      <c r="T460" s="210"/>
      <c r="AT460" s="204" t="s">
        <v>172</v>
      </c>
      <c r="AU460" s="204" t="s">
        <v>88</v>
      </c>
      <c r="AV460" s="14" t="s">
        <v>88</v>
      </c>
      <c r="AW460" s="14" t="s">
        <v>34</v>
      </c>
      <c r="AX460" s="14" t="s">
        <v>78</v>
      </c>
      <c r="AY460" s="204" t="s">
        <v>164</v>
      </c>
    </row>
    <row r="461" spans="1:65" s="13" customFormat="1">
      <c r="B461" s="195"/>
      <c r="D461" s="196" t="s">
        <v>172</v>
      </c>
      <c r="E461" s="197" t="s">
        <v>1</v>
      </c>
      <c r="F461" s="198" t="s">
        <v>479</v>
      </c>
      <c r="H461" s="197" t="s">
        <v>1</v>
      </c>
      <c r="I461" s="199"/>
      <c r="L461" s="195"/>
      <c r="M461" s="200"/>
      <c r="N461" s="201"/>
      <c r="O461" s="201"/>
      <c r="P461" s="201"/>
      <c r="Q461" s="201"/>
      <c r="R461" s="201"/>
      <c r="S461" s="201"/>
      <c r="T461" s="202"/>
      <c r="AT461" s="197" t="s">
        <v>172</v>
      </c>
      <c r="AU461" s="197" t="s">
        <v>88</v>
      </c>
      <c r="AV461" s="13" t="s">
        <v>21</v>
      </c>
      <c r="AW461" s="13" t="s">
        <v>34</v>
      </c>
      <c r="AX461" s="13" t="s">
        <v>78</v>
      </c>
      <c r="AY461" s="197" t="s">
        <v>164</v>
      </c>
    </row>
    <row r="462" spans="1:65" s="13" customFormat="1">
      <c r="B462" s="195"/>
      <c r="D462" s="196" t="s">
        <v>172</v>
      </c>
      <c r="E462" s="197" t="s">
        <v>1</v>
      </c>
      <c r="F462" s="198" t="s">
        <v>312</v>
      </c>
      <c r="H462" s="197" t="s">
        <v>1</v>
      </c>
      <c r="I462" s="199"/>
      <c r="L462" s="195"/>
      <c r="M462" s="200"/>
      <c r="N462" s="201"/>
      <c r="O462" s="201"/>
      <c r="P462" s="201"/>
      <c r="Q462" s="201"/>
      <c r="R462" s="201"/>
      <c r="S462" s="201"/>
      <c r="T462" s="202"/>
      <c r="AT462" s="197" t="s">
        <v>172</v>
      </c>
      <c r="AU462" s="197" t="s">
        <v>88</v>
      </c>
      <c r="AV462" s="13" t="s">
        <v>21</v>
      </c>
      <c r="AW462" s="13" t="s">
        <v>34</v>
      </c>
      <c r="AX462" s="13" t="s">
        <v>78</v>
      </c>
      <c r="AY462" s="197" t="s">
        <v>164</v>
      </c>
    </row>
    <row r="463" spans="1:65" s="14" customFormat="1">
      <c r="B463" s="203"/>
      <c r="D463" s="196" t="s">
        <v>172</v>
      </c>
      <c r="E463" s="204" t="s">
        <v>1</v>
      </c>
      <c r="F463" s="205" t="s">
        <v>328</v>
      </c>
      <c r="H463" s="206">
        <v>26.783999999999999</v>
      </c>
      <c r="I463" s="207"/>
      <c r="L463" s="203"/>
      <c r="M463" s="208"/>
      <c r="N463" s="209"/>
      <c r="O463" s="209"/>
      <c r="P463" s="209"/>
      <c r="Q463" s="209"/>
      <c r="R463" s="209"/>
      <c r="S463" s="209"/>
      <c r="T463" s="210"/>
      <c r="AT463" s="204" t="s">
        <v>172</v>
      </c>
      <c r="AU463" s="204" t="s">
        <v>88</v>
      </c>
      <c r="AV463" s="14" t="s">
        <v>88</v>
      </c>
      <c r="AW463" s="14" t="s">
        <v>34</v>
      </c>
      <c r="AX463" s="14" t="s">
        <v>78</v>
      </c>
      <c r="AY463" s="204" t="s">
        <v>164</v>
      </c>
    </row>
    <row r="464" spans="1:65" s="14" customFormat="1">
      <c r="B464" s="203"/>
      <c r="D464" s="196" t="s">
        <v>172</v>
      </c>
      <c r="E464" s="204" t="s">
        <v>1</v>
      </c>
      <c r="F464" s="205" t="s">
        <v>329</v>
      </c>
      <c r="H464" s="206">
        <v>29.015999999999998</v>
      </c>
      <c r="I464" s="207"/>
      <c r="L464" s="203"/>
      <c r="M464" s="208"/>
      <c r="N464" s="209"/>
      <c r="O464" s="209"/>
      <c r="P464" s="209"/>
      <c r="Q464" s="209"/>
      <c r="R464" s="209"/>
      <c r="S464" s="209"/>
      <c r="T464" s="210"/>
      <c r="AT464" s="204" t="s">
        <v>172</v>
      </c>
      <c r="AU464" s="204" t="s">
        <v>88</v>
      </c>
      <c r="AV464" s="14" t="s">
        <v>88</v>
      </c>
      <c r="AW464" s="14" t="s">
        <v>34</v>
      </c>
      <c r="AX464" s="14" t="s">
        <v>78</v>
      </c>
      <c r="AY464" s="204" t="s">
        <v>164</v>
      </c>
    </row>
    <row r="465" spans="2:51" s="13" customFormat="1">
      <c r="B465" s="195"/>
      <c r="D465" s="196" t="s">
        <v>172</v>
      </c>
      <c r="E465" s="197" t="s">
        <v>1</v>
      </c>
      <c r="F465" s="198" t="s">
        <v>319</v>
      </c>
      <c r="H465" s="197" t="s">
        <v>1</v>
      </c>
      <c r="I465" s="199"/>
      <c r="L465" s="195"/>
      <c r="M465" s="200"/>
      <c r="N465" s="201"/>
      <c r="O465" s="201"/>
      <c r="P465" s="201"/>
      <c r="Q465" s="201"/>
      <c r="R465" s="201"/>
      <c r="S465" s="201"/>
      <c r="T465" s="202"/>
      <c r="AT465" s="197" t="s">
        <v>172</v>
      </c>
      <c r="AU465" s="197" t="s">
        <v>88</v>
      </c>
      <c r="AV465" s="13" t="s">
        <v>21</v>
      </c>
      <c r="AW465" s="13" t="s">
        <v>34</v>
      </c>
      <c r="AX465" s="13" t="s">
        <v>78</v>
      </c>
      <c r="AY465" s="197" t="s">
        <v>164</v>
      </c>
    </row>
    <row r="466" spans="2:51" s="14" customFormat="1">
      <c r="B466" s="203"/>
      <c r="D466" s="196" t="s">
        <v>172</v>
      </c>
      <c r="E466" s="204" t="s">
        <v>1</v>
      </c>
      <c r="F466" s="205" t="s">
        <v>334</v>
      </c>
      <c r="H466" s="206">
        <v>10.416</v>
      </c>
      <c r="I466" s="207"/>
      <c r="L466" s="203"/>
      <c r="M466" s="208"/>
      <c r="N466" s="209"/>
      <c r="O466" s="209"/>
      <c r="P466" s="209"/>
      <c r="Q466" s="209"/>
      <c r="R466" s="209"/>
      <c r="S466" s="209"/>
      <c r="T466" s="210"/>
      <c r="AT466" s="204" t="s">
        <v>172</v>
      </c>
      <c r="AU466" s="204" t="s">
        <v>88</v>
      </c>
      <c r="AV466" s="14" t="s">
        <v>88</v>
      </c>
      <c r="AW466" s="14" t="s">
        <v>34</v>
      </c>
      <c r="AX466" s="14" t="s">
        <v>78</v>
      </c>
      <c r="AY466" s="204" t="s">
        <v>164</v>
      </c>
    </row>
    <row r="467" spans="2:51" s="14" customFormat="1">
      <c r="B467" s="203"/>
      <c r="D467" s="196" t="s">
        <v>172</v>
      </c>
      <c r="E467" s="204" t="s">
        <v>1</v>
      </c>
      <c r="F467" s="205" t="s">
        <v>335</v>
      </c>
      <c r="H467" s="206">
        <v>11.284000000000001</v>
      </c>
      <c r="I467" s="207"/>
      <c r="L467" s="203"/>
      <c r="M467" s="208"/>
      <c r="N467" s="209"/>
      <c r="O467" s="209"/>
      <c r="P467" s="209"/>
      <c r="Q467" s="209"/>
      <c r="R467" s="209"/>
      <c r="S467" s="209"/>
      <c r="T467" s="210"/>
      <c r="AT467" s="204" t="s">
        <v>172</v>
      </c>
      <c r="AU467" s="204" t="s">
        <v>88</v>
      </c>
      <c r="AV467" s="14" t="s">
        <v>88</v>
      </c>
      <c r="AW467" s="14" t="s">
        <v>34</v>
      </c>
      <c r="AX467" s="14" t="s">
        <v>78</v>
      </c>
      <c r="AY467" s="204" t="s">
        <v>164</v>
      </c>
    </row>
    <row r="468" spans="2:51" s="13" customFormat="1">
      <c r="B468" s="195"/>
      <c r="D468" s="196" t="s">
        <v>172</v>
      </c>
      <c r="E468" s="197" t="s">
        <v>1</v>
      </c>
      <c r="F468" s="198" t="s">
        <v>480</v>
      </c>
      <c r="H468" s="197" t="s">
        <v>1</v>
      </c>
      <c r="I468" s="199"/>
      <c r="L468" s="195"/>
      <c r="M468" s="200"/>
      <c r="N468" s="201"/>
      <c r="O468" s="201"/>
      <c r="P468" s="201"/>
      <c r="Q468" s="201"/>
      <c r="R468" s="201"/>
      <c r="S468" s="201"/>
      <c r="T468" s="202"/>
      <c r="AT468" s="197" t="s">
        <v>172</v>
      </c>
      <c r="AU468" s="197" t="s">
        <v>88</v>
      </c>
      <c r="AV468" s="13" t="s">
        <v>21</v>
      </c>
      <c r="AW468" s="13" t="s">
        <v>34</v>
      </c>
      <c r="AX468" s="13" t="s">
        <v>78</v>
      </c>
      <c r="AY468" s="197" t="s">
        <v>164</v>
      </c>
    </row>
    <row r="469" spans="2:51" s="13" customFormat="1">
      <c r="B469" s="195"/>
      <c r="D469" s="196" t="s">
        <v>172</v>
      </c>
      <c r="E469" s="197" t="s">
        <v>1</v>
      </c>
      <c r="F469" s="198" t="s">
        <v>312</v>
      </c>
      <c r="H469" s="197" t="s">
        <v>1</v>
      </c>
      <c r="I469" s="199"/>
      <c r="L469" s="195"/>
      <c r="M469" s="200"/>
      <c r="N469" s="201"/>
      <c r="O469" s="201"/>
      <c r="P469" s="201"/>
      <c r="Q469" s="201"/>
      <c r="R469" s="201"/>
      <c r="S469" s="201"/>
      <c r="T469" s="202"/>
      <c r="AT469" s="197" t="s">
        <v>172</v>
      </c>
      <c r="AU469" s="197" t="s">
        <v>88</v>
      </c>
      <c r="AV469" s="13" t="s">
        <v>21</v>
      </c>
      <c r="AW469" s="13" t="s">
        <v>34</v>
      </c>
      <c r="AX469" s="13" t="s">
        <v>78</v>
      </c>
      <c r="AY469" s="197" t="s">
        <v>164</v>
      </c>
    </row>
    <row r="470" spans="2:51" s="14" customFormat="1">
      <c r="B470" s="203"/>
      <c r="D470" s="196" t="s">
        <v>172</v>
      </c>
      <c r="E470" s="204" t="s">
        <v>1</v>
      </c>
      <c r="F470" s="205" t="s">
        <v>357</v>
      </c>
      <c r="H470" s="206">
        <v>337.39499999999998</v>
      </c>
      <c r="I470" s="207"/>
      <c r="L470" s="203"/>
      <c r="M470" s="208"/>
      <c r="N470" s="209"/>
      <c r="O470" s="209"/>
      <c r="P470" s="209"/>
      <c r="Q470" s="209"/>
      <c r="R470" s="209"/>
      <c r="S470" s="209"/>
      <c r="T470" s="210"/>
      <c r="AT470" s="204" t="s">
        <v>172</v>
      </c>
      <c r="AU470" s="204" t="s">
        <v>88</v>
      </c>
      <c r="AV470" s="14" t="s">
        <v>88</v>
      </c>
      <c r="AW470" s="14" t="s">
        <v>34</v>
      </c>
      <c r="AX470" s="14" t="s">
        <v>78</v>
      </c>
      <c r="AY470" s="204" t="s">
        <v>164</v>
      </c>
    </row>
    <row r="471" spans="2:51" s="14" customFormat="1">
      <c r="B471" s="203"/>
      <c r="D471" s="196" t="s">
        <v>172</v>
      </c>
      <c r="E471" s="204" t="s">
        <v>1</v>
      </c>
      <c r="F471" s="205" t="s">
        <v>358</v>
      </c>
      <c r="H471" s="206">
        <v>365.51100000000002</v>
      </c>
      <c r="I471" s="207"/>
      <c r="L471" s="203"/>
      <c r="M471" s="208"/>
      <c r="N471" s="209"/>
      <c r="O471" s="209"/>
      <c r="P471" s="209"/>
      <c r="Q471" s="209"/>
      <c r="R471" s="209"/>
      <c r="S471" s="209"/>
      <c r="T471" s="210"/>
      <c r="AT471" s="204" t="s">
        <v>172</v>
      </c>
      <c r="AU471" s="204" t="s">
        <v>88</v>
      </c>
      <c r="AV471" s="14" t="s">
        <v>88</v>
      </c>
      <c r="AW471" s="14" t="s">
        <v>34</v>
      </c>
      <c r="AX471" s="14" t="s">
        <v>78</v>
      </c>
      <c r="AY471" s="204" t="s">
        <v>164</v>
      </c>
    </row>
    <row r="472" spans="2:51" s="13" customFormat="1">
      <c r="B472" s="195"/>
      <c r="D472" s="196" t="s">
        <v>172</v>
      </c>
      <c r="E472" s="197" t="s">
        <v>1</v>
      </c>
      <c r="F472" s="198" t="s">
        <v>319</v>
      </c>
      <c r="H472" s="197" t="s">
        <v>1</v>
      </c>
      <c r="I472" s="199"/>
      <c r="L472" s="195"/>
      <c r="M472" s="200"/>
      <c r="N472" s="201"/>
      <c r="O472" s="201"/>
      <c r="P472" s="201"/>
      <c r="Q472" s="201"/>
      <c r="R472" s="201"/>
      <c r="S472" s="201"/>
      <c r="T472" s="202"/>
      <c r="AT472" s="197" t="s">
        <v>172</v>
      </c>
      <c r="AU472" s="197" t="s">
        <v>88</v>
      </c>
      <c r="AV472" s="13" t="s">
        <v>21</v>
      </c>
      <c r="AW472" s="13" t="s">
        <v>34</v>
      </c>
      <c r="AX472" s="13" t="s">
        <v>78</v>
      </c>
      <c r="AY472" s="197" t="s">
        <v>164</v>
      </c>
    </row>
    <row r="473" spans="2:51" s="14" customFormat="1">
      <c r="B473" s="203"/>
      <c r="D473" s="196" t="s">
        <v>172</v>
      </c>
      <c r="E473" s="204" t="s">
        <v>1</v>
      </c>
      <c r="F473" s="205" t="s">
        <v>363</v>
      </c>
      <c r="H473" s="206">
        <v>131.209</v>
      </c>
      <c r="I473" s="207"/>
      <c r="L473" s="203"/>
      <c r="M473" s="208"/>
      <c r="N473" s="209"/>
      <c r="O473" s="209"/>
      <c r="P473" s="209"/>
      <c r="Q473" s="209"/>
      <c r="R473" s="209"/>
      <c r="S473" s="209"/>
      <c r="T473" s="210"/>
      <c r="AT473" s="204" t="s">
        <v>172</v>
      </c>
      <c r="AU473" s="204" t="s">
        <v>88</v>
      </c>
      <c r="AV473" s="14" t="s">
        <v>88</v>
      </c>
      <c r="AW473" s="14" t="s">
        <v>34</v>
      </c>
      <c r="AX473" s="14" t="s">
        <v>78</v>
      </c>
      <c r="AY473" s="204" t="s">
        <v>164</v>
      </c>
    </row>
    <row r="474" spans="2:51" s="14" customFormat="1">
      <c r="B474" s="203"/>
      <c r="D474" s="196" t="s">
        <v>172</v>
      </c>
      <c r="E474" s="204" t="s">
        <v>1</v>
      </c>
      <c r="F474" s="205" t="s">
        <v>364</v>
      </c>
      <c r="H474" s="206">
        <v>142.143</v>
      </c>
      <c r="I474" s="207"/>
      <c r="L474" s="203"/>
      <c r="M474" s="208"/>
      <c r="N474" s="209"/>
      <c r="O474" s="209"/>
      <c r="P474" s="209"/>
      <c r="Q474" s="209"/>
      <c r="R474" s="209"/>
      <c r="S474" s="209"/>
      <c r="T474" s="210"/>
      <c r="AT474" s="204" t="s">
        <v>172</v>
      </c>
      <c r="AU474" s="204" t="s">
        <v>88</v>
      </c>
      <c r="AV474" s="14" t="s">
        <v>88</v>
      </c>
      <c r="AW474" s="14" t="s">
        <v>34</v>
      </c>
      <c r="AX474" s="14" t="s">
        <v>78</v>
      </c>
      <c r="AY474" s="204" t="s">
        <v>164</v>
      </c>
    </row>
    <row r="475" spans="2:51" s="13" customFormat="1">
      <c r="B475" s="195"/>
      <c r="D475" s="196" t="s">
        <v>172</v>
      </c>
      <c r="E475" s="197" t="s">
        <v>1</v>
      </c>
      <c r="F475" s="198" t="s">
        <v>485</v>
      </c>
      <c r="H475" s="197" t="s">
        <v>1</v>
      </c>
      <c r="I475" s="199"/>
      <c r="L475" s="195"/>
      <c r="M475" s="200"/>
      <c r="N475" s="201"/>
      <c r="O475" s="201"/>
      <c r="P475" s="201"/>
      <c r="Q475" s="201"/>
      <c r="R475" s="201"/>
      <c r="S475" s="201"/>
      <c r="T475" s="202"/>
      <c r="AT475" s="197" t="s">
        <v>172</v>
      </c>
      <c r="AU475" s="197" t="s">
        <v>88</v>
      </c>
      <c r="AV475" s="13" t="s">
        <v>21</v>
      </c>
      <c r="AW475" s="13" t="s">
        <v>34</v>
      </c>
      <c r="AX475" s="13" t="s">
        <v>78</v>
      </c>
      <c r="AY475" s="197" t="s">
        <v>164</v>
      </c>
    </row>
    <row r="476" spans="2:51" s="13" customFormat="1">
      <c r="B476" s="195"/>
      <c r="D476" s="196" t="s">
        <v>172</v>
      </c>
      <c r="E476" s="197" t="s">
        <v>1</v>
      </c>
      <c r="F476" s="198" t="s">
        <v>312</v>
      </c>
      <c r="H476" s="197" t="s">
        <v>1</v>
      </c>
      <c r="I476" s="199"/>
      <c r="L476" s="195"/>
      <c r="M476" s="200"/>
      <c r="N476" s="201"/>
      <c r="O476" s="201"/>
      <c r="P476" s="201"/>
      <c r="Q476" s="201"/>
      <c r="R476" s="201"/>
      <c r="S476" s="201"/>
      <c r="T476" s="202"/>
      <c r="AT476" s="197" t="s">
        <v>172</v>
      </c>
      <c r="AU476" s="197" t="s">
        <v>88</v>
      </c>
      <c r="AV476" s="13" t="s">
        <v>21</v>
      </c>
      <c r="AW476" s="13" t="s">
        <v>34</v>
      </c>
      <c r="AX476" s="13" t="s">
        <v>78</v>
      </c>
      <c r="AY476" s="197" t="s">
        <v>164</v>
      </c>
    </row>
    <row r="477" spans="2:51" s="14" customFormat="1">
      <c r="B477" s="203"/>
      <c r="D477" s="196" t="s">
        <v>172</v>
      </c>
      <c r="E477" s="204" t="s">
        <v>1</v>
      </c>
      <c r="F477" s="205" t="s">
        <v>390</v>
      </c>
      <c r="H477" s="206">
        <v>44.220999999999997</v>
      </c>
      <c r="I477" s="207"/>
      <c r="L477" s="203"/>
      <c r="M477" s="208"/>
      <c r="N477" s="209"/>
      <c r="O477" s="209"/>
      <c r="P477" s="209"/>
      <c r="Q477" s="209"/>
      <c r="R477" s="209"/>
      <c r="S477" s="209"/>
      <c r="T477" s="210"/>
      <c r="AT477" s="204" t="s">
        <v>172</v>
      </c>
      <c r="AU477" s="204" t="s">
        <v>88</v>
      </c>
      <c r="AV477" s="14" t="s">
        <v>88</v>
      </c>
      <c r="AW477" s="14" t="s">
        <v>34</v>
      </c>
      <c r="AX477" s="14" t="s">
        <v>78</v>
      </c>
      <c r="AY477" s="204" t="s">
        <v>164</v>
      </c>
    </row>
    <row r="478" spans="2:51" s="14" customFormat="1">
      <c r="B478" s="203"/>
      <c r="D478" s="196" t="s">
        <v>172</v>
      </c>
      <c r="E478" s="204" t="s">
        <v>1</v>
      </c>
      <c r="F478" s="205" t="s">
        <v>391</v>
      </c>
      <c r="H478" s="206">
        <v>47.905999999999999</v>
      </c>
      <c r="I478" s="207"/>
      <c r="L478" s="203"/>
      <c r="M478" s="208"/>
      <c r="N478" s="209"/>
      <c r="O478" s="209"/>
      <c r="P478" s="209"/>
      <c r="Q478" s="209"/>
      <c r="R478" s="209"/>
      <c r="S478" s="209"/>
      <c r="T478" s="210"/>
      <c r="AT478" s="204" t="s">
        <v>172</v>
      </c>
      <c r="AU478" s="204" t="s">
        <v>88</v>
      </c>
      <c r="AV478" s="14" t="s">
        <v>88</v>
      </c>
      <c r="AW478" s="14" t="s">
        <v>34</v>
      </c>
      <c r="AX478" s="14" t="s">
        <v>78</v>
      </c>
      <c r="AY478" s="204" t="s">
        <v>164</v>
      </c>
    </row>
    <row r="479" spans="2:51" s="13" customFormat="1">
      <c r="B479" s="195"/>
      <c r="D479" s="196" t="s">
        <v>172</v>
      </c>
      <c r="E479" s="197" t="s">
        <v>1</v>
      </c>
      <c r="F479" s="198" t="s">
        <v>319</v>
      </c>
      <c r="H479" s="197" t="s">
        <v>1</v>
      </c>
      <c r="I479" s="199"/>
      <c r="L479" s="195"/>
      <c r="M479" s="200"/>
      <c r="N479" s="201"/>
      <c r="O479" s="201"/>
      <c r="P479" s="201"/>
      <c r="Q479" s="201"/>
      <c r="R479" s="201"/>
      <c r="S479" s="201"/>
      <c r="T479" s="202"/>
      <c r="AT479" s="197" t="s">
        <v>172</v>
      </c>
      <c r="AU479" s="197" t="s">
        <v>88</v>
      </c>
      <c r="AV479" s="13" t="s">
        <v>21</v>
      </c>
      <c r="AW479" s="13" t="s">
        <v>34</v>
      </c>
      <c r="AX479" s="13" t="s">
        <v>78</v>
      </c>
      <c r="AY479" s="197" t="s">
        <v>164</v>
      </c>
    </row>
    <row r="480" spans="2:51" s="14" customFormat="1">
      <c r="B480" s="203"/>
      <c r="D480" s="196" t="s">
        <v>172</v>
      </c>
      <c r="E480" s="204" t="s">
        <v>1</v>
      </c>
      <c r="F480" s="205" t="s">
        <v>396</v>
      </c>
      <c r="H480" s="206">
        <v>17.196999999999999</v>
      </c>
      <c r="I480" s="207"/>
      <c r="L480" s="203"/>
      <c r="M480" s="208"/>
      <c r="N480" s="209"/>
      <c r="O480" s="209"/>
      <c r="P480" s="209"/>
      <c r="Q480" s="209"/>
      <c r="R480" s="209"/>
      <c r="S480" s="209"/>
      <c r="T480" s="210"/>
      <c r="AT480" s="204" t="s">
        <v>172</v>
      </c>
      <c r="AU480" s="204" t="s">
        <v>88</v>
      </c>
      <c r="AV480" s="14" t="s">
        <v>88</v>
      </c>
      <c r="AW480" s="14" t="s">
        <v>34</v>
      </c>
      <c r="AX480" s="14" t="s">
        <v>78</v>
      </c>
      <c r="AY480" s="204" t="s">
        <v>164</v>
      </c>
    </row>
    <row r="481" spans="1:65" s="14" customFormat="1">
      <c r="B481" s="203"/>
      <c r="D481" s="196" t="s">
        <v>172</v>
      </c>
      <c r="E481" s="204" t="s">
        <v>1</v>
      </c>
      <c r="F481" s="205" t="s">
        <v>397</v>
      </c>
      <c r="H481" s="206">
        <v>18.63</v>
      </c>
      <c r="I481" s="207"/>
      <c r="L481" s="203"/>
      <c r="M481" s="208"/>
      <c r="N481" s="209"/>
      <c r="O481" s="209"/>
      <c r="P481" s="209"/>
      <c r="Q481" s="209"/>
      <c r="R481" s="209"/>
      <c r="S481" s="209"/>
      <c r="T481" s="210"/>
      <c r="AT481" s="204" t="s">
        <v>172</v>
      </c>
      <c r="AU481" s="204" t="s">
        <v>88</v>
      </c>
      <c r="AV481" s="14" t="s">
        <v>88</v>
      </c>
      <c r="AW481" s="14" t="s">
        <v>34</v>
      </c>
      <c r="AX481" s="14" t="s">
        <v>78</v>
      </c>
      <c r="AY481" s="204" t="s">
        <v>164</v>
      </c>
    </row>
    <row r="482" spans="1:65" s="16" customFormat="1">
      <c r="B482" s="219"/>
      <c r="D482" s="196" t="s">
        <v>172</v>
      </c>
      <c r="E482" s="220" t="s">
        <v>1</v>
      </c>
      <c r="F482" s="221" t="s">
        <v>306</v>
      </c>
      <c r="H482" s="222">
        <v>1182.001</v>
      </c>
      <c r="I482" s="223"/>
      <c r="L482" s="219"/>
      <c r="M482" s="224"/>
      <c r="N482" s="225"/>
      <c r="O482" s="225"/>
      <c r="P482" s="225"/>
      <c r="Q482" s="225"/>
      <c r="R482" s="225"/>
      <c r="S482" s="225"/>
      <c r="T482" s="226"/>
      <c r="AT482" s="220" t="s">
        <v>172</v>
      </c>
      <c r="AU482" s="220" t="s">
        <v>88</v>
      </c>
      <c r="AV482" s="16" t="s">
        <v>179</v>
      </c>
      <c r="AW482" s="16" t="s">
        <v>34</v>
      </c>
      <c r="AX482" s="16" t="s">
        <v>78</v>
      </c>
      <c r="AY482" s="220" t="s">
        <v>164</v>
      </c>
    </row>
    <row r="483" spans="1:65" s="14" customFormat="1">
      <c r="B483" s="203"/>
      <c r="D483" s="196" t="s">
        <v>172</v>
      </c>
      <c r="E483" s="204" t="s">
        <v>1</v>
      </c>
      <c r="F483" s="205" t="s">
        <v>486</v>
      </c>
      <c r="H483" s="206">
        <v>2.2120000000000002</v>
      </c>
      <c r="I483" s="207"/>
      <c r="L483" s="203"/>
      <c r="M483" s="208"/>
      <c r="N483" s="209"/>
      <c r="O483" s="209"/>
      <c r="P483" s="209"/>
      <c r="Q483" s="209"/>
      <c r="R483" s="209"/>
      <c r="S483" s="209"/>
      <c r="T483" s="210"/>
      <c r="AT483" s="204" t="s">
        <v>172</v>
      </c>
      <c r="AU483" s="204" t="s">
        <v>88</v>
      </c>
      <c r="AV483" s="14" t="s">
        <v>88</v>
      </c>
      <c r="AW483" s="14" t="s">
        <v>34</v>
      </c>
      <c r="AX483" s="14" t="s">
        <v>78</v>
      </c>
      <c r="AY483" s="204" t="s">
        <v>164</v>
      </c>
    </row>
    <row r="484" spans="1:65" s="16" customFormat="1">
      <c r="B484" s="219"/>
      <c r="D484" s="196" t="s">
        <v>172</v>
      </c>
      <c r="E484" s="220" t="s">
        <v>1</v>
      </c>
      <c r="F484" s="221" t="s">
        <v>306</v>
      </c>
      <c r="H484" s="222">
        <v>2.2120000000000002</v>
      </c>
      <c r="I484" s="223"/>
      <c r="L484" s="219"/>
      <c r="M484" s="224"/>
      <c r="N484" s="225"/>
      <c r="O484" s="225"/>
      <c r="P484" s="225"/>
      <c r="Q484" s="225"/>
      <c r="R484" s="225"/>
      <c r="S484" s="225"/>
      <c r="T484" s="226"/>
      <c r="AT484" s="220" t="s">
        <v>172</v>
      </c>
      <c r="AU484" s="220" t="s">
        <v>88</v>
      </c>
      <c r="AV484" s="16" t="s">
        <v>179</v>
      </c>
      <c r="AW484" s="16" t="s">
        <v>34</v>
      </c>
      <c r="AX484" s="16" t="s">
        <v>78</v>
      </c>
      <c r="AY484" s="220" t="s">
        <v>164</v>
      </c>
    </row>
    <row r="485" spans="1:65" s="14" customFormat="1">
      <c r="B485" s="203"/>
      <c r="D485" s="196" t="s">
        <v>172</v>
      </c>
      <c r="E485" s="204" t="s">
        <v>1</v>
      </c>
      <c r="F485" s="205" t="s">
        <v>487</v>
      </c>
      <c r="H485" s="206">
        <v>4.4130000000000003</v>
      </c>
      <c r="I485" s="207"/>
      <c r="L485" s="203"/>
      <c r="M485" s="208"/>
      <c r="N485" s="209"/>
      <c r="O485" s="209"/>
      <c r="P485" s="209"/>
      <c r="Q485" s="209"/>
      <c r="R485" s="209"/>
      <c r="S485" s="209"/>
      <c r="T485" s="210"/>
      <c r="AT485" s="204" t="s">
        <v>172</v>
      </c>
      <c r="AU485" s="204" t="s">
        <v>88</v>
      </c>
      <c r="AV485" s="14" t="s">
        <v>88</v>
      </c>
      <c r="AW485" s="14" t="s">
        <v>34</v>
      </c>
      <c r="AX485" s="14" t="s">
        <v>78</v>
      </c>
      <c r="AY485" s="204" t="s">
        <v>164</v>
      </c>
    </row>
    <row r="486" spans="1:65" s="16" customFormat="1">
      <c r="B486" s="219"/>
      <c r="D486" s="196" t="s">
        <v>172</v>
      </c>
      <c r="E486" s="220" t="s">
        <v>1</v>
      </c>
      <c r="F486" s="221" t="s">
        <v>306</v>
      </c>
      <c r="H486" s="222">
        <v>4.4130000000000003</v>
      </c>
      <c r="I486" s="223"/>
      <c r="L486" s="219"/>
      <c r="M486" s="224"/>
      <c r="N486" s="225"/>
      <c r="O486" s="225"/>
      <c r="P486" s="225"/>
      <c r="Q486" s="225"/>
      <c r="R486" s="225"/>
      <c r="S486" s="225"/>
      <c r="T486" s="226"/>
      <c r="AT486" s="220" t="s">
        <v>172</v>
      </c>
      <c r="AU486" s="220" t="s">
        <v>88</v>
      </c>
      <c r="AV486" s="16" t="s">
        <v>179</v>
      </c>
      <c r="AW486" s="16" t="s">
        <v>34</v>
      </c>
      <c r="AX486" s="16" t="s">
        <v>78</v>
      </c>
      <c r="AY486" s="220" t="s">
        <v>164</v>
      </c>
    </row>
    <row r="487" spans="1:65" s="15" customFormat="1">
      <c r="B487" s="211"/>
      <c r="D487" s="196" t="s">
        <v>172</v>
      </c>
      <c r="E487" s="212" t="s">
        <v>1</v>
      </c>
      <c r="F487" s="213" t="s">
        <v>191</v>
      </c>
      <c r="H487" s="214">
        <v>1188.626</v>
      </c>
      <c r="I487" s="215"/>
      <c r="L487" s="211"/>
      <c r="M487" s="216"/>
      <c r="N487" s="217"/>
      <c r="O487" s="217"/>
      <c r="P487" s="217"/>
      <c r="Q487" s="217"/>
      <c r="R487" s="217"/>
      <c r="S487" s="217"/>
      <c r="T487" s="218"/>
      <c r="AT487" s="212" t="s">
        <v>172</v>
      </c>
      <c r="AU487" s="212" t="s">
        <v>88</v>
      </c>
      <c r="AV487" s="15" t="s">
        <v>170</v>
      </c>
      <c r="AW487" s="15" t="s">
        <v>34</v>
      </c>
      <c r="AX487" s="15" t="s">
        <v>21</v>
      </c>
      <c r="AY487" s="212" t="s">
        <v>164</v>
      </c>
    </row>
    <row r="488" spans="1:65" s="2" customFormat="1" ht="16.5" customHeight="1">
      <c r="A488" s="35"/>
      <c r="B488" s="152"/>
      <c r="C488" s="183" t="s">
        <v>488</v>
      </c>
      <c r="D488" s="183" t="s">
        <v>166</v>
      </c>
      <c r="E488" s="184" t="s">
        <v>489</v>
      </c>
      <c r="F488" s="185" t="s">
        <v>490</v>
      </c>
      <c r="G488" s="186" t="s">
        <v>269</v>
      </c>
      <c r="H488" s="187">
        <v>1188.626</v>
      </c>
      <c r="I488" s="188"/>
      <c r="J488" s="189">
        <f>ROUND(I488*H488,2)</f>
        <v>0</v>
      </c>
      <c r="K488" s="185" t="s">
        <v>195</v>
      </c>
      <c r="L488" s="36"/>
      <c r="M488" s="190" t="s">
        <v>1</v>
      </c>
      <c r="N488" s="191" t="s">
        <v>44</v>
      </c>
      <c r="O488" s="61"/>
      <c r="P488" s="192">
        <f>O488*H488</f>
        <v>0</v>
      </c>
      <c r="Q488" s="192">
        <v>0</v>
      </c>
      <c r="R488" s="192">
        <f>Q488*H488</f>
        <v>0</v>
      </c>
      <c r="S488" s="192">
        <v>0</v>
      </c>
      <c r="T488" s="193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194" t="s">
        <v>170</v>
      </c>
      <c r="AT488" s="194" t="s">
        <v>166</v>
      </c>
      <c r="AU488" s="194" t="s">
        <v>88</v>
      </c>
      <c r="AY488" s="18" t="s">
        <v>164</v>
      </c>
      <c r="BE488" s="101">
        <f>IF(N488="základní",J488,0)</f>
        <v>0</v>
      </c>
      <c r="BF488" s="101">
        <f>IF(N488="snížená",J488,0)</f>
        <v>0</v>
      </c>
      <c r="BG488" s="101">
        <f>IF(N488="zákl. přenesená",J488,0)</f>
        <v>0</v>
      </c>
      <c r="BH488" s="101">
        <f>IF(N488="sníž. přenesená",J488,0)</f>
        <v>0</v>
      </c>
      <c r="BI488" s="101">
        <f>IF(N488="nulová",J488,0)</f>
        <v>0</v>
      </c>
      <c r="BJ488" s="18" t="s">
        <v>21</v>
      </c>
      <c r="BK488" s="101">
        <f>ROUND(I488*H488,2)</f>
        <v>0</v>
      </c>
      <c r="BL488" s="18" t="s">
        <v>170</v>
      </c>
      <c r="BM488" s="194" t="s">
        <v>491</v>
      </c>
    </row>
    <row r="489" spans="1:65" s="14" customFormat="1">
      <c r="B489" s="203"/>
      <c r="D489" s="196" t="s">
        <v>172</v>
      </c>
      <c r="E489" s="204" t="s">
        <v>1</v>
      </c>
      <c r="F489" s="205" t="s">
        <v>492</v>
      </c>
      <c r="H489" s="206">
        <v>1188.626</v>
      </c>
      <c r="I489" s="207"/>
      <c r="L489" s="203"/>
      <c r="M489" s="208"/>
      <c r="N489" s="209"/>
      <c r="O489" s="209"/>
      <c r="P489" s="209"/>
      <c r="Q489" s="209"/>
      <c r="R489" s="209"/>
      <c r="S489" s="209"/>
      <c r="T489" s="210"/>
      <c r="AT489" s="204" t="s">
        <v>172</v>
      </c>
      <c r="AU489" s="204" t="s">
        <v>88</v>
      </c>
      <c r="AV489" s="14" t="s">
        <v>88</v>
      </c>
      <c r="AW489" s="14" t="s">
        <v>34</v>
      </c>
      <c r="AX489" s="14" t="s">
        <v>21</v>
      </c>
      <c r="AY489" s="204" t="s">
        <v>164</v>
      </c>
    </row>
    <row r="490" spans="1:65" s="2" customFormat="1" ht="16.5" customHeight="1">
      <c r="A490" s="35"/>
      <c r="B490" s="152"/>
      <c r="C490" s="183" t="s">
        <v>493</v>
      </c>
      <c r="D490" s="183" t="s">
        <v>166</v>
      </c>
      <c r="E490" s="184" t="s">
        <v>494</v>
      </c>
      <c r="F490" s="185" t="s">
        <v>495</v>
      </c>
      <c r="G490" s="186" t="s">
        <v>269</v>
      </c>
      <c r="H490" s="187">
        <v>573.98599999999999</v>
      </c>
      <c r="I490" s="188"/>
      <c r="J490" s="189">
        <f>ROUND(I490*H490,2)</f>
        <v>0</v>
      </c>
      <c r="K490" s="185" t="s">
        <v>1</v>
      </c>
      <c r="L490" s="36"/>
      <c r="M490" s="190" t="s">
        <v>1</v>
      </c>
      <c r="N490" s="191" t="s">
        <v>44</v>
      </c>
      <c r="O490" s="61"/>
      <c r="P490" s="192">
        <f>O490*H490</f>
        <v>0</v>
      </c>
      <c r="Q490" s="192">
        <v>0</v>
      </c>
      <c r="R490" s="192">
        <f>Q490*H490</f>
        <v>0</v>
      </c>
      <c r="S490" s="192">
        <v>0</v>
      </c>
      <c r="T490" s="193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194" t="s">
        <v>170</v>
      </c>
      <c r="AT490" s="194" t="s">
        <v>166</v>
      </c>
      <c r="AU490" s="194" t="s">
        <v>88</v>
      </c>
      <c r="AY490" s="18" t="s">
        <v>164</v>
      </c>
      <c r="BE490" s="101">
        <f>IF(N490="základní",J490,0)</f>
        <v>0</v>
      </c>
      <c r="BF490" s="101">
        <f>IF(N490="snížená",J490,0)</f>
        <v>0</v>
      </c>
      <c r="BG490" s="101">
        <f>IF(N490="zákl. přenesená",J490,0)</f>
        <v>0</v>
      </c>
      <c r="BH490" s="101">
        <f>IF(N490="sníž. přenesená",J490,0)</f>
        <v>0</v>
      </c>
      <c r="BI490" s="101">
        <f>IF(N490="nulová",J490,0)</f>
        <v>0</v>
      </c>
      <c r="BJ490" s="18" t="s">
        <v>21</v>
      </c>
      <c r="BK490" s="101">
        <f>ROUND(I490*H490,2)</f>
        <v>0</v>
      </c>
      <c r="BL490" s="18" t="s">
        <v>170</v>
      </c>
      <c r="BM490" s="194" t="s">
        <v>496</v>
      </c>
    </row>
    <row r="491" spans="1:65" s="13" customFormat="1">
      <c r="B491" s="195"/>
      <c r="D491" s="196" t="s">
        <v>172</v>
      </c>
      <c r="E491" s="197" t="s">
        <v>1</v>
      </c>
      <c r="F491" s="198" t="s">
        <v>304</v>
      </c>
      <c r="H491" s="197" t="s">
        <v>1</v>
      </c>
      <c r="I491" s="199"/>
      <c r="L491" s="195"/>
      <c r="M491" s="200"/>
      <c r="N491" s="201"/>
      <c r="O491" s="201"/>
      <c r="P491" s="201"/>
      <c r="Q491" s="201"/>
      <c r="R491" s="201"/>
      <c r="S491" s="201"/>
      <c r="T491" s="202"/>
      <c r="AT491" s="197" t="s">
        <v>172</v>
      </c>
      <c r="AU491" s="197" t="s">
        <v>88</v>
      </c>
      <c r="AV491" s="13" t="s">
        <v>21</v>
      </c>
      <c r="AW491" s="13" t="s">
        <v>34</v>
      </c>
      <c r="AX491" s="13" t="s">
        <v>78</v>
      </c>
      <c r="AY491" s="197" t="s">
        <v>164</v>
      </c>
    </row>
    <row r="492" spans="1:65" s="14" customFormat="1">
      <c r="B492" s="203"/>
      <c r="D492" s="196" t="s">
        <v>172</v>
      </c>
      <c r="E492" s="204" t="s">
        <v>1</v>
      </c>
      <c r="F492" s="205" t="s">
        <v>313</v>
      </c>
      <c r="H492" s="206">
        <v>0.1</v>
      </c>
      <c r="I492" s="207"/>
      <c r="L492" s="203"/>
      <c r="M492" s="208"/>
      <c r="N492" s="209"/>
      <c r="O492" s="209"/>
      <c r="P492" s="209"/>
      <c r="Q492" s="209"/>
      <c r="R492" s="209"/>
      <c r="S492" s="209"/>
      <c r="T492" s="210"/>
      <c r="AT492" s="204" t="s">
        <v>172</v>
      </c>
      <c r="AU492" s="204" t="s">
        <v>88</v>
      </c>
      <c r="AV492" s="14" t="s">
        <v>88</v>
      </c>
      <c r="AW492" s="14" t="s">
        <v>34</v>
      </c>
      <c r="AX492" s="14" t="s">
        <v>78</v>
      </c>
      <c r="AY492" s="204" t="s">
        <v>164</v>
      </c>
    </row>
    <row r="493" spans="1:65" s="14" customFormat="1">
      <c r="B493" s="203"/>
      <c r="D493" s="196" t="s">
        <v>172</v>
      </c>
      <c r="E493" s="204" t="s">
        <v>1</v>
      </c>
      <c r="F493" s="205" t="s">
        <v>320</v>
      </c>
      <c r="H493" s="206">
        <v>3.9E-2</v>
      </c>
      <c r="I493" s="207"/>
      <c r="L493" s="203"/>
      <c r="M493" s="208"/>
      <c r="N493" s="209"/>
      <c r="O493" s="209"/>
      <c r="P493" s="209"/>
      <c r="Q493" s="209"/>
      <c r="R493" s="209"/>
      <c r="S493" s="209"/>
      <c r="T493" s="210"/>
      <c r="AT493" s="204" t="s">
        <v>172</v>
      </c>
      <c r="AU493" s="204" t="s">
        <v>88</v>
      </c>
      <c r="AV493" s="14" t="s">
        <v>88</v>
      </c>
      <c r="AW493" s="14" t="s">
        <v>34</v>
      </c>
      <c r="AX493" s="14" t="s">
        <v>78</v>
      </c>
      <c r="AY493" s="204" t="s">
        <v>164</v>
      </c>
    </row>
    <row r="494" spans="1:65" s="13" customFormat="1">
      <c r="B494" s="195"/>
      <c r="D494" s="196" t="s">
        <v>172</v>
      </c>
      <c r="E494" s="197" t="s">
        <v>1</v>
      </c>
      <c r="F494" s="198" t="s">
        <v>479</v>
      </c>
      <c r="H494" s="197" t="s">
        <v>1</v>
      </c>
      <c r="I494" s="199"/>
      <c r="L494" s="195"/>
      <c r="M494" s="200"/>
      <c r="N494" s="201"/>
      <c r="O494" s="201"/>
      <c r="P494" s="201"/>
      <c r="Q494" s="201"/>
      <c r="R494" s="201"/>
      <c r="S494" s="201"/>
      <c r="T494" s="202"/>
      <c r="AT494" s="197" t="s">
        <v>172</v>
      </c>
      <c r="AU494" s="197" t="s">
        <v>88</v>
      </c>
      <c r="AV494" s="13" t="s">
        <v>21</v>
      </c>
      <c r="AW494" s="13" t="s">
        <v>34</v>
      </c>
      <c r="AX494" s="13" t="s">
        <v>78</v>
      </c>
      <c r="AY494" s="197" t="s">
        <v>164</v>
      </c>
    </row>
    <row r="495" spans="1:65" s="14" customFormat="1">
      <c r="B495" s="203"/>
      <c r="D495" s="196" t="s">
        <v>172</v>
      </c>
      <c r="E495" s="204" t="s">
        <v>1</v>
      </c>
      <c r="F495" s="205" t="s">
        <v>328</v>
      </c>
      <c r="H495" s="206">
        <v>26.783999999999999</v>
      </c>
      <c r="I495" s="207"/>
      <c r="L495" s="203"/>
      <c r="M495" s="208"/>
      <c r="N495" s="209"/>
      <c r="O495" s="209"/>
      <c r="P495" s="209"/>
      <c r="Q495" s="209"/>
      <c r="R495" s="209"/>
      <c r="S495" s="209"/>
      <c r="T495" s="210"/>
      <c r="AT495" s="204" t="s">
        <v>172</v>
      </c>
      <c r="AU495" s="204" t="s">
        <v>88</v>
      </c>
      <c r="AV495" s="14" t="s">
        <v>88</v>
      </c>
      <c r="AW495" s="14" t="s">
        <v>34</v>
      </c>
      <c r="AX495" s="14" t="s">
        <v>78</v>
      </c>
      <c r="AY495" s="204" t="s">
        <v>164</v>
      </c>
    </row>
    <row r="496" spans="1:65" s="14" customFormat="1">
      <c r="B496" s="203"/>
      <c r="D496" s="196" t="s">
        <v>172</v>
      </c>
      <c r="E496" s="204" t="s">
        <v>1</v>
      </c>
      <c r="F496" s="205" t="s">
        <v>334</v>
      </c>
      <c r="H496" s="206">
        <v>10.416</v>
      </c>
      <c r="I496" s="207"/>
      <c r="L496" s="203"/>
      <c r="M496" s="208"/>
      <c r="N496" s="209"/>
      <c r="O496" s="209"/>
      <c r="P496" s="209"/>
      <c r="Q496" s="209"/>
      <c r="R496" s="209"/>
      <c r="S496" s="209"/>
      <c r="T496" s="210"/>
      <c r="AT496" s="204" t="s">
        <v>172</v>
      </c>
      <c r="AU496" s="204" t="s">
        <v>88</v>
      </c>
      <c r="AV496" s="14" t="s">
        <v>88</v>
      </c>
      <c r="AW496" s="14" t="s">
        <v>34</v>
      </c>
      <c r="AX496" s="14" t="s">
        <v>78</v>
      </c>
      <c r="AY496" s="204" t="s">
        <v>164</v>
      </c>
    </row>
    <row r="497" spans="1:65" s="13" customFormat="1">
      <c r="B497" s="195"/>
      <c r="D497" s="196" t="s">
        <v>172</v>
      </c>
      <c r="E497" s="197" t="s">
        <v>1</v>
      </c>
      <c r="F497" s="198" t="s">
        <v>480</v>
      </c>
      <c r="H497" s="197" t="s">
        <v>1</v>
      </c>
      <c r="I497" s="199"/>
      <c r="L497" s="195"/>
      <c r="M497" s="200"/>
      <c r="N497" s="201"/>
      <c r="O497" s="201"/>
      <c r="P497" s="201"/>
      <c r="Q497" s="201"/>
      <c r="R497" s="201"/>
      <c r="S497" s="201"/>
      <c r="T497" s="202"/>
      <c r="AT497" s="197" t="s">
        <v>172</v>
      </c>
      <c r="AU497" s="197" t="s">
        <v>88</v>
      </c>
      <c r="AV497" s="13" t="s">
        <v>21</v>
      </c>
      <c r="AW497" s="13" t="s">
        <v>34</v>
      </c>
      <c r="AX497" s="13" t="s">
        <v>78</v>
      </c>
      <c r="AY497" s="197" t="s">
        <v>164</v>
      </c>
    </row>
    <row r="498" spans="1:65" s="14" customFormat="1">
      <c r="B498" s="203"/>
      <c r="D498" s="196" t="s">
        <v>172</v>
      </c>
      <c r="E498" s="204" t="s">
        <v>1</v>
      </c>
      <c r="F498" s="205" t="s">
        <v>357</v>
      </c>
      <c r="H498" s="206">
        <v>337.39499999999998</v>
      </c>
      <c r="I498" s="207"/>
      <c r="L498" s="203"/>
      <c r="M498" s="208"/>
      <c r="N498" s="209"/>
      <c r="O498" s="209"/>
      <c r="P498" s="209"/>
      <c r="Q498" s="209"/>
      <c r="R498" s="209"/>
      <c r="S498" s="209"/>
      <c r="T498" s="210"/>
      <c r="AT498" s="204" t="s">
        <v>172</v>
      </c>
      <c r="AU498" s="204" t="s">
        <v>88</v>
      </c>
      <c r="AV498" s="14" t="s">
        <v>88</v>
      </c>
      <c r="AW498" s="14" t="s">
        <v>34</v>
      </c>
      <c r="AX498" s="14" t="s">
        <v>78</v>
      </c>
      <c r="AY498" s="204" t="s">
        <v>164</v>
      </c>
    </row>
    <row r="499" spans="1:65" s="14" customFormat="1">
      <c r="B499" s="203"/>
      <c r="D499" s="196" t="s">
        <v>172</v>
      </c>
      <c r="E499" s="204" t="s">
        <v>1</v>
      </c>
      <c r="F499" s="205" t="s">
        <v>363</v>
      </c>
      <c r="H499" s="206">
        <v>131.209</v>
      </c>
      <c r="I499" s="207"/>
      <c r="L499" s="203"/>
      <c r="M499" s="208"/>
      <c r="N499" s="209"/>
      <c r="O499" s="209"/>
      <c r="P499" s="209"/>
      <c r="Q499" s="209"/>
      <c r="R499" s="209"/>
      <c r="S499" s="209"/>
      <c r="T499" s="210"/>
      <c r="AT499" s="204" t="s">
        <v>172</v>
      </c>
      <c r="AU499" s="204" t="s">
        <v>88</v>
      </c>
      <c r="AV499" s="14" t="s">
        <v>88</v>
      </c>
      <c r="AW499" s="14" t="s">
        <v>34</v>
      </c>
      <c r="AX499" s="14" t="s">
        <v>78</v>
      </c>
      <c r="AY499" s="204" t="s">
        <v>164</v>
      </c>
    </row>
    <row r="500" spans="1:65" s="13" customFormat="1">
      <c r="B500" s="195"/>
      <c r="D500" s="196" t="s">
        <v>172</v>
      </c>
      <c r="E500" s="197" t="s">
        <v>1</v>
      </c>
      <c r="F500" s="198" t="s">
        <v>485</v>
      </c>
      <c r="H500" s="197" t="s">
        <v>1</v>
      </c>
      <c r="I500" s="199"/>
      <c r="L500" s="195"/>
      <c r="M500" s="200"/>
      <c r="N500" s="201"/>
      <c r="O500" s="201"/>
      <c r="P500" s="201"/>
      <c r="Q500" s="201"/>
      <c r="R500" s="201"/>
      <c r="S500" s="201"/>
      <c r="T500" s="202"/>
      <c r="AT500" s="197" t="s">
        <v>172</v>
      </c>
      <c r="AU500" s="197" t="s">
        <v>88</v>
      </c>
      <c r="AV500" s="13" t="s">
        <v>21</v>
      </c>
      <c r="AW500" s="13" t="s">
        <v>34</v>
      </c>
      <c r="AX500" s="13" t="s">
        <v>78</v>
      </c>
      <c r="AY500" s="197" t="s">
        <v>164</v>
      </c>
    </row>
    <row r="501" spans="1:65" s="13" customFormat="1">
      <c r="B501" s="195"/>
      <c r="D501" s="196" t="s">
        <v>172</v>
      </c>
      <c r="E501" s="197" t="s">
        <v>1</v>
      </c>
      <c r="F501" s="198" t="s">
        <v>312</v>
      </c>
      <c r="H501" s="197" t="s">
        <v>1</v>
      </c>
      <c r="I501" s="199"/>
      <c r="L501" s="195"/>
      <c r="M501" s="200"/>
      <c r="N501" s="201"/>
      <c r="O501" s="201"/>
      <c r="P501" s="201"/>
      <c r="Q501" s="201"/>
      <c r="R501" s="201"/>
      <c r="S501" s="201"/>
      <c r="T501" s="202"/>
      <c r="AT501" s="197" t="s">
        <v>172</v>
      </c>
      <c r="AU501" s="197" t="s">
        <v>88</v>
      </c>
      <c r="AV501" s="13" t="s">
        <v>21</v>
      </c>
      <c r="AW501" s="13" t="s">
        <v>34</v>
      </c>
      <c r="AX501" s="13" t="s">
        <v>78</v>
      </c>
      <c r="AY501" s="197" t="s">
        <v>164</v>
      </c>
    </row>
    <row r="502" spans="1:65" s="14" customFormat="1">
      <c r="B502" s="203"/>
      <c r="D502" s="196" t="s">
        <v>172</v>
      </c>
      <c r="E502" s="204" t="s">
        <v>1</v>
      </c>
      <c r="F502" s="205" t="s">
        <v>390</v>
      </c>
      <c r="H502" s="206">
        <v>44.220999999999997</v>
      </c>
      <c r="I502" s="207"/>
      <c r="L502" s="203"/>
      <c r="M502" s="208"/>
      <c r="N502" s="209"/>
      <c r="O502" s="209"/>
      <c r="P502" s="209"/>
      <c r="Q502" s="209"/>
      <c r="R502" s="209"/>
      <c r="S502" s="209"/>
      <c r="T502" s="210"/>
      <c r="AT502" s="204" t="s">
        <v>172</v>
      </c>
      <c r="AU502" s="204" t="s">
        <v>88</v>
      </c>
      <c r="AV502" s="14" t="s">
        <v>88</v>
      </c>
      <c r="AW502" s="14" t="s">
        <v>34</v>
      </c>
      <c r="AX502" s="14" t="s">
        <v>78</v>
      </c>
      <c r="AY502" s="204" t="s">
        <v>164</v>
      </c>
    </row>
    <row r="503" spans="1:65" s="14" customFormat="1">
      <c r="B503" s="203"/>
      <c r="D503" s="196" t="s">
        <v>172</v>
      </c>
      <c r="E503" s="204" t="s">
        <v>1</v>
      </c>
      <c r="F503" s="205" t="s">
        <v>396</v>
      </c>
      <c r="H503" s="206">
        <v>17.196999999999999</v>
      </c>
      <c r="I503" s="207"/>
      <c r="L503" s="203"/>
      <c r="M503" s="208"/>
      <c r="N503" s="209"/>
      <c r="O503" s="209"/>
      <c r="P503" s="209"/>
      <c r="Q503" s="209"/>
      <c r="R503" s="209"/>
      <c r="S503" s="209"/>
      <c r="T503" s="210"/>
      <c r="AT503" s="204" t="s">
        <v>172</v>
      </c>
      <c r="AU503" s="204" t="s">
        <v>88</v>
      </c>
      <c r="AV503" s="14" t="s">
        <v>88</v>
      </c>
      <c r="AW503" s="14" t="s">
        <v>34</v>
      </c>
      <c r="AX503" s="14" t="s">
        <v>78</v>
      </c>
      <c r="AY503" s="204" t="s">
        <v>164</v>
      </c>
    </row>
    <row r="504" spans="1:65" s="14" customFormat="1">
      <c r="B504" s="203"/>
      <c r="D504" s="196" t="s">
        <v>172</v>
      </c>
      <c r="E504" s="204" t="s">
        <v>1</v>
      </c>
      <c r="F504" s="205" t="s">
        <v>486</v>
      </c>
      <c r="H504" s="206">
        <v>2.2120000000000002</v>
      </c>
      <c r="I504" s="207"/>
      <c r="L504" s="203"/>
      <c r="M504" s="208"/>
      <c r="N504" s="209"/>
      <c r="O504" s="209"/>
      <c r="P504" s="209"/>
      <c r="Q504" s="209"/>
      <c r="R504" s="209"/>
      <c r="S504" s="209"/>
      <c r="T504" s="210"/>
      <c r="AT504" s="204" t="s">
        <v>172</v>
      </c>
      <c r="AU504" s="204" t="s">
        <v>88</v>
      </c>
      <c r="AV504" s="14" t="s">
        <v>88</v>
      </c>
      <c r="AW504" s="14" t="s">
        <v>34</v>
      </c>
      <c r="AX504" s="14" t="s">
        <v>78</v>
      </c>
      <c r="AY504" s="204" t="s">
        <v>164</v>
      </c>
    </row>
    <row r="505" spans="1:65" s="14" customFormat="1">
      <c r="B505" s="203"/>
      <c r="D505" s="196" t="s">
        <v>172</v>
      </c>
      <c r="E505" s="204" t="s">
        <v>1</v>
      </c>
      <c r="F505" s="205" t="s">
        <v>487</v>
      </c>
      <c r="H505" s="206">
        <v>4.4130000000000003</v>
      </c>
      <c r="I505" s="207"/>
      <c r="L505" s="203"/>
      <c r="M505" s="208"/>
      <c r="N505" s="209"/>
      <c r="O505" s="209"/>
      <c r="P505" s="209"/>
      <c r="Q505" s="209"/>
      <c r="R505" s="209"/>
      <c r="S505" s="209"/>
      <c r="T505" s="210"/>
      <c r="AT505" s="204" t="s">
        <v>172</v>
      </c>
      <c r="AU505" s="204" t="s">
        <v>88</v>
      </c>
      <c r="AV505" s="14" t="s">
        <v>88</v>
      </c>
      <c r="AW505" s="14" t="s">
        <v>34</v>
      </c>
      <c r="AX505" s="14" t="s">
        <v>78</v>
      </c>
      <c r="AY505" s="204" t="s">
        <v>164</v>
      </c>
    </row>
    <row r="506" spans="1:65" s="15" customFormat="1">
      <c r="B506" s="211"/>
      <c r="D506" s="196" t="s">
        <v>172</v>
      </c>
      <c r="E506" s="212" t="s">
        <v>1</v>
      </c>
      <c r="F506" s="213" t="s">
        <v>191</v>
      </c>
      <c r="H506" s="214">
        <v>573.98599999999999</v>
      </c>
      <c r="I506" s="215"/>
      <c r="L506" s="211"/>
      <c r="M506" s="216"/>
      <c r="N506" s="217"/>
      <c r="O506" s="217"/>
      <c r="P506" s="217"/>
      <c r="Q506" s="217"/>
      <c r="R506" s="217"/>
      <c r="S506" s="217"/>
      <c r="T506" s="218"/>
      <c r="AT506" s="212" t="s">
        <v>172</v>
      </c>
      <c r="AU506" s="212" t="s">
        <v>88</v>
      </c>
      <c r="AV506" s="15" t="s">
        <v>170</v>
      </c>
      <c r="AW506" s="15" t="s">
        <v>34</v>
      </c>
      <c r="AX506" s="15" t="s">
        <v>21</v>
      </c>
      <c r="AY506" s="212" t="s">
        <v>164</v>
      </c>
    </row>
    <row r="507" spans="1:65" s="2" customFormat="1" ht="16.5" customHeight="1">
      <c r="A507" s="35"/>
      <c r="B507" s="152"/>
      <c r="C507" s="183" t="s">
        <v>497</v>
      </c>
      <c r="D507" s="183" t="s">
        <v>166</v>
      </c>
      <c r="E507" s="184" t="s">
        <v>498</v>
      </c>
      <c r="F507" s="185" t="s">
        <v>499</v>
      </c>
      <c r="G507" s="186" t="s">
        <v>269</v>
      </c>
      <c r="H507" s="187">
        <v>614.64</v>
      </c>
      <c r="I507" s="188"/>
      <c r="J507" s="189">
        <f>ROUND(I507*H507,2)</f>
        <v>0</v>
      </c>
      <c r="K507" s="185" t="s">
        <v>1</v>
      </c>
      <c r="L507" s="36"/>
      <c r="M507" s="190" t="s">
        <v>1</v>
      </c>
      <c r="N507" s="191" t="s">
        <v>44</v>
      </c>
      <c r="O507" s="61"/>
      <c r="P507" s="192">
        <f>O507*H507</f>
        <v>0</v>
      </c>
      <c r="Q507" s="192">
        <v>0</v>
      </c>
      <c r="R507" s="192">
        <f>Q507*H507</f>
        <v>0</v>
      </c>
      <c r="S507" s="192">
        <v>0</v>
      </c>
      <c r="T507" s="193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194" t="s">
        <v>170</v>
      </c>
      <c r="AT507" s="194" t="s">
        <v>166</v>
      </c>
      <c r="AU507" s="194" t="s">
        <v>88</v>
      </c>
      <c r="AY507" s="18" t="s">
        <v>164</v>
      </c>
      <c r="BE507" s="101">
        <f>IF(N507="základní",J507,0)</f>
        <v>0</v>
      </c>
      <c r="BF507" s="101">
        <f>IF(N507="snížená",J507,0)</f>
        <v>0</v>
      </c>
      <c r="BG507" s="101">
        <f>IF(N507="zákl. přenesená",J507,0)</f>
        <v>0</v>
      </c>
      <c r="BH507" s="101">
        <f>IF(N507="sníž. přenesená",J507,0)</f>
        <v>0</v>
      </c>
      <c r="BI507" s="101">
        <f>IF(N507="nulová",J507,0)</f>
        <v>0</v>
      </c>
      <c r="BJ507" s="18" t="s">
        <v>21</v>
      </c>
      <c r="BK507" s="101">
        <f>ROUND(I507*H507,2)</f>
        <v>0</v>
      </c>
      <c r="BL507" s="18" t="s">
        <v>170</v>
      </c>
      <c r="BM507" s="194" t="s">
        <v>500</v>
      </c>
    </row>
    <row r="508" spans="1:65" s="13" customFormat="1">
      <c r="B508" s="195"/>
      <c r="D508" s="196" t="s">
        <v>172</v>
      </c>
      <c r="E508" s="197" t="s">
        <v>1</v>
      </c>
      <c r="F508" s="198" t="s">
        <v>304</v>
      </c>
      <c r="H508" s="197" t="s">
        <v>1</v>
      </c>
      <c r="I508" s="199"/>
      <c r="L508" s="195"/>
      <c r="M508" s="200"/>
      <c r="N508" s="201"/>
      <c r="O508" s="201"/>
      <c r="P508" s="201"/>
      <c r="Q508" s="201"/>
      <c r="R508" s="201"/>
      <c r="S508" s="201"/>
      <c r="T508" s="202"/>
      <c r="AT508" s="197" t="s">
        <v>172</v>
      </c>
      <c r="AU508" s="197" t="s">
        <v>88</v>
      </c>
      <c r="AV508" s="13" t="s">
        <v>21</v>
      </c>
      <c r="AW508" s="13" t="s">
        <v>34</v>
      </c>
      <c r="AX508" s="13" t="s">
        <v>78</v>
      </c>
      <c r="AY508" s="197" t="s">
        <v>164</v>
      </c>
    </row>
    <row r="509" spans="1:65" s="14" customFormat="1">
      <c r="B509" s="203"/>
      <c r="D509" s="196" t="s">
        <v>172</v>
      </c>
      <c r="E509" s="204" t="s">
        <v>1</v>
      </c>
      <c r="F509" s="205" t="s">
        <v>314</v>
      </c>
      <c r="H509" s="206">
        <v>0.108</v>
      </c>
      <c r="I509" s="207"/>
      <c r="L509" s="203"/>
      <c r="M509" s="208"/>
      <c r="N509" s="209"/>
      <c r="O509" s="209"/>
      <c r="P509" s="209"/>
      <c r="Q509" s="209"/>
      <c r="R509" s="209"/>
      <c r="S509" s="209"/>
      <c r="T509" s="210"/>
      <c r="AT509" s="204" t="s">
        <v>172</v>
      </c>
      <c r="AU509" s="204" t="s">
        <v>88</v>
      </c>
      <c r="AV509" s="14" t="s">
        <v>88</v>
      </c>
      <c r="AW509" s="14" t="s">
        <v>34</v>
      </c>
      <c r="AX509" s="14" t="s">
        <v>78</v>
      </c>
      <c r="AY509" s="204" t="s">
        <v>164</v>
      </c>
    </row>
    <row r="510" spans="1:65" s="14" customFormat="1">
      <c r="B510" s="203"/>
      <c r="D510" s="196" t="s">
        <v>172</v>
      </c>
      <c r="E510" s="204" t="s">
        <v>1</v>
      </c>
      <c r="F510" s="205" t="s">
        <v>321</v>
      </c>
      <c r="H510" s="206">
        <v>4.2000000000000003E-2</v>
      </c>
      <c r="I510" s="207"/>
      <c r="L510" s="203"/>
      <c r="M510" s="208"/>
      <c r="N510" s="209"/>
      <c r="O510" s="209"/>
      <c r="P510" s="209"/>
      <c r="Q510" s="209"/>
      <c r="R510" s="209"/>
      <c r="S510" s="209"/>
      <c r="T510" s="210"/>
      <c r="AT510" s="204" t="s">
        <v>172</v>
      </c>
      <c r="AU510" s="204" t="s">
        <v>88</v>
      </c>
      <c r="AV510" s="14" t="s">
        <v>88</v>
      </c>
      <c r="AW510" s="14" t="s">
        <v>34</v>
      </c>
      <c r="AX510" s="14" t="s">
        <v>78</v>
      </c>
      <c r="AY510" s="204" t="s">
        <v>164</v>
      </c>
    </row>
    <row r="511" spans="1:65" s="13" customFormat="1">
      <c r="B511" s="195"/>
      <c r="D511" s="196" t="s">
        <v>172</v>
      </c>
      <c r="E511" s="197" t="s">
        <v>1</v>
      </c>
      <c r="F511" s="198" t="s">
        <v>479</v>
      </c>
      <c r="H511" s="197" t="s">
        <v>1</v>
      </c>
      <c r="I511" s="199"/>
      <c r="L511" s="195"/>
      <c r="M511" s="200"/>
      <c r="N511" s="201"/>
      <c r="O511" s="201"/>
      <c r="P511" s="201"/>
      <c r="Q511" s="201"/>
      <c r="R511" s="201"/>
      <c r="S511" s="201"/>
      <c r="T511" s="202"/>
      <c r="AT511" s="197" t="s">
        <v>172</v>
      </c>
      <c r="AU511" s="197" t="s">
        <v>88</v>
      </c>
      <c r="AV511" s="13" t="s">
        <v>21</v>
      </c>
      <c r="AW511" s="13" t="s">
        <v>34</v>
      </c>
      <c r="AX511" s="13" t="s">
        <v>78</v>
      </c>
      <c r="AY511" s="197" t="s">
        <v>164</v>
      </c>
    </row>
    <row r="512" spans="1:65" s="14" customFormat="1">
      <c r="B512" s="203"/>
      <c r="D512" s="196" t="s">
        <v>172</v>
      </c>
      <c r="E512" s="204" t="s">
        <v>1</v>
      </c>
      <c r="F512" s="205" t="s">
        <v>329</v>
      </c>
      <c r="H512" s="206">
        <v>29.015999999999998</v>
      </c>
      <c r="I512" s="207"/>
      <c r="L512" s="203"/>
      <c r="M512" s="208"/>
      <c r="N512" s="209"/>
      <c r="O512" s="209"/>
      <c r="P512" s="209"/>
      <c r="Q512" s="209"/>
      <c r="R512" s="209"/>
      <c r="S512" s="209"/>
      <c r="T512" s="210"/>
      <c r="AT512" s="204" t="s">
        <v>172</v>
      </c>
      <c r="AU512" s="204" t="s">
        <v>88</v>
      </c>
      <c r="AV512" s="14" t="s">
        <v>88</v>
      </c>
      <c r="AW512" s="14" t="s">
        <v>34</v>
      </c>
      <c r="AX512" s="14" t="s">
        <v>78</v>
      </c>
      <c r="AY512" s="204" t="s">
        <v>164</v>
      </c>
    </row>
    <row r="513" spans="1:65" s="14" customFormat="1">
      <c r="B513" s="203"/>
      <c r="D513" s="196" t="s">
        <v>172</v>
      </c>
      <c r="E513" s="204" t="s">
        <v>1</v>
      </c>
      <c r="F513" s="205" t="s">
        <v>335</v>
      </c>
      <c r="H513" s="206">
        <v>11.284000000000001</v>
      </c>
      <c r="I513" s="207"/>
      <c r="L513" s="203"/>
      <c r="M513" s="208"/>
      <c r="N513" s="209"/>
      <c r="O513" s="209"/>
      <c r="P513" s="209"/>
      <c r="Q513" s="209"/>
      <c r="R513" s="209"/>
      <c r="S513" s="209"/>
      <c r="T513" s="210"/>
      <c r="AT513" s="204" t="s">
        <v>172</v>
      </c>
      <c r="AU513" s="204" t="s">
        <v>88</v>
      </c>
      <c r="AV513" s="14" t="s">
        <v>88</v>
      </c>
      <c r="AW513" s="14" t="s">
        <v>34</v>
      </c>
      <c r="AX513" s="14" t="s">
        <v>78</v>
      </c>
      <c r="AY513" s="204" t="s">
        <v>164</v>
      </c>
    </row>
    <row r="514" spans="1:65" s="13" customFormat="1">
      <c r="B514" s="195"/>
      <c r="D514" s="196" t="s">
        <v>172</v>
      </c>
      <c r="E514" s="197" t="s">
        <v>1</v>
      </c>
      <c r="F514" s="198" t="s">
        <v>480</v>
      </c>
      <c r="H514" s="197" t="s">
        <v>1</v>
      </c>
      <c r="I514" s="199"/>
      <c r="L514" s="195"/>
      <c r="M514" s="200"/>
      <c r="N514" s="201"/>
      <c r="O514" s="201"/>
      <c r="P514" s="201"/>
      <c r="Q514" s="201"/>
      <c r="R514" s="201"/>
      <c r="S514" s="201"/>
      <c r="T514" s="202"/>
      <c r="AT514" s="197" t="s">
        <v>172</v>
      </c>
      <c r="AU514" s="197" t="s">
        <v>88</v>
      </c>
      <c r="AV514" s="13" t="s">
        <v>21</v>
      </c>
      <c r="AW514" s="13" t="s">
        <v>34</v>
      </c>
      <c r="AX514" s="13" t="s">
        <v>78</v>
      </c>
      <c r="AY514" s="197" t="s">
        <v>164</v>
      </c>
    </row>
    <row r="515" spans="1:65" s="14" customFormat="1">
      <c r="B515" s="203"/>
      <c r="D515" s="196" t="s">
        <v>172</v>
      </c>
      <c r="E515" s="204" t="s">
        <v>1</v>
      </c>
      <c r="F515" s="205" t="s">
        <v>358</v>
      </c>
      <c r="H515" s="206">
        <v>365.51100000000002</v>
      </c>
      <c r="I515" s="207"/>
      <c r="L515" s="203"/>
      <c r="M515" s="208"/>
      <c r="N515" s="209"/>
      <c r="O515" s="209"/>
      <c r="P515" s="209"/>
      <c r="Q515" s="209"/>
      <c r="R515" s="209"/>
      <c r="S515" s="209"/>
      <c r="T515" s="210"/>
      <c r="AT515" s="204" t="s">
        <v>172</v>
      </c>
      <c r="AU515" s="204" t="s">
        <v>88</v>
      </c>
      <c r="AV515" s="14" t="s">
        <v>88</v>
      </c>
      <c r="AW515" s="14" t="s">
        <v>34</v>
      </c>
      <c r="AX515" s="14" t="s">
        <v>78</v>
      </c>
      <c r="AY515" s="204" t="s">
        <v>164</v>
      </c>
    </row>
    <row r="516" spans="1:65" s="14" customFormat="1">
      <c r="B516" s="203"/>
      <c r="D516" s="196" t="s">
        <v>172</v>
      </c>
      <c r="E516" s="204" t="s">
        <v>1</v>
      </c>
      <c r="F516" s="205" t="s">
        <v>364</v>
      </c>
      <c r="H516" s="206">
        <v>142.143</v>
      </c>
      <c r="I516" s="207"/>
      <c r="L516" s="203"/>
      <c r="M516" s="208"/>
      <c r="N516" s="209"/>
      <c r="O516" s="209"/>
      <c r="P516" s="209"/>
      <c r="Q516" s="209"/>
      <c r="R516" s="209"/>
      <c r="S516" s="209"/>
      <c r="T516" s="210"/>
      <c r="AT516" s="204" t="s">
        <v>172</v>
      </c>
      <c r="AU516" s="204" t="s">
        <v>88</v>
      </c>
      <c r="AV516" s="14" t="s">
        <v>88</v>
      </c>
      <c r="AW516" s="14" t="s">
        <v>34</v>
      </c>
      <c r="AX516" s="14" t="s">
        <v>78</v>
      </c>
      <c r="AY516" s="204" t="s">
        <v>164</v>
      </c>
    </row>
    <row r="517" spans="1:65" s="13" customFormat="1">
      <c r="B517" s="195"/>
      <c r="D517" s="196" t="s">
        <v>172</v>
      </c>
      <c r="E517" s="197" t="s">
        <v>1</v>
      </c>
      <c r="F517" s="198" t="s">
        <v>485</v>
      </c>
      <c r="H517" s="197" t="s">
        <v>1</v>
      </c>
      <c r="I517" s="199"/>
      <c r="L517" s="195"/>
      <c r="M517" s="200"/>
      <c r="N517" s="201"/>
      <c r="O517" s="201"/>
      <c r="P517" s="201"/>
      <c r="Q517" s="201"/>
      <c r="R517" s="201"/>
      <c r="S517" s="201"/>
      <c r="T517" s="202"/>
      <c r="AT517" s="197" t="s">
        <v>172</v>
      </c>
      <c r="AU517" s="197" t="s">
        <v>88</v>
      </c>
      <c r="AV517" s="13" t="s">
        <v>21</v>
      </c>
      <c r="AW517" s="13" t="s">
        <v>34</v>
      </c>
      <c r="AX517" s="13" t="s">
        <v>78</v>
      </c>
      <c r="AY517" s="197" t="s">
        <v>164</v>
      </c>
    </row>
    <row r="518" spans="1:65" s="14" customFormat="1">
      <c r="B518" s="203"/>
      <c r="D518" s="196" t="s">
        <v>172</v>
      </c>
      <c r="E518" s="204" t="s">
        <v>1</v>
      </c>
      <c r="F518" s="205" t="s">
        <v>391</v>
      </c>
      <c r="H518" s="206">
        <v>47.905999999999999</v>
      </c>
      <c r="I518" s="207"/>
      <c r="L518" s="203"/>
      <c r="M518" s="208"/>
      <c r="N518" s="209"/>
      <c r="O518" s="209"/>
      <c r="P518" s="209"/>
      <c r="Q518" s="209"/>
      <c r="R518" s="209"/>
      <c r="S518" s="209"/>
      <c r="T518" s="210"/>
      <c r="AT518" s="204" t="s">
        <v>172</v>
      </c>
      <c r="AU518" s="204" t="s">
        <v>88</v>
      </c>
      <c r="AV518" s="14" t="s">
        <v>88</v>
      </c>
      <c r="AW518" s="14" t="s">
        <v>34</v>
      </c>
      <c r="AX518" s="14" t="s">
        <v>78</v>
      </c>
      <c r="AY518" s="204" t="s">
        <v>164</v>
      </c>
    </row>
    <row r="519" spans="1:65" s="14" customFormat="1">
      <c r="B519" s="203"/>
      <c r="D519" s="196" t="s">
        <v>172</v>
      </c>
      <c r="E519" s="204" t="s">
        <v>1</v>
      </c>
      <c r="F519" s="205" t="s">
        <v>397</v>
      </c>
      <c r="H519" s="206">
        <v>18.63</v>
      </c>
      <c r="I519" s="207"/>
      <c r="L519" s="203"/>
      <c r="M519" s="208"/>
      <c r="N519" s="209"/>
      <c r="O519" s="209"/>
      <c r="P519" s="209"/>
      <c r="Q519" s="209"/>
      <c r="R519" s="209"/>
      <c r="S519" s="209"/>
      <c r="T519" s="210"/>
      <c r="AT519" s="204" t="s">
        <v>172</v>
      </c>
      <c r="AU519" s="204" t="s">
        <v>88</v>
      </c>
      <c r="AV519" s="14" t="s">
        <v>88</v>
      </c>
      <c r="AW519" s="14" t="s">
        <v>34</v>
      </c>
      <c r="AX519" s="14" t="s">
        <v>78</v>
      </c>
      <c r="AY519" s="204" t="s">
        <v>164</v>
      </c>
    </row>
    <row r="520" spans="1:65" s="15" customFormat="1">
      <c r="B520" s="211"/>
      <c r="D520" s="196" t="s">
        <v>172</v>
      </c>
      <c r="E520" s="212" t="s">
        <v>1</v>
      </c>
      <c r="F520" s="213" t="s">
        <v>191</v>
      </c>
      <c r="H520" s="214">
        <v>614.64</v>
      </c>
      <c r="I520" s="215"/>
      <c r="L520" s="211"/>
      <c r="M520" s="216"/>
      <c r="N520" s="217"/>
      <c r="O520" s="217"/>
      <c r="P520" s="217"/>
      <c r="Q520" s="217"/>
      <c r="R520" s="217"/>
      <c r="S520" s="217"/>
      <c r="T520" s="218"/>
      <c r="AT520" s="212" t="s">
        <v>172</v>
      </c>
      <c r="AU520" s="212" t="s">
        <v>88</v>
      </c>
      <c r="AV520" s="15" t="s">
        <v>170</v>
      </c>
      <c r="AW520" s="15" t="s">
        <v>34</v>
      </c>
      <c r="AX520" s="15" t="s">
        <v>21</v>
      </c>
      <c r="AY520" s="212" t="s">
        <v>164</v>
      </c>
    </row>
    <row r="521" spans="1:65" s="2" customFormat="1" ht="16.5" customHeight="1">
      <c r="A521" s="35"/>
      <c r="B521" s="152"/>
      <c r="C521" s="183" t="s">
        <v>501</v>
      </c>
      <c r="D521" s="183" t="s">
        <v>166</v>
      </c>
      <c r="E521" s="184" t="s">
        <v>502</v>
      </c>
      <c r="F521" s="185" t="s">
        <v>503</v>
      </c>
      <c r="G521" s="186" t="s">
        <v>269</v>
      </c>
      <c r="H521" s="187">
        <v>1272.8119999999999</v>
      </c>
      <c r="I521" s="188"/>
      <c r="J521" s="189">
        <f>ROUND(I521*H521,2)</f>
        <v>0</v>
      </c>
      <c r="K521" s="185" t="s">
        <v>195</v>
      </c>
      <c r="L521" s="36"/>
      <c r="M521" s="190" t="s">
        <v>1</v>
      </c>
      <c r="N521" s="191" t="s">
        <v>44</v>
      </c>
      <c r="O521" s="61"/>
      <c r="P521" s="192">
        <f>O521*H521</f>
        <v>0</v>
      </c>
      <c r="Q521" s="192">
        <v>0</v>
      </c>
      <c r="R521" s="192">
        <f>Q521*H521</f>
        <v>0</v>
      </c>
      <c r="S521" s="192">
        <v>0</v>
      </c>
      <c r="T521" s="193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194" t="s">
        <v>170</v>
      </c>
      <c r="AT521" s="194" t="s">
        <v>166</v>
      </c>
      <c r="AU521" s="194" t="s">
        <v>88</v>
      </c>
      <c r="AY521" s="18" t="s">
        <v>164</v>
      </c>
      <c r="BE521" s="101">
        <f>IF(N521="základní",J521,0)</f>
        <v>0</v>
      </c>
      <c r="BF521" s="101">
        <f>IF(N521="snížená",J521,0)</f>
        <v>0</v>
      </c>
      <c r="BG521" s="101">
        <f>IF(N521="zákl. přenesená",J521,0)</f>
        <v>0</v>
      </c>
      <c r="BH521" s="101">
        <f>IF(N521="sníž. přenesená",J521,0)</f>
        <v>0</v>
      </c>
      <c r="BI521" s="101">
        <f>IF(N521="nulová",J521,0)</f>
        <v>0</v>
      </c>
      <c r="BJ521" s="18" t="s">
        <v>21</v>
      </c>
      <c r="BK521" s="101">
        <f>ROUND(I521*H521,2)</f>
        <v>0</v>
      </c>
      <c r="BL521" s="18" t="s">
        <v>170</v>
      </c>
      <c r="BM521" s="194" t="s">
        <v>504</v>
      </c>
    </row>
    <row r="522" spans="1:65" s="13" customFormat="1">
      <c r="B522" s="195"/>
      <c r="D522" s="196" t="s">
        <v>172</v>
      </c>
      <c r="E522" s="197" t="s">
        <v>1</v>
      </c>
      <c r="F522" s="198" t="s">
        <v>505</v>
      </c>
      <c r="H522" s="197" t="s">
        <v>1</v>
      </c>
      <c r="I522" s="199"/>
      <c r="L522" s="195"/>
      <c r="M522" s="200"/>
      <c r="N522" s="201"/>
      <c r="O522" s="201"/>
      <c r="P522" s="201"/>
      <c r="Q522" s="201"/>
      <c r="R522" s="201"/>
      <c r="S522" s="201"/>
      <c r="T522" s="202"/>
      <c r="AT522" s="197" t="s">
        <v>172</v>
      </c>
      <c r="AU522" s="197" t="s">
        <v>88</v>
      </c>
      <c r="AV522" s="13" t="s">
        <v>21</v>
      </c>
      <c r="AW522" s="13" t="s">
        <v>34</v>
      </c>
      <c r="AX522" s="13" t="s">
        <v>78</v>
      </c>
      <c r="AY522" s="197" t="s">
        <v>164</v>
      </c>
    </row>
    <row r="523" spans="1:65" s="13" customFormat="1">
      <c r="B523" s="195"/>
      <c r="D523" s="196" t="s">
        <v>172</v>
      </c>
      <c r="E523" s="197" t="s">
        <v>1</v>
      </c>
      <c r="F523" s="198" t="s">
        <v>506</v>
      </c>
      <c r="H523" s="197" t="s">
        <v>1</v>
      </c>
      <c r="I523" s="199"/>
      <c r="L523" s="195"/>
      <c r="M523" s="200"/>
      <c r="N523" s="201"/>
      <c r="O523" s="201"/>
      <c r="P523" s="201"/>
      <c r="Q523" s="201"/>
      <c r="R523" s="201"/>
      <c r="S523" s="201"/>
      <c r="T523" s="202"/>
      <c r="AT523" s="197" t="s">
        <v>172</v>
      </c>
      <c r="AU523" s="197" t="s">
        <v>88</v>
      </c>
      <c r="AV523" s="13" t="s">
        <v>21</v>
      </c>
      <c r="AW523" s="13" t="s">
        <v>34</v>
      </c>
      <c r="AX523" s="13" t="s">
        <v>78</v>
      </c>
      <c r="AY523" s="197" t="s">
        <v>164</v>
      </c>
    </row>
    <row r="524" spans="1:65" s="14" customFormat="1">
      <c r="B524" s="203"/>
      <c r="D524" s="196" t="s">
        <v>172</v>
      </c>
      <c r="E524" s="204" t="s">
        <v>1</v>
      </c>
      <c r="F524" s="205" t="s">
        <v>507</v>
      </c>
      <c r="H524" s="206">
        <v>97.9</v>
      </c>
      <c r="I524" s="207"/>
      <c r="L524" s="203"/>
      <c r="M524" s="208"/>
      <c r="N524" s="209"/>
      <c r="O524" s="209"/>
      <c r="P524" s="209"/>
      <c r="Q524" s="209"/>
      <c r="R524" s="209"/>
      <c r="S524" s="209"/>
      <c r="T524" s="210"/>
      <c r="AT524" s="204" t="s">
        <v>172</v>
      </c>
      <c r="AU524" s="204" t="s">
        <v>88</v>
      </c>
      <c r="AV524" s="14" t="s">
        <v>88</v>
      </c>
      <c r="AW524" s="14" t="s">
        <v>34</v>
      </c>
      <c r="AX524" s="14" t="s">
        <v>78</v>
      </c>
      <c r="AY524" s="204" t="s">
        <v>164</v>
      </c>
    </row>
    <row r="525" spans="1:65" s="14" customFormat="1">
      <c r="B525" s="203"/>
      <c r="D525" s="196" t="s">
        <v>172</v>
      </c>
      <c r="E525" s="204" t="s">
        <v>1</v>
      </c>
      <c r="F525" s="205" t="s">
        <v>508</v>
      </c>
      <c r="H525" s="206">
        <v>1207.259</v>
      </c>
      <c r="I525" s="207"/>
      <c r="L525" s="203"/>
      <c r="M525" s="208"/>
      <c r="N525" s="209"/>
      <c r="O525" s="209"/>
      <c r="P525" s="209"/>
      <c r="Q525" s="209"/>
      <c r="R525" s="209"/>
      <c r="S525" s="209"/>
      <c r="T525" s="210"/>
      <c r="AT525" s="204" t="s">
        <v>172</v>
      </c>
      <c r="AU525" s="204" t="s">
        <v>88</v>
      </c>
      <c r="AV525" s="14" t="s">
        <v>88</v>
      </c>
      <c r="AW525" s="14" t="s">
        <v>34</v>
      </c>
      <c r="AX525" s="14" t="s">
        <v>78</v>
      </c>
      <c r="AY525" s="204" t="s">
        <v>164</v>
      </c>
    </row>
    <row r="526" spans="1:65" s="14" customFormat="1">
      <c r="B526" s="203"/>
      <c r="D526" s="196" t="s">
        <v>172</v>
      </c>
      <c r="E526" s="204" t="s">
        <v>1</v>
      </c>
      <c r="F526" s="205" t="s">
        <v>509</v>
      </c>
      <c r="H526" s="206">
        <v>200.34</v>
      </c>
      <c r="I526" s="207"/>
      <c r="L526" s="203"/>
      <c r="M526" s="208"/>
      <c r="N526" s="209"/>
      <c r="O526" s="209"/>
      <c r="P526" s="209"/>
      <c r="Q526" s="209"/>
      <c r="R526" s="209"/>
      <c r="S526" s="209"/>
      <c r="T526" s="210"/>
      <c r="AT526" s="204" t="s">
        <v>172</v>
      </c>
      <c r="AU526" s="204" t="s">
        <v>88</v>
      </c>
      <c r="AV526" s="14" t="s">
        <v>88</v>
      </c>
      <c r="AW526" s="14" t="s">
        <v>34</v>
      </c>
      <c r="AX526" s="14" t="s">
        <v>78</v>
      </c>
      <c r="AY526" s="204" t="s">
        <v>164</v>
      </c>
    </row>
    <row r="527" spans="1:65" s="14" customFormat="1">
      <c r="B527" s="203"/>
      <c r="D527" s="196" t="s">
        <v>172</v>
      </c>
      <c r="E527" s="204" t="s">
        <v>1</v>
      </c>
      <c r="F527" s="205" t="s">
        <v>510</v>
      </c>
      <c r="H527" s="206">
        <v>-224.84700000000001</v>
      </c>
      <c r="I527" s="207"/>
      <c r="L527" s="203"/>
      <c r="M527" s="208"/>
      <c r="N527" s="209"/>
      <c r="O527" s="209"/>
      <c r="P527" s="209"/>
      <c r="Q527" s="209"/>
      <c r="R527" s="209"/>
      <c r="S527" s="209"/>
      <c r="T527" s="210"/>
      <c r="AT527" s="204" t="s">
        <v>172</v>
      </c>
      <c r="AU527" s="204" t="s">
        <v>88</v>
      </c>
      <c r="AV527" s="14" t="s">
        <v>88</v>
      </c>
      <c r="AW527" s="14" t="s">
        <v>34</v>
      </c>
      <c r="AX527" s="14" t="s">
        <v>78</v>
      </c>
      <c r="AY527" s="204" t="s">
        <v>164</v>
      </c>
    </row>
    <row r="528" spans="1:65" s="14" customFormat="1">
      <c r="B528" s="203"/>
      <c r="D528" s="196" t="s">
        <v>172</v>
      </c>
      <c r="E528" s="204" t="s">
        <v>1</v>
      </c>
      <c r="F528" s="205" t="s">
        <v>511</v>
      </c>
      <c r="H528" s="206">
        <v>-3.6819999999999999</v>
      </c>
      <c r="I528" s="207"/>
      <c r="L528" s="203"/>
      <c r="M528" s="208"/>
      <c r="N528" s="209"/>
      <c r="O528" s="209"/>
      <c r="P528" s="209"/>
      <c r="Q528" s="209"/>
      <c r="R528" s="209"/>
      <c r="S528" s="209"/>
      <c r="T528" s="210"/>
      <c r="AT528" s="204" t="s">
        <v>172</v>
      </c>
      <c r="AU528" s="204" t="s">
        <v>88</v>
      </c>
      <c r="AV528" s="14" t="s">
        <v>88</v>
      </c>
      <c r="AW528" s="14" t="s">
        <v>34</v>
      </c>
      <c r="AX528" s="14" t="s">
        <v>78</v>
      </c>
      <c r="AY528" s="204" t="s">
        <v>164</v>
      </c>
    </row>
    <row r="529" spans="2:51" s="14" customFormat="1">
      <c r="B529" s="203"/>
      <c r="D529" s="196" t="s">
        <v>172</v>
      </c>
      <c r="E529" s="204" t="s">
        <v>1</v>
      </c>
      <c r="F529" s="205" t="s">
        <v>512</v>
      </c>
      <c r="H529" s="206">
        <v>-4.4130000000000003</v>
      </c>
      <c r="I529" s="207"/>
      <c r="L529" s="203"/>
      <c r="M529" s="208"/>
      <c r="N529" s="209"/>
      <c r="O529" s="209"/>
      <c r="P529" s="209"/>
      <c r="Q529" s="209"/>
      <c r="R529" s="209"/>
      <c r="S529" s="209"/>
      <c r="T529" s="210"/>
      <c r="AT529" s="204" t="s">
        <v>172</v>
      </c>
      <c r="AU529" s="204" t="s">
        <v>88</v>
      </c>
      <c r="AV529" s="14" t="s">
        <v>88</v>
      </c>
      <c r="AW529" s="14" t="s">
        <v>34</v>
      </c>
      <c r="AX529" s="14" t="s">
        <v>78</v>
      </c>
      <c r="AY529" s="204" t="s">
        <v>164</v>
      </c>
    </row>
    <row r="530" spans="2:51" s="13" customFormat="1">
      <c r="B530" s="195"/>
      <c r="D530" s="196" t="s">
        <v>172</v>
      </c>
      <c r="E530" s="197" t="s">
        <v>1</v>
      </c>
      <c r="F530" s="198" t="s">
        <v>513</v>
      </c>
      <c r="H530" s="197" t="s">
        <v>1</v>
      </c>
      <c r="I530" s="199"/>
      <c r="L530" s="195"/>
      <c r="M530" s="200"/>
      <c r="N530" s="201"/>
      <c r="O530" s="201"/>
      <c r="P530" s="201"/>
      <c r="Q530" s="201"/>
      <c r="R530" s="201"/>
      <c r="S530" s="201"/>
      <c r="T530" s="202"/>
      <c r="AT530" s="197" t="s">
        <v>172</v>
      </c>
      <c r="AU530" s="197" t="s">
        <v>88</v>
      </c>
      <c r="AV530" s="13" t="s">
        <v>21</v>
      </c>
      <c r="AW530" s="13" t="s">
        <v>34</v>
      </c>
      <c r="AX530" s="13" t="s">
        <v>78</v>
      </c>
      <c r="AY530" s="197" t="s">
        <v>164</v>
      </c>
    </row>
    <row r="531" spans="2:51" s="13" customFormat="1">
      <c r="B531" s="195"/>
      <c r="D531" s="196" t="s">
        <v>172</v>
      </c>
      <c r="E531" s="197" t="s">
        <v>1</v>
      </c>
      <c r="F531" s="198" t="s">
        <v>514</v>
      </c>
      <c r="H531" s="197" t="s">
        <v>1</v>
      </c>
      <c r="I531" s="199"/>
      <c r="L531" s="195"/>
      <c r="M531" s="200"/>
      <c r="N531" s="201"/>
      <c r="O531" s="201"/>
      <c r="P531" s="201"/>
      <c r="Q531" s="201"/>
      <c r="R531" s="201"/>
      <c r="S531" s="201"/>
      <c r="T531" s="202"/>
      <c r="AT531" s="197" t="s">
        <v>172</v>
      </c>
      <c r="AU531" s="197" t="s">
        <v>88</v>
      </c>
      <c r="AV531" s="13" t="s">
        <v>21</v>
      </c>
      <c r="AW531" s="13" t="s">
        <v>34</v>
      </c>
      <c r="AX531" s="13" t="s">
        <v>78</v>
      </c>
      <c r="AY531" s="197" t="s">
        <v>164</v>
      </c>
    </row>
    <row r="532" spans="2:51" s="14" customFormat="1">
      <c r="B532" s="203"/>
      <c r="D532" s="196" t="s">
        <v>172</v>
      </c>
      <c r="E532" s="204" t="s">
        <v>1</v>
      </c>
      <c r="F532" s="205" t="s">
        <v>515</v>
      </c>
      <c r="H532" s="206">
        <v>-123.71299999999999</v>
      </c>
      <c r="I532" s="207"/>
      <c r="L532" s="203"/>
      <c r="M532" s="208"/>
      <c r="N532" s="209"/>
      <c r="O532" s="209"/>
      <c r="P532" s="209"/>
      <c r="Q532" s="209"/>
      <c r="R532" s="209"/>
      <c r="S532" s="209"/>
      <c r="T532" s="210"/>
      <c r="AT532" s="204" t="s">
        <v>172</v>
      </c>
      <c r="AU532" s="204" t="s">
        <v>88</v>
      </c>
      <c r="AV532" s="14" t="s">
        <v>88</v>
      </c>
      <c r="AW532" s="14" t="s">
        <v>34</v>
      </c>
      <c r="AX532" s="14" t="s">
        <v>78</v>
      </c>
      <c r="AY532" s="204" t="s">
        <v>164</v>
      </c>
    </row>
    <row r="533" spans="2:51" s="14" customFormat="1">
      <c r="B533" s="203"/>
      <c r="D533" s="196" t="s">
        <v>172</v>
      </c>
      <c r="E533" s="204" t="s">
        <v>1</v>
      </c>
      <c r="F533" s="205" t="s">
        <v>516</v>
      </c>
      <c r="H533" s="206">
        <v>-21.666</v>
      </c>
      <c r="I533" s="207"/>
      <c r="L533" s="203"/>
      <c r="M533" s="208"/>
      <c r="N533" s="209"/>
      <c r="O533" s="209"/>
      <c r="P533" s="209"/>
      <c r="Q533" s="209"/>
      <c r="R533" s="209"/>
      <c r="S533" s="209"/>
      <c r="T533" s="210"/>
      <c r="AT533" s="204" t="s">
        <v>172</v>
      </c>
      <c r="AU533" s="204" t="s">
        <v>88</v>
      </c>
      <c r="AV533" s="14" t="s">
        <v>88</v>
      </c>
      <c r="AW533" s="14" t="s">
        <v>34</v>
      </c>
      <c r="AX533" s="14" t="s">
        <v>78</v>
      </c>
      <c r="AY533" s="204" t="s">
        <v>164</v>
      </c>
    </row>
    <row r="534" spans="2:51" s="14" customFormat="1">
      <c r="B534" s="203"/>
      <c r="D534" s="196" t="s">
        <v>172</v>
      </c>
      <c r="E534" s="204" t="s">
        <v>1</v>
      </c>
      <c r="F534" s="205" t="s">
        <v>516</v>
      </c>
      <c r="H534" s="206">
        <v>-21.666</v>
      </c>
      <c r="I534" s="207"/>
      <c r="L534" s="203"/>
      <c r="M534" s="208"/>
      <c r="N534" s="209"/>
      <c r="O534" s="209"/>
      <c r="P534" s="209"/>
      <c r="Q534" s="209"/>
      <c r="R534" s="209"/>
      <c r="S534" s="209"/>
      <c r="T534" s="210"/>
      <c r="AT534" s="204" t="s">
        <v>172</v>
      </c>
      <c r="AU534" s="204" t="s">
        <v>88</v>
      </c>
      <c r="AV534" s="14" t="s">
        <v>88</v>
      </c>
      <c r="AW534" s="14" t="s">
        <v>34</v>
      </c>
      <c r="AX534" s="14" t="s">
        <v>78</v>
      </c>
      <c r="AY534" s="204" t="s">
        <v>164</v>
      </c>
    </row>
    <row r="535" spans="2:51" s="13" customFormat="1">
      <c r="B535" s="195"/>
      <c r="D535" s="196" t="s">
        <v>172</v>
      </c>
      <c r="E535" s="197" t="s">
        <v>1</v>
      </c>
      <c r="F535" s="198" t="s">
        <v>517</v>
      </c>
      <c r="H535" s="197" t="s">
        <v>1</v>
      </c>
      <c r="I535" s="199"/>
      <c r="L535" s="195"/>
      <c r="M535" s="200"/>
      <c r="N535" s="201"/>
      <c r="O535" s="201"/>
      <c r="P535" s="201"/>
      <c r="Q535" s="201"/>
      <c r="R535" s="201"/>
      <c r="S535" s="201"/>
      <c r="T535" s="202"/>
      <c r="AT535" s="197" t="s">
        <v>172</v>
      </c>
      <c r="AU535" s="197" t="s">
        <v>88</v>
      </c>
      <c r="AV535" s="13" t="s">
        <v>21</v>
      </c>
      <c r="AW535" s="13" t="s">
        <v>34</v>
      </c>
      <c r="AX535" s="13" t="s">
        <v>78</v>
      </c>
      <c r="AY535" s="197" t="s">
        <v>164</v>
      </c>
    </row>
    <row r="536" spans="2:51" s="14" customFormat="1">
      <c r="B536" s="203"/>
      <c r="D536" s="196" t="s">
        <v>172</v>
      </c>
      <c r="E536" s="204" t="s">
        <v>1</v>
      </c>
      <c r="F536" s="205" t="s">
        <v>518</v>
      </c>
      <c r="H536" s="206">
        <v>-2.109</v>
      </c>
      <c r="I536" s="207"/>
      <c r="L536" s="203"/>
      <c r="M536" s="208"/>
      <c r="N536" s="209"/>
      <c r="O536" s="209"/>
      <c r="P536" s="209"/>
      <c r="Q536" s="209"/>
      <c r="R536" s="209"/>
      <c r="S536" s="209"/>
      <c r="T536" s="210"/>
      <c r="AT536" s="204" t="s">
        <v>172</v>
      </c>
      <c r="AU536" s="204" t="s">
        <v>88</v>
      </c>
      <c r="AV536" s="14" t="s">
        <v>88</v>
      </c>
      <c r="AW536" s="14" t="s">
        <v>34</v>
      </c>
      <c r="AX536" s="14" t="s">
        <v>78</v>
      </c>
      <c r="AY536" s="204" t="s">
        <v>164</v>
      </c>
    </row>
    <row r="537" spans="2:51" s="14" customFormat="1">
      <c r="B537" s="203"/>
      <c r="D537" s="196" t="s">
        <v>172</v>
      </c>
      <c r="E537" s="204" t="s">
        <v>1</v>
      </c>
      <c r="F537" s="205" t="s">
        <v>519</v>
      </c>
      <c r="H537" s="206">
        <v>-4.3739999999999997</v>
      </c>
      <c r="I537" s="207"/>
      <c r="L537" s="203"/>
      <c r="M537" s="208"/>
      <c r="N537" s="209"/>
      <c r="O537" s="209"/>
      <c r="P537" s="209"/>
      <c r="Q537" s="209"/>
      <c r="R537" s="209"/>
      <c r="S537" s="209"/>
      <c r="T537" s="210"/>
      <c r="AT537" s="204" t="s">
        <v>172</v>
      </c>
      <c r="AU537" s="204" t="s">
        <v>88</v>
      </c>
      <c r="AV537" s="14" t="s">
        <v>88</v>
      </c>
      <c r="AW537" s="14" t="s">
        <v>34</v>
      </c>
      <c r="AX537" s="14" t="s">
        <v>78</v>
      </c>
      <c r="AY537" s="204" t="s">
        <v>164</v>
      </c>
    </row>
    <row r="538" spans="2:51" s="14" customFormat="1">
      <c r="B538" s="203"/>
      <c r="D538" s="196" t="s">
        <v>172</v>
      </c>
      <c r="E538" s="204" t="s">
        <v>1</v>
      </c>
      <c r="F538" s="205" t="s">
        <v>520</v>
      </c>
      <c r="H538" s="206">
        <v>-1.35</v>
      </c>
      <c r="I538" s="207"/>
      <c r="L538" s="203"/>
      <c r="M538" s="208"/>
      <c r="N538" s="209"/>
      <c r="O538" s="209"/>
      <c r="P538" s="209"/>
      <c r="Q538" s="209"/>
      <c r="R538" s="209"/>
      <c r="S538" s="209"/>
      <c r="T538" s="210"/>
      <c r="AT538" s="204" t="s">
        <v>172</v>
      </c>
      <c r="AU538" s="204" t="s">
        <v>88</v>
      </c>
      <c r="AV538" s="14" t="s">
        <v>88</v>
      </c>
      <c r="AW538" s="14" t="s">
        <v>34</v>
      </c>
      <c r="AX538" s="14" t="s">
        <v>78</v>
      </c>
      <c r="AY538" s="204" t="s">
        <v>164</v>
      </c>
    </row>
    <row r="539" spans="2:51" s="13" customFormat="1">
      <c r="B539" s="195"/>
      <c r="D539" s="196" t="s">
        <v>172</v>
      </c>
      <c r="E539" s="197" t="s">
        <v>1</v>
      </c>
      <c r="F539" s="198" t="s">
        <v>521</v>
      </c>
      <c r="H539" s="197" t="s">
        <v>1</v>
      </c>
      <c r="I539" s="199"/>
      <c r="L539" s="195"/>
      <c r="M539" s="200"/>
      <c r="N539" s="201"/>
      <c r="O539" s="201"/>
      <c r="P539" s="201"/>
      <c r="Q539" s="201"/>
      <c r="R539" s="201"/>
      <c r="S539" s="201"/>
      <c r="T539" s="202"/>
      <c r="AT539" s="197" t="s">
        <v>172</v>
      </c>
      <c r="AU539" s="197" t="s">
        <v>88</v>
      </c>
      <c r="AV539" s="13" t="s">
        <v>21</v>
      </c>
      <c r="AW539" s="13" t="s">
        <v>34</v>
      </c>
      <c r="AX539" s="13" t="s">
        <v>78</v>
      </c>
      <c r="AY539" s="197" t="s">
        <v>164</v>
      </c>
    </row>
    <row r="540" spans="2:51" s="14" customFormat="1">
      <c r="B540" s="203"/>
      <c r="D540" s="196" t="s">
        <v>172</v>
      </c>
      <c r="E540" s="204" t="s">
        <v>1</v>
      </c>
      <c r="F540" s="205" t="s">
        <v>522</v>
      </c>
      <c r="H540" s="206">
        <v>-0.65</v>
      </c>
      <c r="I540" s="207"/>
      <c r="L540" s="203"/>
      <c r="M540" s="208"/>
      <c r="N540" s="209"/>
      <c r="O540" s="209"/>
      <c r="P540" s="209"/>
      <c r="Q540" s="209"/>
      <c r="R540" s="209"/>
      <c r="S540" s="209"/>
      <c r="T540" s="210"/>
      <c r="AT540" s="204" t="s">
        <v>172</v>
      </c>
      <c r="AU540" s="204" t="s">
        <v>88</v>
      </c>
      <c r="AV540" s="14" t="s">
        <v>88</v>
      </c>
      <c r="AW540" s="14" t="s">
        <v>34</v>
      </c>
      <c r="AX540" s="14" t="s">
        <v>78</v>
      </c>
      <c r="AY540" s="204" t="s">
        <v>164</v>
      </c>
    </row>
    <row r="541" spans="2:51" s="14" customFormat="1">
      <c r="B541" s="203"/>
      <c r="D541" s="196" t="s">
        <v>172</v>
      </c>
      <c r="E541" s="204" t="s">
        <v>1</v>
      </c>
      <c r="F541" s="205" t="s">
        <v>523</v>
      </c>
      <c r="H541" s="206">
        <v>-0.9</v>
      </c>
      <c r="I541" s="207"/>
      <c r="L541" s="203"/>
      <c r="M541" s="208"/>
      <c r="N541" s="209"/>
      <c r="O541" s="209"/>
      <c r="P541" s="209"/>
      <c r="Q541" s="209"/>
      <c r="R541" s="209"/>
      <c r="S541" s="209"/>
      <c r="T541" s="210"/>
      <c r="AT541" s="204" t="s">
        <v>172</v>
      </c>
      <c r="AU541" s="204" t="s">
        <v>88</v>
      </c>
      <c r="AV541" s="14" t="s">
        <v>88</v>
      </c>
      <c r="AW541" s="14" t="s">
        <v>34</v>
      </c>
      <c r="AX541" s="14" t="s">
        <v>78</v>
      </c>
      <c r="AY541" s="204" t="s">
        <v>164</v>
      </c>
    </row>
    <row r="542" spans="2:51" s="14" customFormat="1">
      <c r="B542" s="203"/>
      <c r="D542" s="196" t="s">
        <v>172</v>
      </c>
      <c r="E542" s="204" t="s">
        <v>1</v>
      </c>
      <c r="F542" s="205" t="s">
        <v>524</v>
      </c>
      <c r="H542" s="206">
        <v>-0.32400000000000001</v>
      </c>
      <c r="I542" s="207"/>
      <c r="L542" s="203"/>
      <c r="M542" s="208"/>
      <c r="N542" s="209"/>
      <c r="O542" s="209"/>
      <c r="P542" s="209"/>
      <c r="Q542" s="209"/>
      <c r="R542" s="209"/>
      <c r="S542" s="209"/>
      <c r="T542" s="210"/>
      <c r="AT542" s="204" t="s">
        <v>172</v>
      </c>
      <c r="AU542" s="204" t="s">
        <v>88</v>
      </c>
      <c r="AV542" s="14" t="s">
        <v>88</v>
      </c>
      <c r="AW542" s="14" t="s">
        <v>34</v>
      </c>
      <c r="AX542" s="14" t="s">
        <v>78</v>
      </c>
      <c r="AY542" s="204" t="s">
        <v>164</v>
      </c>
    </row>
    <row r="543" spans="2:51" s="13" customFormat="1">
      <c r="B543" s="195"/>
      <c r="D543" s="196" t="s">
        <v>172</v>
      </c>
      <c r="E543" s="197" t="s">
        <v>1</v>
      </c>
      <c r="F543" s="198" t="s">
        <v>525</v>
      </c>
      <c r="H543" s="197" t="s">
        <v>1</v>
      </c>
      <c r="I543" s="199"/>
      <c r="L543" s="195"/>
      <c r="M543" s="200"/>
      <c r="N543" s="201"/>
      <c r="O543" s="201"/>
      <c r="P543" s="201"/>
      <c r="Q543" s="201"/>
      <c r="R543" s="201"/>
      <c r="S543" s="201"/>
      <c r="T543" s="202"/>
      <c r="AT543" s="197" t="s">
        <v>172</v>
      </c>
      <c r="AU543" s="197" t="s">
        <v>88</v>
      </c>
      <c r="AV543" s="13" t="s">
        <v>21</v>
      </c>
      <c r="AW543" s="13" t="s">
        <v>34</v>
      </c>
      <c r="AX543" s="13" t="s">
        <v>78</v>
      </c>
      <c r="AY543" s="197" t="s">
        <v>164</v>
      </c>
    </row>
    <row r="544" spans="2:51" s="14" customFormat="1">
      <c r="B544" s="203"/>
      <c r="D544" s="196" t="s">
        <v>172</v>
      </c>
      <c r="E544" s="204" t="s">
        <v>1</v>
      </c>
      <c r="F544" s="205" t="s">
        <v>526</v>
      </c>
      <c r="H544" s="206">
        <v>-2.548</v>
      </c>
      <c r="I544" s="207"/>
      <c r="L544" s="203"/>
      <c r="M544" s="208"/>
      <c r="N544" s="209"/>
      <c r="O544" s="209"/>
      <c r="P544" s="209"/>
      <c r="Q544" s="209"/>
      <c r="R544" s="209"/>
      <c r="S544" s="209"/>
      <c r="T544" s="210"/>
      <c r="AT544" s="204" t="s">
        <v>172</v>
      </c>
      <c r="AU544" s="204" t="s">
        <v>88</v>
      </c>
      <c r="AV544" s="14" t="s">
        <v>88</v>
      </c>
      <c r="AW544" s="14" t="s">
        <v>34</v>
      </c>
      <c r="AX544" s="14" t="s">
        <v>78</v>
      </c>
      <c r="AY544" s="204" t="s">
        <v>164</v>
      </c>
    </row>
    <row r="545" spans="2:51" s="14" customFormat="1">
      <c r="B545" s="203"/>
      <c r="D545" s="196" t="s">
        <v>172</v>
      </c>
      <c r="E545" s="204" t="s">
        <v>1</v>
      </c>
      <c r="F545" s="205" t="s">
        <v>527</v>
      </c>
      <c r="H545" s="206">
        <v>-12.696</v>
      </c>
      <c r="I545" s="207"/>
      <c r="L545" s="203"/>
      <c r="M545" s="208"/>
      <c r="N545" s="209"/>
      <c r="O545" s="209"/>
      <c r="P545" s="209"/>
      <c r="Q545" s="209"/>
      <c r="R545" s="209"/>
      <c r="S545" s="209"/>
      <c r="T545" s="210"/>
      <c r="AT545" s="204" t="s">
        <v>172</v>
      </c>
      <c r="AU545" s="204" t="s">
        <v>88</v>
      </c>
      <c r="AV545" s="14" t="s">
        <v>88</v>
      </c>
      <c r="AW545" s="14" t="s">
        <v>34</v>
      </c>
      <c r="AX545" s="14" t="s">
        <v>78</v>
      </c>
      <c r="AY545" s="204" t="s">
        <v>164</v>
      </c>
    </row>
    <row r="546" spans="2:51" s="14" customFormat="1">
      <c r="B546" s="203"/>
      <c r="D546" s="196" t="s">
        <v>172</v>
      </c>
      <c r="E546" s="204" t="s">
        <v>1</v>
      </c>
      <c r="F546" s="205" t="s">
        <v>528</v>
      </c>
      <c r="H546" s="206">
        <v>-15.361000000000001</v>
      </c>
      <c r="I546" s="207"/>
      <c r="L546" s="203"/>
      <c r="M546" s="208"/>
      <c r="N546" s="209"/>
      <c r="O546" s="209"/>
      <c r="P546" s="209"/>
      <c r="Q546" s="209"/>
      <c r="R546" s="209"/>
      <c r="S546" s="209"/>
      <c r="T546" s="210"/>
      <c r="AT546" s="204" t="s">
        <v>172</v>
      </c>
      <c r="AU546" s="204" t="s">
        <v>88</v>
      </c>
      <c r="AV546" s="14" t="s">
        <v>88</v>
      </c>
      <c r="AW546" s="14" t="s">
        <v>34</v>
      </c>
      <c r="AX546" s="14" t="s">
        <v>78</v>
      </c>
      <c r="AY546" s="204" t="s">
        <v>164</v>
      </c>
    </row>
    <row r="547" spans="2:51" s="14" customFormat="1">
      <c r="B547" s="203"/>
      <c r="D547" s="196" t="s">
        <v>172</v>
      </c>
      <c r="E547" s="204" t="s">
        <v>1</v>
      </c>
      <c r="F547" s="205" t="s">
        <v>529</v>
      </c>
      <c r="H547" s="206">
        <v>-1.8720000000000001</v>
      </c>
      <c r="I547" s="207"/>
      <c r="L547" s="203"/>
      <c r="M547" s="208"/>
      <c r="N547" s="209"/>
      <c r="O547" s="209"/>
      <c r="P547" s="209"/>
      <c r="Q547" s="209"/>
      <c r="R547" s="209"/>
      <c r="S547" s="209"/>
      <c r="T547" s="210"/>
      <c r="AT547" s="204" t="s">
        <v>172</v>
      </c>
      <c r="AU547" s="204" t="s">
        <v>88</v>
      </c>
      <c r="AV547" s="14" t="s">
        <v>88</v>
      </c>
      <c r="AW547" s="14" t="s">
        <v>34</v>
      </c>
      <c r="AX547" s="14" t="s">
        <v>78</v>
      </c>
      <c r="AY547" s="204" t="s">
        <v>164</v>
      </c>
    </row>
    <row r="548" spans="2:51" s="14" customFormat="1">
      <c r="B548" s="203"/>
      <c r="D548" s="196" t="s">
        <v>172</v>
      </c>
      <c r="E548" s="204" t="s">
        <v>1</v>
      </c>
      <c r="F548" s="205" t="s">
        <v>527</v>
      </c>
      <c r="H548" s="206">
        <v>-12.696</v>
      </c>
      <c r="I548" s="207"/>
      <c r="L548" s="203"/>
      <c r="M548" s="208"/>
      <c r="N548" s="209"/>
      <c r="O548" s="209"/>
      <c r="P548" s="209"/>
      <c r="Q548" s="209"/>
      <c r="R548" s="209"/>
      <c r="S548" s="209"/>
      <c r="T548" s="210"/>
      <c r="AT548" s="204" t="s">
        <v>172</v>
      </c>
      <c r="AU548" s="204" t="s">
        <v>88</v>
      </c>
      <c r="AV548" s="14" t="s">
        <v>88</v>
      </c>
      <c r="AW548" s="14" t="s">
        <v>34</v>
      </c>
      <c r="AX548" s="14" t="s">
        <v>78</v>
      </c>
      <c r="AY548" s="204" t="s">
        <v>164</v>
      </c>
    </row>
    <row r="549" spans="2:51" s="14" customFormat="1">
      <c r="B549" s="203"/>
      <c r="D549" s="196" t="s">
        <v>172</v>
      </c>
      <c r="E549" s="204" t="s">
        <v>1</v>
      </c>
      <c r="F549" s="205" t="s">
        <v>530</v>
      </c>
      <c r="H549" s="206">
        <v>-6.3490000000000002</v>
      </c>
      <c r="I549" s="207"/>
      <c r="L549" s="203"/>
      <c r="M549" s="208"/>
      <c r="N549" s="209"/>
      <c r="O549" s="209"/>
      <c r="P549" s="209"/>
      <c r="Q549" s="209"/>
      <c r="R549" s="209"/>
      <c r="S549" s="209"/>
      <c r="T549" s="210"/>
      <c r="AT549" s="204" t="s">
        <v>172</v>
      </c>
      <c r="AU549" s="204" t="s">
        <v>88</v>
      </c>
      <c r="AV549" s="14" t="s">
        <v>88</v>
      </c>
      <c r="AW549" s="14" t="s">
        <v>34</v>
      </c>
      <c r="AX549" s="14" t="s">
        <v>78</v>
      </c>
      <c r="AY549" s="204" t="s">
        <v>164</v>
      </c>
    </row>
    <row r="550" spans="2:51" s="16" customFormat="1">
      <c r="B550" s="219"/>
      <c r="D550" s="196" t="s">
        <v>172</v>
      </c>
      <c r="E550" s="220" t="s">
        <v>1</v>
      </c>
      <c r="F550" s="221" t="s">
        <v>306</v>
      </c>
      <c r="H550" s="222">
        <v>1044.2830000000001</v>
      </c>
      <c r="I550" s="223"/>
      <c r="L550" s="219"/>
      <c r="M550" s="224"/>
      <c r="N550" s="225"/>
      <c r="O550" s="225"/>
      <c r="P550" s="225"/>
      <c r="Q550" s="225"/>
      <c r="R550" s="225"/>
      <c r="S550" s="225"/>
      <c r="T550" s="226"/>
      <c r="AT550" s="220" t="s">
        <v>172</v>
      </c>
      <c r="AU550" s="220" t="s">
        <v>88</v>
      </c>
      <c r="AV550" s="16" t="s">
        <v>179</v>
      </c>
      <c r="AW550" s="16" t="s">
        <v>34</v>
      </c>
      <c r="AX550" s="16" t="s">
        <v>78</v>
      </c>
      <c r="AY550" s="220" t="s">
        <v>164</v>
      </c>
    </row>
    <row r="551" spans="2:51" s="13" customFormat="1">
      <c r="B551" s="195"/>
      <c r="D551" s="196" t="s">
        <v>172</v>
      </c>
      <c r="E551" s="197" t="s">
        <v>1</v>
      </c>
      <c r="F551" s="198" t="s">
        <v>531</v>
      </c>
      <c r="H551" s="197" t="s">
        <v>1</v>
      </c>
      <c r="I551" s="199"/>
      <c r="L551" s="195"/>
      <c r="M551" s="200"/>
      <c r="N551" s="201"/>
      <c r="O551" s="201"/>
      <c r="P551" s="201"/>
      <c r="Q551" s="201"/>
      <c r="R551" s="201"/>
      <c r="S551" s="201"/>
      <c r="T551" s="202"/>
      <c r="AT551" s="197" t="s">
        <v>172</v>
      </c>
      <c r="AU551" s="197" t="s">
        <v>88</v>
      </c>
      <c r="AV551" s="13" t="s">
        <v>21</v>
      </c>
      <c r="AW551" s="13" t="s">
        <v>34</v>
      </c>
      <c r="AX551" s="13" t="s">
        <v>78</v>
      </c>
      <c r="AY551" s="197" t="s">
        <v>164</v>
      </c>
    </row>
    <row r="552" spans="2:51" s="14" customFormat="1">
      <c r="B552" s="203"/>
      <c r="D552" s="196" t="s">
        <v>172</v>
      </c>
      <c r="E552" s="204" t="s">
        <v>1</v>
      </c>
      <c r="F552" s="205" t="s">
        <v>532</v>
      </c>
      <c r="H552" s="206">
        <v>97.242999999999995</v>
      </c>
      <c r="I552" s="207"/>
      <c r="L552" s="203"/>
      <c r="M552" s="208"/>
      <c r="N552" s="209"/>
      <c r="O552" s="209"/>
      <c r="P552" s="209"/>
      <c r="Q552" s="209"/>
      <c r="R552" s="209"/>
      <c r="S552" s="209"/>
      <c r="T552" s="210"/>
      <c r="AT552" s="204" t="s">
        <v>172</v>
      </c>
      <c r="AU552" s="204" t="s">
        <v>88</v>
      </c>
      <c r="AV552" s="14" t="s">
        <v>88</v>
      </c>
      <c r="AW552" s="14" t="s">
        <v>34</v>
      </c>
      <c r="AX552" s="14" t="s">
        <v>78</v>
      </c>
      <c r="AY552" s="204" t="s">
        <v>164</v>
      </c>
    </row>
    <row r="553" spans="2:51" s="14" customFormat="1">
      <c r="B553" s="203"/>
      <c r="D553" s="196" t="s">
        <v>172</v>
      </c>
      <c r="E553" s="204" t="s">
        <v>1</v>
      </c>
      <c r="F553" s="205" t="s">
        <v>533</v>
      </c>
      <c r="H553" s="206">
        <v>16</v>
      </c>
      <c r="I553" s="207"/>
      <c r="L553" s="203"/>
      <c r="M553" s="208"/>
      <c r="N553" s="209"/>
      <c r="O553" s="209"/>
      <c r="P553" s="209"/>
      <c r="Q553" s="209"/>
      <c r="R553" s="209"/>
      <c r="S553" s="209"/>
      <c r="T553" s="210"/>
      <c r="AT553" s="204" t="s">
        <v>172</v>
      </c>
      <c r="AU553" s="204" t="s">
        <v>88</v>
      </c>
      <c r="AV553" s="14" t="s">
        <v>88</v>
      </c>
      <c r="AW553" s="14" t="s">
        <v>34</v>
      </c>
      <c r="AX553" s="14" t="s">
        <v>78</v>
      </c>
      <c r="AY553" s="204" t="s">
        <v>164</v>
      </c>
    </row>
    <row r="554" spans="2:51" s="14" customFormat="1">
      <c r="B554" s="203"/>
      <c r="D554" s="196" t="s">
        <v>172</v>
      </c>
      <c r="E554" s="204" t="s">
        <v>1</v>
      </c>
      <c r="F554" s="205" t="s">
        <v>534</v>
      </c>
      <c r="H554" s="206">
        <v>4.8</v>
      </c>
      <c r="I554" s="207"/>
      <c r="L554" s="203"/>
      <c r="M554" s="208"/>
      <c r="N554" s="209"/>
      <c r="O554" s="209"/>
      <c r="P554" s="209"/>
      <c r="Q554" s="209"/>
      <c r="R554" s="209"/>
      <c r="S554" s="209"/>
      <c r="T554" s="210"/>
      <c r="AT554" s="204" t="s">
        <v>172</v>
      </c>
      <c r="AU554" s="204" t="s">
        <v>88</v>
      </c>
      <c r="AV554" s="14" t="s">
        <v>88</v>
      </c>
      <c r="AW554" s="14" t="s">
        <v>34</v>
      </c>
      <c r="AX554" s="14" t="s">
        <v>78</v>
      </c>
      <c r="AY554" s="204" t="s">
        <v>164</v>
      </c>
    </row>
    <row r="555" spans="2:51" s="14" customFormat="1">
      <c r="B555" s="203"/>
      <c r="D555" s="196" t="s">
        <v>172</v>
      </c>
      <c r="E555" s="204" t="s">
        <v>1</v>
      </c>
      <c r="F555" s="205" t="s">
        <v>535</v>
      </c>
      <c r="H555" s="206">
        <v>83.16</v>
      </c>
      <c r="I555" s="207"/>
      <c r="L555" s="203"/>
      <c r="M555" s="208"/>
      <c r="N555" s="209"/>
      <c r="O555" s="209"/>
      <c r="P555" s="209"/>
      <c r="Q555" s="209"/>
      <c r="R555" s="209"/>
      <c r="S555" s="209"/>
      <c r="T555" s="210"/>
      <c r="AT555" s="204" t="s">
        <v>172</v>
      </c>
      <c r="AU555" s="204" t="s">
        <v>88</v>
      </c>
      <c r="AV555" s="14" t="s">
        <v>88</v>
      </c>
      <c r="AW555" s="14" t="s">
        <v>34</v>
      </c>
      <c r="AX555" s="14" t="s">
        <v>78</v>
      </c>
      <c r="AY555" s="204" t="s">
        <v>164</v>
      </c>
    </row>
    <row r="556" spans="2:51" s="14" customFormat="1">
      <c r="B556" s="203"/>
      <c r="D556" s="196" t="s">
        <v>172</v>
      </c>
      <c r="E556" s="204" t="s">
        <v>1</v>
      </c>
      <c r="F556" s="205" t="s">
        <v>536</v>
      </c>
      <c r="H556" s="206">
        <v>11.664</v>
      </c>
      <c r="I556" s="207"/>
      <c r="L556" s="203"/>
      <c r="M556" s="208"/>
      <c r="N556" s="209"/>
      <c r="O556" s="209"/>
      <c r="P556" s="209"/>
      <c r="Q556" s="209"/>
      <c r="R556" s="209"/>
      <c r="S556" s="209"/>
      <c r="T556" s="210"/>
      <c r="AT556" s="204" t="s">
        <v>172</v>
      </c>
      <c r="AU556" s="204" t="s">
        <v>88</v>
      </c>
      <c r="AV556" s="14" t="s">
        <v>88</v>
      </c>
      <c r="AW556" s="14" t="s">
        <v>34</v>
      </c>
      <c r="AX556" s="14" t="s">
        <v>78</v>
      </c>
      <c r="AY556" s="204" t="s">
        <v>164</v>
      </c>
    </row>
    <row r="557" spans="2:51" s="14" customFormat="1">
      <c r="B557" s="203"/>
      <c r="D557" s="196" t="s">
        <v>172</v>
      </c>
      <c r="E557" s="204" t="s">
        <v>1</v>
      </c>
      <c r="F557" s="205" t="s">
        <v>537</v>
      </c>
      <c r="H557" s="206">
        <v>5.58</v>
      </c>
      <c r="I557" s="207"/>
      <c r="L557" s="203"/>
      <c r="M557" s="208"/>
      <c r="N557" s="209"/>
      <c r="O557" s="209"/>
      <c r="P557" s="209"/>
      <c r="Q557" s="209"/>
      <c r="R557" s="209"/>
      <c r="S557" s="209"/>
      <c r="T557" s="210"/>
      <c r="AT557" s="204" t="s">
        <v>172</v>
      </c>
      <c r="AU557" s="204" t="s">
        <v>88</v>
      </c>
      <c r="AV557" s="14" t="s">
        <v>88</v>
      </c>
      <c r="AW557" s="14" t="s">
        <v>34</v>
      </c>
      <c r="AX557" s="14" t="s">
        <v>78</v>
      </c>
      <c r="AY557" s="204" t="s">
        <v>164</v>
      </c>
    </row>
    <row r="558" spans="2:51" s="14" customFormat="1">
      <c r="B558" s="203"/>
      <c r="D558" s="196" t="s">
        <v>172</v>
      </c>
      <c r="E558" s="204" t="s">
        <v>1</v>
      </c>
      <c r="F558" s="205" t="s">
        <v>538</v>
      </c>
      <c r="H558" s="206">
        <v>6.4</v>
      </c>
      <c r="I558" s="207"/>
      <c r="L558" s="203"/>
      <c r="M558" s="208"/>
      <c r="N558" s="209"/>
      <c r="O558" s="209"/>
      <c r="P558" s="209"/>
      <c r="Q558" s="209"/>
      <c r="R558" s="209"/>
      <c r="S558" s="209"/>
      <c r="T558" s="210"/>
      <c r="AT558" s="204" t="s">
        <v>172</v>
      </c>
      <c r="AU558" s="204" t="s">
        <v>88</v>
      </c>
      <c r="AV558" s="14" t="s">
        <v>88</v>
      </c>
      <c r="AW558" s="14" t="s">
        <v>34</v>
      </c>
      <c r="AX558" s="14" t="s">
        <v>78</v>
      </c>
      <c r="AY558" s="204" t="s">
        <v>164</v>
      </c>
    </row>
    <row r="559" spans="2:51" s="16" customFormat="1">
      <c r="B559" s="219"/>
      <c r="D559" s="196" t="s">
        <v>172</v>
      </c>
      <c r="E559" s="220" t="s">
        <v>1</v>
      </c>
      <c r="F559" s="221" t="s">
        <v>306</v>
      </c>
      <c r="H559" s="222">
        <v>224.84699999999998</v>
      </c>
      <c r="I559" s="223"/>
      <c r="L559" s="219"/>
      <c r="M559" s="224"/>
      <c r="N559" s="225"/>
      <c r="O559" s="225"/>
      <c r="P559" s="225"/>
      <c r="Q559" s="225"/>
      <c r="R559" s="225"/>
      <c r="S559" s="225"/>
      <c r="T559" s="226"/>
      <c r="AT559" s="220" t="s">
        <v>172</v>
      </c>
      <c r="AU559" s="220" t="s">
        <v>88</v>
      </c>
      <c r="AV559" s="16" t="s">
        <v>179</v>
      </c>
      <c r="AW559" s="16" t="s">
        <v>34</v>
      </c>
      <c r="AX559" s="16" t="s">
        <v>78</v>
      </c>
      <c r="AY559" s="220" t="s">
        <v>164</v>
      </c>
    </row>
    <row r="560" spans="2:51" s="13" customFormat="1">
      <c r="B560" s="195"/>
      <c r="D560" s="196" t="s">
        <v>172</v>
      </c>
      <c r="E560" s="197" t="s">
        <v>1</v>
      </c>
      <c r="F560" s="198" t="s">
        <v>539</v>
      </c>
      <c r="H560" s="197" t="s">
        <v>1</v>
      </c>
      <c r="I560" s="199"/>
      <c r="L560" s="195"/>
      <c r="M560" s="200"/>
      <c r="N560" s="201"/>
      <c r="O560" s="201"/>
      <c r="P560" s="201"/>
      <c r="Q560" s="201"/>
      <c r="R560" s="201"/>
      <c r="S560" s="201"/>
      <c r="T560" s="202"/>
      <c r="AT560" s="197" t="s">
        <v>172</v>
      </c>
      <c r="AU560" s="197" t="s">
        <v>88</v>
      </c>
      <c r="AV560" s="13" t="s">
        <v>21</v>
      </c>
      <c r="AW560" s="13" t="s">
        <v>34</v>
      </c>
      <c r="AX560" s="13" t="s">
        <v>78</v>
      </c>
      <c r="AY560" s="197" t="s">
        <v>164</v>
      </c>
    </row>
    <row r="561" spans="1:65" s="14" customFormat="1">
      <c r="B561" s="203"/>
      <c r="D561" s="196" t="s">
        <v>172</v>
      </c>
      <c r="E561" s="204" t="s">
        <v>1</v>
      </c>
      <c r="F561" s="205" t="s">
        <v>540</v>
      </c>
      <c r="H561" s="206">
        <v>3.6819999999999999</v>
      </c>
      <c r="I561" s="207"/>
      <c r="L561" s="203"/>
      <c r="M561" s="208"/>
      <c r="N561" s="209"/>
      <c r="O561" s="209"/>
      <c r="P561" s="209"/>
      <c r="Q561" s="209"/>
      <c r="R561" s="209"/>
      <c r="S561" s="209"/>
      <c r="T561" s="210"/>
      <c r="AT561" s="204" t="s">
        <v>172</v>
      </c>
      <c r="AU561" s="204" t="s">
        <v>88</v>
      </c>
      <c r="AV561" s="14" t="s">
        <v>88</v>
      </c>
      <c r="AW561" s="14" t="s">
        <v>34</v>
      </c>
      <c r="AX561" s="14" t="s">
        <v>78</v>
      </c>
      <c r="AY561" s="204" t="s">
        <v>164</v>
      </c>
    </row>
    <row r="562" spans="1:65" s="16" customFormat="1">
      <c r="B562" s="219"/>
      <c r="D562" s="196" t="s">
        <v>172</v>
      </c>
      <c r="E562" s="220" t="s">
        <v>1</v>
      </c>
      <c r="F562" s="221" t="s">
        <v>306</v>
      </c>
      <c r="H562" s="222">
        <v>3.6819999999999999</v>
      </c>
      <c r="I562" s="223"/>
      <c r="L562" s="219"/>
      <c r="M562" s="224"/>
      <c r="N562" s="225"/>
      <c r="O562" s="225"/>
      <c r="P562" s="225"/>
      <c r="Q562" s="225"/>
      <c r="R562" s="225"/>
      <c r="S562" s="225"/>
      <c r="T562" s="226"/>
      <c r="AT562" s="220" t="s">
        <v>172</v>
      </c>
      <c r="AU562" s="220" t="s">
        <v>88</v>
      </c>
      <c r="AV562" s="16" t="s">
        <v>179</v>
      </c>
      <c r="AW562" s="16" t="s">
        <v>34</v>
      </c>
      <c r="AX562" s="16" t="s">
        <v>78</v>
      </c>
      <c r="AY562" s="220" t="s">
        <v>164</v>
      </c>
    </row>
    <row r="563" spans="1:65" s="15" customFormat="1">
      <c r="B563" s="211"/>
      <c r="D563" s="196" t="s">
        <v>172</v>
      </c>
      <c r="E563" s="212" t="s">
        <v>1</v>
      </c>
      <c r="F563" s="213" t="s">
        <v>191</v>
      </c>
      <c r="H563" s="214">
        <v>1272.8120000000001</v>
      </c>
      <c r="I563" s="215"/>
      <c r="L563" s="211"/>
      <c r="M563" s="216"/>
      <c r="N563" s="217"/>
      <c r="O563" s="217"/>
      <c r="P563" s="217"/>
      <c r="Q563" s="217"/>
      <c r="R563" s="217"/>
      <c r="S563" s="217"/>
      <c r="T563" s="218"/>
      <c r="AT563" s="212" t="s">
        <v>172</v>
      </c>
      <c r="AU563" s="212" t="s">
        <v>88</v>
      </c>
      <c r="AV563" s="15" t="s">
        <v>170</v>
      </c>
      <c r="AW563" s="15" t="s">
        <v>34</v>
      </c>
      <c r="AX563" s="15" t="s">
        <v>21</v>
      </c>
      <c r="AY563" s="212" t="s">
        <v>164</v>
      </c>
    </row>
    <row r="564" spans="1:65" s="2" customFormat="1" ht="16.5" customHeight="1">
      <c r="A564" s="35"/>
      <c r="B564" s="152"/>
      <c r="C564" s="227" t="s">
        <v>541</v>
      </c>
      <c r="D564" s="227" t="s">
        <v>405</v>
      </c>
      <c r="E564" s="228" t="s">
        <v>542</v>
      </c>
      <c r="F564" s="229" t="s">
        <v>543</v>
      </c>
      <c r="G564" s="230" t="s">
        <v>194</v>
      </c>
      <c r="H564" s="231">
        <v>2038.3879999999999</v>
      </c>
      <c r="I564" s="232"/>
      <c r="J564" s="233">
        <f>ROUND(I564*H564,2)</f>
        <v>0</v>
      </c>
      <c r="K564" s="229" t="s">
        <v>1</v>
      </c>
      <c r="L564" s="234"/>
      <c r="M564" s="235" t="s">
        <v>1</v>
      </c>
      <c r="N564" s="236" t="s">
        <v>44</v>
      </c>
      <c r="O564" s="61"/>
      <c r="P564" s="192">
        <f>O564*H564</f>
        <v>0</v>
      </c>
      <c r="Q564" s="192">
        <v>0</v>
      </c>
      <c r="R564" s="192">
        <f>Q564*H564</f>
        <v>0</v>
      </c>
      <c r="S564" s="192">
        <v>0</v>
      </c>
      <c r="T564" s="193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94" t="s">
        <v>212</v>
      </c>
      <c r="AT564" s="194" t="s">
        <v>405</v>
      </c>
      <c r="AU564" s="194" t="s">
        <v>88</v>
      </c>
      <c r="AY564" s="18" t="s">
        <v>164</v>
      </c>
      <c r="BE564" s="101">
        <f>IF(N564="základní",J564,0)</f>
        <v>0</v>
      </c>
      <c r="BF564" s="101">
        <f>IF(N564="snížená",J564,0)</f>
        <v>0</v>
      </c>
      <c r="BG564" s="101">
        <f>IF(N564="zákl. přenesená",J564,0)</f>
        <v>0</v>
      </c>
      <c r="BH564" s="101">
        <f>IF(N564="sníž. přenesená",J564,0)</f>
        <v>0</v>
      </c>
      <c r="BI564" s="101">
        <f>IF(N564="nulová",J564,0)</f>
        <v>0</v>
      </c>
      <c r="BJ564" s="18" t="s">
        <v>21</v>
      </c>
      <c r="BK564" s="101">
        <f>ROUND(I564*H564,2)</f>
        <v>0</v>
      </c>
      <c r="BL564" s="18" t="s">
        <v>170</v>
      </c>
      <c r="BM564" s="194" t="s">
        <v>544</v>
      </c>
    </row>
    <row r="565" spans="1:65" s="13" customFormat="1">
      <c r="B565" s="195"/>
      <c r="D565" s="196" t="s">
        <v>172</v>
      </c>
      <c r="E565" s="197" t="s">
        <v>1</v>
      </c>
      <c r="F565" s="198" t="s">
        <v>545</v>
      </c>
      <c r="H565" s="197" t="s">
        <v>1</v>
      </c>
      <c r="I565" s="199"/>
      <c r="L565" s="195"/>
      <c r="M565" s="200"/>
      <c r="N565" s="201"/>
      <c r="O565" s="201"/>
      <c r="P565" s="201"/>
      <c r="Q565" s="201"/>
      <c r="R565" s="201"/>
      <c r="S565" s="201"/>
      <c r="T565" s="202"/>
      <c r="AT565" s="197" t="s">
        <v>172</v>
      </c>
      <c r="AU565" s="197" t="s">
        <v>88</v>
      </c>
      <c r="AV565" s="13" t="s">
        <v>21</v>
      </c>
      <c r="AW565" s="13" t="s">
        <v>34</v>
      </c>
      <c r="AX565" s="13" t="s">
        <v>78</v>
      </c>
      <c r="AY565" s="197" t="s">
        <v>164</v>
      </c>
    </row>
    <row r="566" spans="1:65" s="14" customFormat="1">
      <c r="B566" s="203"/>
      <c r="D566" s="196" t="s">
        <v>172</v>
      </c>
      <c r="E566" s="204" t="s">
        <v>1</v>
      </c>
      <c r="F566" s="205" t="s">
        <v>546</v>
      </c>
      <c r="H566" s="206">
        <v>2038.3879999999999</v>
      </c>
      <c r="I566" s="207"/>
      <c r="L566" s="203"/>
      <c r="M566" s="208"/>
      <c r="N566" s="209"/>
      <c r="O566" s="209"/>
      <c r="P566" s="209"/>
      <c r="Q566" s="209"/>
      <c r="R566" s="209"/>
      <c r="S566" s="209"/>
      <c r="T566" s="210"/>
      <c r="AT566" s="204" t="s">
        <v>172</v>
      </c>
      <c r="AU566" s="204" t="s">
        <v>88</v>
      </c>
      <c r="AV566" s="14" t="s">
        <v>88</v>
      </c>
      <c r="AW566" s="14" t="s">
        <v>34</v>
      </c>
      <c r="AX566" s="14" t="s">
        <v>78</v>
      </c>
      <c r="AY566" s="204" t="s">
        <v>164</v>
      </c>
    </row>
    <row r="567" spans="1:65" s="15" customFormat="1">
      <c r="B567" s="211"/>
      <c r="D567" s="196" t="s">
        <v>172</v>
      </c>
      <c r="E567" s="212" t="s">
        <v>1</v>
      </c>
      <c r="F567" s="213" t="s">
        <v>191</v>
      </c>
      <c r="H567" s="214">
        <v>2038.3879999999999</v>
      </c>
      <c r="I567" s="215"/>
      <c r="L567" s="211"/>
      <c r="M567" s="216"/>
      <c r="N567" s="217"/>
      <c r="O567" s="217"/>
      <c r="P567" s="217"/>
      <c r="Q567" s="217"/>
      <c r="R567" s="217"/>
      <c r="S567" s="217"/>
      <c r="T567" s="218"/>
      <c r="AT567" s="212" t="s">
        <v>172</v>
      </c>
      <c r="AU567" s="212" t="s">
        <v>88</v>
      </c>
      <c r="AV567" s="15" t="s">
        <v>170</v>
      </c>
      <c r="AW567" s="15" t="s">
        <v>34</v>
      </c>
      <c r="AX567" s="15" t="s">
        <v>21</v>
      </c>
      <c r="AY567" s="212" t="s">
        <v>164</v>
      </c>
    </row>
    <row r="568" spans="1:65" s="2" customFormat="1" ht="16.5" customHeight="1">
      <c r="A568" s="35"/>
      <c r="B568" s="152"/>
      <c r="C568" s="227" t="s">
        <v>547</v>
      </c>
      <c r="D568" s="227" t="s">
        <v>405</v>
      </c>
      <c r="E568" s="228" t="s">
        <v>548</v>
      </c>
      <c r="F568" s="229" t="s">
        <v>549</v>
      </c>
      <c r="G568" s="230" t="s">
        <v>194</v>
      </c>
      <c r="H568" s="231">
        <v>446.077</v>
      </c>
      <c r="I568" s="232"/>
      <c r="J568" s="233">
        <f>ROUND(I568*H568,2)</f>
        <v>0</v>
      </c>
      <c r="K568" s="229" t="s">
        <v>1</v>
      </c>
      <c r="L568" s="234"/>
      <c r="M568" s="235" t="s">
        <v>1</v>
      </c>
      <c r="N568" s="236" t="s">
        <v>44</v>
      </c>
      <c r="O568" s="61"/>
      <c r="P568" s="192">
        <f>O568*H568</f>
        <v>0</v>
      </c>
      <c r="Q568" s="192">
        <v>0</v>
      </c>
      <c r="R568" s="192">
        <f>Q568*H568</f>
        <v>0</v>
      </c>
      <c r="S568" s="192">
        <v>0</v>
      </c>
      <c r="T568" s="193">
        <f>S568*H568</f>
        <v>0</v>
      </c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R568" s="194" t="s">
        <v>212</v>
      </c>
      <c r="AT568" s="194" t="s">
        <v>405</v>
      </c>
      <c r="AU568" s="194" t="s">
        <v>88</v>
      </c>
      <c r="AY568" s="18" t="s">
        <v>164</v>
      </c>
      <c r="BE568" s="101">
        <f>IF(N568="základní",J568,0)</f>
        <v>0</v>
      </c>
      <c r="BF568" s="101">
        <f>IF(N568="snížená",J568,0)</f>
        <v>0</v>
      </c>
      <c r="BG568" s="101">
        <f>IF(N568="zákl. přenesená",J568,0)</f>
        <v>0</v>
      </c>
      <c r="BH568" s="101">
        <f>IF(N568="sníž. přenesená",J568,0)</f>
        <v>0</v>
      </c>
      <c r="BI568" s="101">
        <f>IF(N568="nulová",J568,0)</f>
        <v>0</v>
      </c>
      <c r="BJ568" s="18" t="s">
        <v>21</v>
      </c>
      <c r="BK568" s="101">
        <f>ROUND(I568*H568,2)</f>
        <v>0</v>
      </c>
      <c r="BL568" s="18" t="s">
        <v>170</v>
      </c>
      <c r="BM568" s="194" t="s">
        <v>550</v>
      </c>
    </row>
    <row r="569" spans="1:65" s="14" customFormat="1">
      <c r="B569" s="203"/>
      <c r="D569" s="196" t="s">
        <v>172</v>
      </c>
      <c r="E569" s="204" t="s">
        <v>1</v>
      </c>
      <c r="F569" s="205" t="s">
        <v>551</v>
      </c>
      <c r="H569" s="206">
        <v>438.89</v>
      </c>
      <c r="I569" s="207"/>
      <c r="L569" s="203"/>
      <c r="M569" s="208"/>
      <c r="N569" s="209"/>
      <c r="O569" s="209"/>
      <c r="P569" s="209"/>
      <c r="Q569" s="209"/>
      <c r="R569" s="209"/>
      <c r="S569" s="209"/>
      <c r="T569" s="210"/>
      <c r="AT569" s="204" t="s">
        <v>172</v>
      </c>
      <c r="AU569" s="204" t="s">
        <v>88</v>
      </c>
      <c r="AV569" s="14" t="s">
        <v>88</v>
      </c>
      <c r="AW569" s="14" t="s">
        <v>34</v>
      </c>
      <c r="AX569" s="14" t="s">
        <v>78</v>
      </c>
      <c r="AY569" s="204" t="s">
        <v>164</v>
      </c>
    </row>
    <row r="570" spans="1:65" s="14" customFormat="1">
      <c r="B570" s="203"/>
      <c r="D570" s="196" t="s">
        <v>172</v>
      </c>
      <c r="E570" s="204" t="s">
        <v>1</v>
      </c>
      <c r="F570" s="205" t="s">
        <v>552</v>
      </c>
      <c r="H570" s="206">
        <v>7.1870000000000003</v>
      </c>
      <c r="I570" s="207"/>
      <c r="L570" s="203"/>
      <c r="M570" s="208"/>
      <c r="N570" s="209"/>
      <c r="O570" s="209"/>
      <c r="P570" s="209"/>
      <c r="Q570" s="209"/>
      <c r="R570" s="209"/>
      <c r="S570" s="209"/>
      <c r="T570" s="210"/>
      <c r="AT570" s="204" t="s">
        <v>172</v>
      </c>
      <c r="AU570" s="204" t="s">
        <v>88</v>
      </c>
      <c r="AV570" s="14" t="s">
        <v>88</v>
      </c>
      <c r="AW570" s="14" t="s">
        <v>34</v>
      </c>
      <c r="AX570" s="14" t="s">
        <v>78</v>
      </c>
      <c r="AY570" s="204" t="s">
        <v>164</v>
      </c>
    </row>
    <row r="571" spans="1:65" s="15" customFormat="1">
      <c r="B571" s="211"/>
      <c r="D571" s="196" t="s">
        <v>172</v>
      </c>
      <c r="E571" s="212" t="s">
        <v>1</v>
      </c>
      <c r="F571" s="213" t="s">
        <v>191</v>
      </c>
      <c r="H571" s="214">
        <v>446.077</v>
      </c>
      <c r="I571" s="215"/>
      <c r="L571" s="211"/>
      <c r="M571" s="216"/>
      <c r="N571" s="217"/>
      <c r="O571" s="217"/>
      <c r="P571" s="217"/>
      <c r="Q571" s="217"/>
      <c r="R571" s="217"/>
      <c r="S571" s="217"/>
      <c r="T571" s="218"/>
      <c r="AT571" s="212" t="s">
        <v>172</v>
      </c>
      <c r="AU571" s="212" t="s">
        <v>88</v>
      </c>
      <c r="AV571" s="15" t="s">
        <v>170</v>
      </c>
      <c r="AW571" s="15" t="s">
        <v>34</v>
      </c>
      <c r="AX571" s="15" t="s">
        <v>21</v>
      </c>
      <c r="AY571" s="212" t="s">
        <v>164</v>
      </c>
    </row>
    <row r="572" spans="1:65" s="2" customFormat="1" ht="16.5" customHeight="1">
      <c r="A572" s="35"/>
      <c r="B572" s="152"/>
      <c r="C572" s="183" t="s">
        <v>553</v>
      </c>
      <c r="D572" s="183" t="s">
        <v>166</v>
      </c>
      <c r="E572" s="184" t="s">
        <v>554</v>
      </c>
      <c r="F572" s="185" t="s">
        <v>555</v>
      </c>
      <c r="G572" s="186" t="s">
        <v>269</v>
      </c>
      <c r="H572" s="187">
        <v>1474.511</v>
      </c>
      <c r="I572" s="188"/>
      <c r="J572" s="189">
        <f>ROUND(I572*H572,2)</f>
        <v>0</v>
      </c>
      <c r="K572" s="185" t="s">
        <v>195</v>
      </c>
      <c r="L572" s="36"/>
      <c r="M572" s="190" t="s">
        <v>1</v>
      </c>
      <c r="N572" s="191" t="s">
        <v>44</v>
      </c>
      <c r="O572" s="61"/>
      <c r="P572" s="192">
        <f>O572*H572</f>
        <v>0</v>
      </c>
      <c r="Q572" s="192">
        <v>0</v>
      </c>
      <c r="R572" s="192">
        <f>Q572*H572</f>
        <v>0</v>
      </c>
      <c r="S572" s="192">
        <v>0</v>
      </c>
      <c r="T572" s="193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194" t="s">
        <v>170</v>
      </c>
      <c r="AT572" s="194" t="s">
        <v>166</v>
      </c>
      <c r="AU572" s="194" t="s">
        <v>88</v>
      </c>
      <c r="AY572" s="18" t="s">
        <v>164</v>
      </c>
      <c r="BE572" s="101">
        <f>IF(N572="základní",J572,0)</f>
        <v>0</v>
      </c>
      <c r="BF572" s="101">
        <f>IF(N572="snížená",J572,0)</f>
        <v>0</v>
      </c>
      <c r="BG572" s="101">
        <f>IF(N572="zákl. přenesená",J572,0)</f>
        <v>0</v>
      </c>
      <c r="BH572" s="101">
        <f>IF(N572="sníž. přenesená",J572,0)</f>
        <v>0</v>
      </c>
      <c r="BI572" s="101">
        <f>IF(N572="nulová",J572,0)</f>
        <v>0</v>
      </c>
      <c r="BJ572" s="18" t="s">
        <v>21</v>
      </c>
      <c r="BK572" s="101">
        <f>ROUND(I572*H572,2)</f>
        <v>0</v>
      </c>
      <c r="BL572" s="18" t="s">
        <v>170</v>
      </c>
      <c r="BM572" s="194" t="s">
        <v>556</v>
      </c>
    </row>
    <row r="573" spans="1:65" s="14" customFormat="1">
      <c r="B573" s="203"/>
      <c r="D573" s="196" t="s">
        <v>172</v>
      </c>
      <c r="E573" s="204" t="s">
        <v>1</v>
      </c>
      <c r="F573" s="205" t="s">
        <v>557</v>
      </c>
      <c r="H573" s="206">
        <v>1206.1469999999999</v>
      </c>
      <c r="I573" s="207"/>
      <c r="L573" s="203"/>
      <c r="M573" s="208"/>
      <c r="N573" s="209"/>
      <c r="O573" s="209"/>
      <c r="P573" s="209"/>
      <c r="Q573" s="209"/>
      <c r="R573" s="209"/>
      <c r="S573" s="209"/>
      <c r="T573" s="210"/>
      <c r="AT573" s="204" t="s">
        <v>172</v>
      </c>
      <c r="AU573" s="204" t="s">
        <v>88</v>
      </c>
      <c r="AV573" s="14" t="s">
        <v>88</v>
      </c>
      <c r="AW573" s="14" t="s">
        <v>34</v>
      </c>
      <c r="AX573" s="14" t="s">
        <v>78</v>
      </c>
      <c r="AY573" s="204" t="s">
        <v>164</v>
      </c>
    </row>
    <row r="574" spans="1:65" s="14" customFormat="1">
      <c r="B574" s="203"/>
      <c r="D574" s="196" t="s">
        <v>172</v>
      </c>
      <c r="E574" s="204" t="s">
        <v>1</v>
      </c>
      <c r="F574" s="205" t="s">
        <v>558</v>
      </c>
      <c r="H574" s="206">
        <v>259.69799999999998</v>
      </c>
      <c r="I574" s="207"/>
      <c r="L574" s="203"/>
      <c r="M574" s="208"/>
      <c r="N574" s="209"/>
      <c r="O574" s="209"/>
      <c r="P574" s="209"/>
      <c r="Q574" s="209"/>
      <c r="R574" s="209"/>
      <c r="S574" s="209"/>
      <c r="T574" s="210"/>
      <c r="AT574" s="204" t="s">
        <v>172</v>
      </c>
      <c r="AU574" s="204" t="s">
        <v>88</v>
      </c>
      <c r="AV574" s="14" t="s">
        <v>88</v>
      </c>
      <c r="AW574" s="14" t="s">
        <v>34</v>
      </c>
      <c r="AX574" s="14" t="s">
        <v>78</v>
      </c>
      <c r="AY574" s="204" t="s">
        <v>164</v>
      </c>
    </row>
    <row r="575" spans="1:65" s="14" customFormat="1">
      <c r="B575" s="203"/>
      <c r="D575" s="196" t="s">
        <v>172</v>
      </c>
      <c r="E575" s="204" t="s">
        <v>1</v>
      </c>
      <c r="F575" s="205" t="s">
        <v>559</v>
      </c>
      <c r="H575" s="206">
        <v>4.2530000000000001</v>
      </c>
      <c r="I575" s="207"/>
      <c r="L575" s="203"/>
      <c r="M575" s="208"/>
      <c r="N575" s="209"/>
      <c r="O575" s="209"/>
      <c r="P575" s="209"/>
      <c r="Q575" s="209"/>
      <c r="R575" s="209"/>
      <c r="S575" s="209"/>
      <c r="T575" s="210"/>
      <c r="AT575" s="204" t="s">
        <v>172</v>
      </c>
      <c r="AU575" s="204" t="s">
        <v>88</v>
      </c>
      <c r="AV575" s="14" t="s">
        <v>88</v>
      </c>
      <c r="AW575" s="14" t="s">
        <v>34</v>
      </c>
      <c r="AX575" s="14" t="s">
        <v>78</v>
      </c>
      <c r="AY575" s="204" t="s">
        <v>164</v>
      </c>
    </row>
    <row r="576" spans="1:65" s="14" customFormat="1">
      <c r="B576" s="203"/>
      <c r="D576" s="196" t="s">
        <v>172</v>
      </c>
      <c r="E576" s="204" t="s">
        <v>1</v>
      </c>
      <c r="F576" s="205" t="s">
        <v>487</v>
      </c>
      <c r="H576" s="206">
        <v>4.4130000000000003</v>
      </c>
      <c r="I576" s="207"/>
      <c r="L576" s="203"/>
      <c r="M576" s="208"/>
      <c r="N576" s="209"/>
      <c r="O576" s="209"/>
      <c r="P576" s="209"/>
      <c r="Q576" s="209"/>
      <c r="R576" s="209"/>
      <c r="S576" s="209"/>
      <c r="T576" s="210"/>
      <c r="AT576" s="204" t="s">
        <v>172</v>
      </c>
      <c r="AU576" s="204" t="s">
        <v>88</v>
      </c>
      <c r="AV576" s="14" t="s">
        <v>88</v>
      </c>
      <c r="AW576" s="14" t="s">
        <v>34</v>
      </c>
      <c r="AX576" s="14" t="s">
        <v>78</v>
      </c>
      <c r="AY576" s="204" t="s">
        <v>164</v>
      </c>
    </row>
    <row r="577" spans="1:65" s="15" customFormat="1">
      <c r="B577" s="211"/>
      <c r="D577" s="196" t="s">
        <v>172</v>
      </c>
      <c r="E577" s="212" t="s">
        <v>1</v>
      </c>
      <c r="F577" s="213" t="s">
        <v>191</v>
      </c>
      <c r="H577" s="214">
        <v>1474.5109999999997</v>
      </c>
      <c r="I577" s="215"/>
      <c r="L577" s="211"/>
      <c r="M577" s="216"/>
      <c r="N577" s="217"/>
      <c r="O577" s="217"/>
      <c r="P577" s="217"/>
      <c r="Q577" s="217"/>
      <c r="R577" s="217"/>
      <c r="S577" s="217"/>
      <c r="T577" s="218"/>
      <c r="AT577" s="212" t="s">
        <v>172</v>
      </c>
      <c r="AU577" s="212" t="s">
        <v>88</v>
      </c>
      <c r="AV577" s="15" t="s">
        <v>170</v>
      </c>
      <c r="AW577" s="15" t="s">
        <v>34</v>
      </c>
      <c r="AX577" s="15" t="s">
        <v>21</v>
      </c>
      <c r="AY577" s="212" t="s">
        <v>164</v>
      </c>
    </row>
    <row r="578" spans="1:65" s="2" customFormat="1" ht="16.5" customHeight="1">
      <c r="A578" s="35"/>
      <c r="B578" s="152"/>
      <c r="C578" s="183" t="s">
        <v>560</v>
      </c>
      <c r="D578" s="183" t="s">
        <v>166</v>
      </c>
      <c r="E578" s="184" t="s">
        <v>561</v>
      </c>
      <c r="F578" s="185" t="s">
        <v>562</v>
      </c>
      <c r="G578" s="186" t="s">
        <v>269</v>
      </c>
      <c r="H578" s="187">
        <v>1474.511</v>
      </c>
      <c r="I578" s="188"/>
      <c r="J578" s="189">
        <f>ROUND(I578*H578,2)</f>
        <v>0</v>
      </c>
      <c r="K578" s="185" t="s">
        <v>195</v>
      </c>
      <c r="L578" s="36"/>
      <c r="M578" s="190" t="s">
        <v>1</v>
      </c>
      <c r="N578" s="191" t="s">
        <v>44</v>
      </c>
      <c r="O578" s="61"/>
      <c r="P578" s="192">
        <f>O578*H578</f>
        <v>0</v>
      </c>
      <c r="Q578" s="192">
        <v>0</v>
      </c>
      <c r="R578" s="192">
        <f>Q578*H578</f>
        <v>0</v>
      </c>
      <c r="S578" s="192">
        <v>0</v>
      </c>
      <c r="T578" s="193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194" t="s">
        <v>170</v>
      </c>
      <c r="AT578" s="194" t="s">
        <v>166</v>
      </c>
      <c r="AU578" s="194" t="s">
        <v>88</v>
      </c>
      <c r="AY578" s="18" t="s">
        <v>164</v>
      </c>
      <c r="BE578" s="101">
        <f>IF(N578="základní",J578,0)</f>
        <v>0</v>
      </c>
      <c r="BF578" s="101">
        <f>IF(N578="snížená",J578,0)</f>
        <v>0</v>
      </c>
      <c r="BG578" s="101">
        <f>IF(N578="zákl. přenesená",J578,0)</f>
        <v>0</v>
      </c>
      <c r="BH578" s="101">
        <f>IF(N578="sníž. přenesená",J578,0)</f>
        <v>0</v>
      </c>
      <c r="BI578" s="101">
        <f>IF(N578="nulová",J578,0)</f>
        <v>0</v>
      </c>
      <c r="BJ578" s="18" t="s">
        <v>21</v>
      </c>
      <c r="BK578" s="101">
        <f>ROUND(I578*H578,2)</f>
        <v>0</v>
      </c>
      <c r="BL578" s="18" t="s">
        <v>170</v>
      </c>
      <c r="BM578" s="194" t="s">
        <v>563</v>
      </c>
    </row>
    <row r="579" spans="1:65" s="14" customFormat="1">
      <c r="B579" s="203"/>
      <c r="D579" s="196" t="s">
        <v>172</v>
      </c>
      <c r="E579" s="204" t="s">
        <v>1</v>
      </c>
      <c r="F579" s="205" t="s">
        <v>564</v>
      </c>
      <c r="H579" s="206">
        <v>1474.511</v>
      </c>
      <c r="I579" s="207"/>
      <c r="L579" s="203"/>
      <c r="M579" s="208"/>
      <c r="N579" s="209"/>
      <c r="O579" s="209"/>
      <c r="P579" s="209"/>
      <c r="Q579" s="209"/>
      <c r="R579" s="209"/>
      <c r="S579" s="209"/>
      <c r="T579" s="210"/>
      <c r="AT579" s="204" t="s">
        <v>172</v>
      </c>
      <c r="AU579" s="204" t="s">
        <v>88</v>
      </c>
      <c r="AV579" s="14" t="s">
        <v>88</v>
      </c>
      <c r="AW579" s="14" t="s">
        <v>34</v>
      </c>
      <c r="AX579" s="14" t="s">
        <v>21</v>
      </c>
      <c r="AY579" s="204" t="s">
        <v>164</v>
      </c>
    </row>
    <row r="580" spans="1:65" s="2" customFormat="1" ht="16.5" customHeight="1">
      <c r="A580" s="35"/>
      <c r="B580" s="152"/>
      <c r="C580" s="183" t="s">
        <v>565</v>
      </c>
      <c r="D580" s="183" t="s">
        <v>166</v>
      </c>
      <c r="E580" s="184" t="s">
        <v>566</v>
      </c>
      <c r="F580" s="185" t="s">
        <v>567</v>
      </c>
      <c r="G580" s="186" t="s">
        <v>169</v>
      </c>
      <c r="H580" s="187">
        <v>14.71</v>
      </c>
      <c r="I580" s="188"/>
      <c r="J580" s="189">
        <f>ROUND(I580*H580,2)</f>
        <v>0</v>
      </c>
      <c r="K580" s="185" t="s">
        <v>1</v>
      </c>
      <c r="L580" s="36"/>
      <c r="M580" s="190" t="s">
        <v>1</v>
      </c>
      <c r="N580" s="191" t="s">
        <v>44</v>
      </c>
      <c r="O580" s="61"/>
      <c r="P580" s="192">
        <f>O580*H580</f>
        <v>0</v>
      </c>
      <c r="Q580" s="192">
        <v>0</v>
      </c>
      <c r="R580" s="192">
        <f>Q580*H580</f>
        <v>0</v>
      </c>
      <c r="S580" s="192">
        <v>0</v>
      </c>
      <c r="T580" s="193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194" t="s">
        <v>170</v>
      </c>
      <c r="AT580" s="194" t="s">
        <v>166</v>
      </c>
      <c r="AU580" s="194" t="s">
        <v>88</v>
      </c>
      <c r="AY580" s="18" t="s">
        <v>164</v>
      </c>
      <c r="BE580" s="101">
        <f>IF(N580="základní",J580,0)</f>
        <v>0</v>
      </c>
      <c r="BF580" s="101">
        <f>IF(N580="snížená",J580,0)</f>
        <v>0</v>
      </c>
      <c r="BG580" s="101">
        <f>IF(N580="zákl. přenesená",J580,0)</f>
        <v>0</v>
      </c>
      <c r="BH580" s="101">
        <f>IF(N580="sníž. přenesená",J580,0)</f>
        <v>0</v>
      </c>
      <c r="BI580" s="101">
        <f>IF(N580="nulová",J580,0)</f>
        <v>0</v>
      </c>
      <c r="BJ580" s="18" t="s">
        <v>21</v>
      </c>
      <c r="BK580" s="101">
        <f>ROUND(I580*H580,2)</f>
        <v>0</v>
      </c>
      <c r="BL580" s="18" t="s">
        <v>170</v>
      </c>
      <c r="BM580" s="194" t="s">
        <v>568</v>
      </c>
    </row>
    <row r="581" spans="1:65" s="13" customFormat="1">
      <c r="B581" s="195"/>
      <c r="D581" s="196" t="s">
        <v>172</v>
      </c>
      <c r="E581" s="197" t="s">
        <v>1</v>
      </c>
      <c r="F581" s="198" t="s">
        <v>271</v>
      </c>
      <c r="H581" s="197" t="s">
        <v>1</v>
      </c>
      <c r="I581" s="199"/>
      <c r="L581" s="195"/>
      <c r="M581" s="200"/>
      <c r="N581" s="201"/>
      <c r="O581" s="201"/>
      <c r="P581" s="201"/>
      <c r="Q581" s="201"/>
      <c r="R581" s="201"/>
      <c r="S581" s="201"/>
      <c r="T581" s="202"/>
      <c r="AT581" s="197" t="s">
        <v>172</v>
      </c>
      <c r="AU581" s="197" t="s">
        <v>88</v>
      </c>
      <c r="AV581" s="13" t="s">
        <v>21</v>
      </c>
      <c r="AW581" s="13" t="s">
        <v>34</v>
      </c>
      <c r="AX581" s="13" t="s">
        <v>78</v>
      </c>
      <c r="AY581" s="197" t="s">
        <v>164</v>
      </c>
    </row>
    <row r="582" spans="1:65" s="14" customFormat="1">
      <c r="B582" s="203"/>
      <c r="D582" s="196" t="s">
        <v>172</v>
      </c>
      <c r="E582" s="204" t="s">
        <v>1</v>
      </c>
      <c r="F582" s="205" t="s">
        <v>569</v>
      </c>
      <c r="H582" s="206">
        <v>0.65</v>
      </c>
      <c r="I582" s="207"/>
      <c r="L582" s="203"/>
      <c r="M582" s="208"/>
      <c r="N582" s="209"/>
      <c r="O582" s="209"/>
      <c r="P582" s="209"/>
      <c r="Q582" s="209"/>
      <c r="R582" s="209"/>
      <c r="S582" s="209"/>
      <c r="T582" s="210"/>
      <c r="AT582" s="204" t="s">
        <v>172</v>
      </c>
      <c r="AU582" s="204" t="s">
        <v>88</v>
      </c>
      <c r="AV582" s="14" t="s">
        <v>88</v>
      </c>
      <c r="AW582" s="14" t="s">
        <v>34</v>
      </c>
      <c r="AX582" s="14" t="s">
        <v>78</v>
      </c>
      <c r="AY582" s="204" t="s">
        <v>164</v>
      </c>
    </row>
    <row r="583" spans="1:65" s="14" customFormat="1">
      <c r="B583" s="203"/>
      <c r="D583" s="196" t="s">
        <v>172</v>
      </c>
      <c r="E583" s="204" t="s">
        <v>1</v>
      </c>
      <c r="F583" s="205" t="s">
        <v>570</v>
      </c>
      <c r="H583" s="206">
        <v>14.06</v>
      </c>
      <c r="I583" s="207"/>
      <c r="L583" s="203"/>
      <c r="M583" s="208"/>
      <c r="N583" s="209"/>
      <c r="O583" s="209"/>
      <c r="P583" s="209"/>
      <c r="Q583" s="209"/>
      <c r="R583" s="209"/>
      <c r="S583" s="209"/>
      <c r="T583" s="210"/>
      <c r="AT583" s="204" t="s">
        <v>172</v>
      </c>
      <c r="AU583" s="204" t="s">
        <v>88</v>
      </c>
      <c r="AV583" s="14" t="s">
        <v>88</v>
      </c>
      <c r="AW583" s="14" t="s">
        <v>34</v>
      </c>
      <c r="AX583" s="14" t="s">
        <v>78</v>
      </c>
      <c r="AY583" s="204" t="s">
        <v>164</v>
      </c>
    </row>
    <row r="584" spans="1:65" s="15" customFormat="1">
      <c r="B584" s="211"/>
      <c r="D584" s="196" t="s">
        <v>172</v>
      </c>
      <c r="E584" s="212" t="s">
        <v>1</v>
      </c>
      <c r="F584" s="213" t="s">
        <v>191</v>
      </c>
      <c r="H584" s="214">
        <v>14.71</v>
      </c>
      <c r="I584" s="215"/>
      <c r="L584" s="211"/>
      <c r="M584" s="216"/>
      <c r="N584" s="217"/>
      <c r="O584" s="217"/>
      <c r="P584" s="217"/>
      <c r="Q584" s="217"/>
      <c r="R584" s="217"/>
      <c r="S584" s="217"/>
      <c r="T584" s="218"/>
      <c r="AT584" s="212" t="s">
        <v>172</v>
      </c>
      <c r="AU584" s="212" t="s">
        <v>88</v>
      </c>
      <c r="AV584" s="15" t="s">
        <v>170</v>
      </c>
      <c r="AW584" s="15" t="s">
        <v>34</v>
      </c>
      <c r="AX584" s="15" t="s">
        <v>21</v>
      </c>
      <c r="AY584" s="212" t="s">
        <v>164</v>
      </c>
    </row>
    <row r="585" spans="1:65" s="2" customFormat="1" ht="16.5" customHeight="1">
      <c r="A585" s="35"/>
      <c r="B585" s="152"/>
      <c r="C585" s="227" t="s">
        <v>571</v>
      </c>
      <c r="D585" s="227" t="s">
        <v>405</v>
      </c>
      <c r="E585" s="228" t="s">
        <v>572</v>
      </c>
      <c r="F585" s="229" t="s">
        <v>573</v>
      </c>
      <c r="G585" s="230" t="s">
        <v>269</v>
      </c>
      <c r="H585" s="231">
        <v>4.4130000000000003</v>
      </c>
      <c r="I585" s="232"/>
      <c r="J585" s="233">
        <f>ROUND(I585*H585,2)</f>
        <v>0</v>
      </c>
      <c r="K585" s="229" t="s">
        <v>1</v>
      </c>
      <c r="L585" s="234"/>
      <c r="M585" s="235" t="s">
        <v>1</v>
      </c>
      <c r="N585" s="236" t="s">
        <v>44</v>
      </c>
      <c r="O585" s="61"/>
      <c r="P585" s="192">
        <f>O585*H585</f>
        <v>0</v>
      </c>
      <c r="Q585" s="192">
        <v>0</v>
      </c>
      <c r="R585" s="192">
        <f>Q585*H585</f>
        <v>0</v>
      </c>
      <c r="S585" s="192">
        <v>0</v>
      </c>
      <c r="T585" s="193">
        <f>S585*H585</f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194" t="s">
        <v>212</v>
      </c>
      <c r="AT585" s="194" t="s">
        <v>405</v>
      </c>
      <c r="AU585" s="194" t="s">
        <v>88</v>
      </c>
      <c r="AY585" s="18" t="s">
        <v>164</v>
      </c>
      <c r="BE585" s="101">
        <f>IF(N585="základní",J585,0)</f>
        <v>0</v>
      </c>
      <c r="BF585" s="101">
        <f>IF(N585="snížená",J585,0)</f>
        <v>0</v>
      </c>
      <c r="BG585" s="101">
        <f>IF(N585="zákl. přenesená",J585,0)</f>
        <v>0</v>
      </c>
      <c r="BH585" s="101">
        <f>IF(N585="sníž. přenesená",J585,0)</f>
        <v>0</v>
      </c>
      <c r="BI585" s="101">
        <f>IF(N585="nulová",J585,0)</f>
        <v>0</v>
      </c>
      <c r="BJ585" s="18" t="s">
        <v>21</v>
      </c>
      <c r="BK585" s="101">
        <f>ROUND(I585*H585,2)</f>
        <v>0</v>
      </c>
      <c r="BL585" s="18" t="s">
        <v>170</v>
      </c>
      <c r="BM585" s="194" t="s">
        <v>574</v>
      </c>
    </row>
    <row r="586" spans="1:65" s="13" customFormat="1">
      <c r="B586" s="195"/>
      <c r="D586" s="196" t="s">
        <v>172</v>
      </c>
      <c r="E586" s="197" t="s">
        <v>1</v>
      </c>
      <c r="F586" s="198" t="s">
        <v>271</v>
      </c>
      <c r="H586" s="197" t="s">
        <v>1</v>
      </c>
      <c r="I586" s="199"/>
      <c r="L586" s="195"/>
      <c r="M586" s="200"/>
      <c r="N586" s="201"/>
      <c r="O586" s="201"/>
      <c r="P586" s="201"/>
      <c r="Q586" s="201"/>
      <c r="R586" s="201"/>
      <c r="S586" s="201"/>
      <c r="T586" s="202"/>
      <c r="AT586" s="197" t="s">
        <v>172</v>
      </c>
      <c r="AU586" s="197" t="s">
        <v>88</v>
      </c>
      <c r="AV586" s="13" t="s">
        <v>21</v>
      </c>
      <c r="AW586" s="13" t="s">
        <v>34</v>
      </c>
      <c r="AX586" s="13" t="s">
        <v>78</v>
      </c>
      <c r="AY586" s="197" t="s">
        <v>164</v>
      </c>
    </row>
    <row r="587" spans="1:65" s="14" customFormat="1">
      <c r="B587" s="203"/>
      <c r="D587" s="196" t="s">
        <v>172</v>
      </c>
      <c r="E587" s="204" t="s">
        <v>1</v>
      </c>
      <c r="F587" s="205" t="s">
        <v>272</v>
      </c>
      <c r="H587" s="206">
        <v>0.19500000000000001</v>
      </c>
      <c r="I587" s="207"/>
      <c r="L587" s="203"/>
      <c r="M587" s="208"/>
      <c r="N587" s="209"/>
      <c r="O587" s="209"/>
      <c r="P587" s="209"/>
      <c r="Q587" s="209"/>
      <c r="R587" s="209"/>
      <c r="S587" s="209"/>
      <c r="T587" s="210"/>
      <c r="AT587" s="204" t="s">
        <v>172</v>
      </c>
      <c r="AU587" s="204" t="s">
        <v>88</v>
      </c>
      <c r="AV587" s="14" t="s">
        <v>88</v>
      </c>
      <c r="AW587" s="14" t="s">
        <v>34</v>
      </c>
      <c r="AX587" s="14" t="s">
        <v>78</v>
      </c>
      <c r="AY587" s="204" t="s">
        <v>164</v>
      </c>
    </row>
    <row r="588" spans="1:65" s="14" customFormat="1">
      <c r="B588" s="203"/>
      <c r="D588" s="196" t="s">
        <v>172</v>
      </c>
      <c r="E588" s="204" t="s">
        <v>1</v>
      </c>
      <c r="F588" s="205" t="s">
        <v>273</v>
      </c>
      <c r="H588" s="206">
        <v>4.218</v>
      </c>
      <c r="I588" s="207"/>
      <c r="L588" s="203"/>
      <c r="M588" s="208"/>
      <c r="N588" s="209"/>
      <c r="O588" s="209"/>
      <c r="P588" s="209"/>
      <c r="Q588" s="209"/>
      <c r="R588" s="209"/>
      <c r="S588" s="209"/>
      <c r="T588" s="210"/>
      <c r="AT588" s="204" t="s">
        <v>172</v>
      </c>
      <c r="AU588" s="204" t="s">
        <v>88</v>
      </c>
      <c r="AV588" s="14" t="s">
        <v>88</v>
      </c>
      <c r="AW588" s="14" t="s">
        <v>34</v>
      </c>
      <c r="AX588" s="14" t="s">
        <v>78</v>
      </c>
      <c r="AY588" s="204" t="s">
        <v>164</v>
      </c>
    </row>
    <row r="589" spans="1:65" s="15" customFormat="1">
      <c r="B589" s="211"/>
      <c r="D589" s="196" t="s">
        <v>172</v>
      </c>
      <c r="E589" s="212" t="s">
        <v>1</v>
      </c>
      <c r="F589" s="213" t="s">
        <v>191</v>
      </c>
      <c r="H589" s="214">
        <v>4.4130000000000003</v>
      </c>
      <c r="I589" s="215"/>
      <c r="L589" s="211"/>
      <c r="M589" s="216"/>
      <c r="N589" s="217"/>
      <c r="O589" s="217"/>
      <c r="P589" s="217"/>
      <c r="Q589" s="217"/>
      <c r="R589" s="217"/>
      <c r="S589" s="217"/>
      <c r="T589" s="218"/>
      <c r="AT589" s="212" t="s">
        <v>172</v>
      </c>
      <c r="AU589" s="212" t="s">
        <v>88</v>
      </c>
      <c r="AV589" s="15" t="s">
        <v>170</v>
      </c>
      <c r="AW589" s="15" t="s">
        <v>34</v>
      </c>
      <c r="AX589" s="15" t="s">
        <v>21</v>
      </c>
      <c r="AY589" s="212" t="s">
        <v>164</v>
      </c>
    </row>
    <row r="590" spans="1:65" s="2" customFormat="1" ht="16.5" customHeight="1">
      <c r="A590" s="35"/>
      <c r="B590" s="152"/>
      <c r="C590" s="183" t="s">
        <v>575</v>
      </c>
      <c r="D590" s="183" t="s">
        <v>166</v>
      </c>
      <c r="E590" s="184" t="s">
        <v>576</v>
      </c>
      <c r="F590" s="185" t="s">
        <v>577</v>
      </c>
      <c r="G590" s="186" t="s">
        <v>169</v>
      </c>
      <c r="H590" s="187">
        <v>14.71</v>
      </c>
      <c r="I590" s="188"/>
      <c r="J590" s="189">
        <f>ROUND(I590*H590,2)</f>
        <v>0</v>
      </c>
      <c r="K590" s="185" t="s">
        <v>195</v>
      </c>
      <c r="L590" s="36"/>
      <c r="M590" s="190" t="s">
        <v>1</v>
      </c>
      <c r="N590" s="191" t="s">
        <v>44</v>
      </c>
      <c r="O590" s="61"/>
      <c r="P590" s="192">
        <f>O590*H590</f>
        <v>0</v>
      </c>
      <c r="Q590" s="192">
        <v>0</v>
      </c>
      <c r="R590" s="192">
        <f>Q590*H590</f>
        <v>0</v>
      </c>
      <c r="S590" s="192">
        <v>0</v>
      </c>
      <c r="T590" s="193">
        <f>S590*H590</f>
        <v>0</v>
      </c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R590" s="194" t="s">
        <v>170</v>
      </c>
      <c r="AT590" s="194" t="s">
        <v>166</v>
      </c>
      <c r="AU590" s="194" t="s">
        <v>88</v>
      </c>
      <c r="AY590" s="18" t="s">
        <v>164</v>
      </c>
      <c r="BE590" s="101">
        <f>IF(N590="základní",J590,0)</f>
        <v>0</v>
      </c>
      <c r="BF590" s="101">
        <f>IF(N590="snížená",J590,0)</f>
        <v>0</v>
      </c>
      <c r="BG590" s="101">
        <f>IF(N590="zákl. přenesená",J590,0)</f>
        <v>0</v>
      </c>
      <c r="BH590" s="101">
        <f>IF(N590="sníž. přenesená",J590,0)</f>
        <v>0</v>
      </c>
      <c r="BI590" s="101">
        <f>IF(N590="nulová",J590,0)</f>
        <v>0</v>
      </c>
      <c r="BJ590" s="18" t="s">
        <v>21</v>
      </c>
      <c r="BK590" s="101">
        <f>ROUND(I590*H590,2)</f>
        <v>0</v>
      </c>
      <c r="BL590" s="18" t="s">
        <v>170</v>
      </c>
      <c r="BM590" s="194" t="s">
        <v>578</v>
      </c>
    </row>
    <row r="591" spans="1:65" s="13" customFormat="1">
      <c r="B591" s="195"/>
      <c r="D591" s="196" t="s">
        <v>172</v>
      </c>
      <c r="E591" s="197" t="s">
        <v>1</v>
      </c>
      <c r="F591" s="198" t="s">
        <v>271</v>
      </c>
      <c r="H591" s="197" t="s">
        <v>1</v>
      </c>
      <c r="I591" s="199"/>
      <c r="L591" s="195"/>
      <c r="M591" s="200"/>
      <c r="N591" s="201"/>
      <c r="O591" s="201"/>
      <c r="P591" s="201"/>
      <c r="Q591" s="201"/>
      <c r="R591" s="201"/>
      <c r="S591" s="201"/>
      <c r="T591" s="202"/>
      <c r="AT591" s="197" t="s">
        <v>172</v>
      </c>
      <c r="AU591" s="197" t="s">
        <v>88</v>
      </c>
      <c r="AV591" s="13" t="s">
        <v>21</v>
      </c>
      <c r="AW591" s="13" t="s">
        <v>34</v>
      </c>
      <c r="AX591" s="13" t="s">
        <v>78</v>
      </c>
      <c r="AY591" s="197" t="s">
        <v>164</v>
      </c>
    </row>
    <row r="592" spans="1:65" s="14" customFormat="1">
      <c r="B592" s="203"/>
      <c r="D592" s="196" t="s">
        <v>172</v>
      </c>
      <c r="E592" s="204" t="s">
        <v>1</v>
      </c>
      <c r="F592" s="205" t="s">
        <v>569</v>
      </c>
      <c r="H592" s="206">
        <v>0.65</v>
      </c>
      <c r="I592" s="207"/>
      <c r="L592" s="203"/>
      <c r="M592" s="208"/>
      <c r="N592" s="209"/>
      <c r="O592" s="209"/>
      <c r="P592" s="209"/>
      <c r="Q592" s="209"/>
      <c r="R592" s="209"/>
      <c r="S592" s="209"/>
      <c r="T592" s="210"/>
      <c r="AT592" s="204" t="s">
        <v>172</v>
      </c>
      <c r="AU592" s="204" t="s">
        <v>88</v>
      </c>
      <c r="AV592" s="14" t="s">
        <v>88</v>
      </c>
      <c r="AW592" s="14" t="s">
        <v>34</v>
      </c>
      <c r="AX592" s="14" t="s">
        <v>78</v>
      </c>
      <c r="AY592" s="204" t="s">
        <v>164</v>
      </c>
    </row>
    <row r="593" spans="1:65" s="14" customFormat="1">
      <c r="B593" s="203"/>
      <c r="D593" s="196" t="s">
        <v>172</v>
      </c>
      <c r="E593" s="204" t="s">
        <v>1</v>
      </c>
      <c r="F593" s="205" t="s">
        <v>570</v>
      </c>
      <c r="H593" s="206">
        <v>14.06</v>
      </c>
      <c r="I593" s="207"/>
      <c r="L593" s="203"/>
      <c r="M593" s="208"/>
      <c r="N593" s="209"/>
      <c r="O593" s="209"/>
      <c r="P593" s="209"/>
      <c r="Q593" s="209"/>
      <c r="R593" s="209"/>
      <c r="S593" s="209"/>
      <c r="T593" s="210"/>
      <c r="AT593" s="204" t="s">
        <v>172</v>
      </c>
      <c r="AU593" s="204" t="s">
        <v>88</v>
      </c>
      <c r="AV593" s="14" t="s">
        <v>88</v>
      </c>
      <c r="AW593" s="14" t="s">
        <v>34</v>
      </c>
      <c r="AX593" s="14" t="s">
        <v>78</v>
      </c>
      <c r="AY593" s="204" t="s">
        <v>164</v>
      </c>
    </row>
    <row r="594" spans="1:65" s="15" customFormat="1">
      <c r="B594" s="211"/>
      <c r="D594" s="196" t="s">
        <v>172</v>
      </c>
      <c r="E594" s="212" t="s">
        <v>1</v>
      </c>
      <c r="F594" s="213" t="s">
        <v>191</v>
      </c>
      <c r="H594" s="214">
        <v>14.71</v>
      </c>
      <c r="I594" s="215"/>
      <c r="L594" s="211"/>
      <c r="M594" s="216"/>
      <c r="N594" s="217"/>
      <c r="O594" s="217"/>
      <c r="P594" s="217"/>
      <c r="Q594" s="217"/>
      <c r="R594" s="217"/>
      <c r="S594" s="217"/>
      <c r="T594" s="218"/>
      <c r="AT594" s="212" t="s">
        <v>172</v>
      </c>
      <c r="AU594" s="212" t="s">
        <v>88</v>
      </c>
      <c r="AV594" s="15" t="s">
        <v>170</v>
      </c>
      <c r="AW594" s="15" t="s">
        <v>34</v>
      </c>
      <c r="AX594" s="15" t="s">
        <v>21</v>
      </c>
      <c r="AY594" s="212" t="s">
        <v>164</v>
      </c>
    </row>
    <row r="595" spans="1:65" s="2" customFormat="1" ht="16.5" customHeight="1">
      <c r="A595" s="35"/>
      <c r="B595" s="152"/>
      <c r="C595" s="227" t="s">
        <v>579</v>
      </c>
      <c r="D595" s="227" t="s">
        <v>405</v>
      </c>
      <c r="E595" s="228" t="s">
        <v>580</v>
      </c>
      <c r="F595" s="229" t="s">
        <v>581</v>
      </c>
      <c r="G595" s="230" t="s">
        <v>451</v>
      </c>
      <c r="H595" s="231">
        <v>0.60899999999999999</v>
      </c>
      <c r="I595" s="232"/>
      <c r="J595" s="233">
        <f>ROUND(I595*H595,2)</f>
        <v>0</v>
      </c>
      <c r="K595" s="229" t="s">
        <v>195</v>
      </c>
      <c r="L595" s="234"/>
      <c r="M595" s="235" t="s">
        <v>1</v>
      </c>
      <c r="N595" s="236" t="s">
        <v>44</v>
      </c>
      <c r="O595" s="61"/>
      <c r="P595" s="192">
        <f>O595*H595</f>
        <v>0</v>
      </c>
      <c r="Q595" s="192">
        <v>1E-3</v>
      </c>
      <c r="R595" s="192">
        <f>Q595*H595</f>
        <v>6.0899999999999995E-4</v>
      </c>
      <c r="S595" s="192">
        <v>0</v>
      </c>
      <c r="T595" s="193">
        <f>S595*H595</f>
        <v>0</v>
      </c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R595" s="194" t="s">
        <v>212</v>
      </c>
      <c r="AT595" s="194" t="s">
        <v>405</v>
      </c>
      <c r="AU595" s="194" t="s">
        <v>88</v>
      </c>
      <c r="AY595" s="18" t="s">
        <v>164</v>
      </c>
      <c r="BE595" s="101">
        <f>IF(N595="základní",J595,0)</f>
        <v>0</v>
      </c>
      <c r="BF595" s="101">
        <f>IF(N595="snížená",J595,0)</f>
        <v>0</v>
      </c>
      <c r="BG595" s="101">
        <f>IF(N595="zákl. přenesená",J595,0)</f>
        <v>0</v>
      </c>
      <c r="BH595" s="101">
        <f>IF(N595="sníž. přenesená",J595,0)</f>
        <v>0</v>
      </c>
      <c r="BI595" s="101">
        <f>IF(N595="nulová",J595,0)</f>
        <v>0</v>
      </c>
      <c r="BJ595" s="18" t="s">
        <v>21</v>
      </c>
      <c r="BK595" s="101">
        <f>ROUND(I595*H595,2)</f>
        <v>0</v>
      </c>
      <c r="BL595" s="18" t="s">
        <v>170</v>
      </c>
      <c r="BM595" s="194" t="s">
        <v>582</v>
      </c>
    </row>
    <row r="596" spans="1:65" s="14" customFormat="1">
      <c r="B596" s="203"/>
      <c r="D596" s="196" t="s">
        <v>172</v>
      </c>
      <c r="E596" s="204" t="s">
        <v>1</v>
      </c>
      <c r="F596" s="205" t="s">
        <v>583</v>
      </c>
      <c r="H596" s="206">
        <v>0.60899999999999999</v>
      </c>
      <c r="I596" s="207"/>
      <c r="L596" s="203"/>
      <c r="M596" s="208"/>
      <c r="N596" s="209"/>
      <c r="O596" s="209"/>
      <c r="P596" s="209"/>
      <c r="Q596" s="209"/>
      <c r="R596" s="209"/>
      <c r="S596" s="209"/>
      <c r="T596" s="210"/>
      <c r="AT596" s="204" t="s">
        <v>172</v>
      </c>
      <c r="AU596" s="204" t="s">
        <v>88</v>
      </c>
      <c r="AV596" s="14" t="s">
        <v>88</v>
      </c>
      <c r="AW596" s="14" t="s">
        <v>34</v>
      </c>
      <c r="AX596" s="14" t="s">
        <v>21</v>
      </c>
      <c r="AY596" s="204" t="s">
        <v>164</v>
      </c>
    </row>
    <row r="597" spans="1:65" s="12" customFormat="1" ht="22.9" customHeight="1">
      <c r="B597" s="170"/>
      <c r="D597" s="171" t="s">
        <v>77</v>
      </c>
      <c r="E597" s="181" t="s">
        <v>88</v>
      </c>
      <c r="F597" s="181" t="s">
        <v>584</v>
      </c>
      <c r="I597" s="173"/>
      <c r="J597" s="182">
        <f>BK597</f>
        <v>0</v>
      </c>
      <c r="L597" s="170"/>
      <c r="M597" s="175"/>
      <c r="N597" s="176"/>
      <c r="O597" s="176"/>
      <c r="P597" s="177">
        <f>SUM(P598:P607)</f>
        <v>0</v>
      </c>
      <c r="Q597" s="176"/>
      <c r="R597" s="177">
        <f>SUM(R598:R607)</f>
        <v>2.9205000000000001</v>
      </c>
      <c r="S597" s="176"/>
      <c r="T597" s="178">
        <f>SUM(T598:T607)</f>
        <v>2.13</v>
      </c>
      <c r="AR597" s="171" t="s">
        <v>21</v>
      </c>
      <c r="AT597" s="179" t="s">
        <v>77</v>
      </c>
      <c r="AU597" s="179" t="s">
        <v>21</v>
      </c>
      <c r="AY597" s="171" t="s">
        <v>164</v>
      </c>
      <c r="BK597" s="180">
        <f>SUM(BK598:BK607)</f>
        <v>0</v>
      </c>
    </row>
    <row r="598" spans="1:65" s="2" customFormat="1" ht="16.5" customHeight="1">
      <c r="A598" s="35"/>
      <c r="B598" s="152"/>
      <c r="C598" s="183" t="s">
        <v>585</v>
      </c>
      <c r="D598" s="183" t="s">
        <v>166</v>
      </c>
      <c r="E598" s="184" t="s">
        <v>586</v>
      </c>
      <c r="F598" s="185" t="s">
        <v>587</v>
      </c>
      <c r="G598" s="186" t="s">
        <v>169</v>
      </c>
      <c r="H598" s="187">
        <v>6</v>
      </c>
      <c r="I598" s="188"/>
      <c r="J598" s="189">
        <f>ROUND(I598*H598,2)</f>
        <v>0</v>
      </c>
      <c r="K598" s="185" t="s">
        <v>195</v>
      </c>
      <c r="L598" s="36"/>
      <c r="M598" s="190" t="s">
        <v>1</v>
      </c>
      <c r="N598" s="191" t="s">
        <v>44</v>
      </c>
      <c r="O598" s="61"/>
      <c r="P598" s="192">
        <f>O598*H598</f>
        <v>0</v>
      </c>
      <c r="Q598" s="192">
        <v>0.108</v>
      </c>
      <c r="R598" s="192">
        <f>Q598*H598</f>
        <v>0.64800000000000002</v>
      </c>
      <c r="S598" s="192">
        <v>0</v>
      </c>
      <c r="T598" s="193">
        <f>S598*H598</f>
        <v>0</v>
      </c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R598" s="194" t="s">
        <v>170</v>
      </c>
      <c r="AT598" s="194" t="s">
        <v>166</v>
      </c>
      <c r="AU598" s="194" t="s">
        <v>88</v>
      </c>
      <c r="AY598" s="18" t="s">
        <v>164</v>
      </c>
      <c r="BE598" s="101">
        <f>IF(N598="základní",J598,0)</f>
        <v>0</v>
      </c>
      <c r="BF598" s="101">
        <f>IF(N598="snížená",J598,0)</f>
        <v>0</v>
      </c>
      <c r="BG598" s="101">
        <f>IF(N598="zákl. přenesená",J598,0)</f>
        <v>0</v>
      </c>
      <c r="BH598" s="101">
        <f>IF(N598="sníž. přenesená",J598,0)</f>
        <v>0</v>
      </c>
      <c r="BI598" s="101">
        <f>IF(N598="nulová",J598,0)</f>
        <v>0</v>
      </c>
      <c r="BJ598" s="18" t="s">
        <v>21</v>
      </c>
      <c r="BK598" s="101">
        <f>ROUND(I598*H598,2)</f>
        <v>0</v>
      </c>
      <c r="BL598" s="18" t="s">
        <v>170</v>
      </c>
      <c r="BM598" s="194" t="s">
        <v>588</v>
      </c>
    </row>
    <row r="599" spans="1:65" s="13" customFormat="1">
      <c r="B599" s="195"/>
      <c r="D599" s="196" t="s">
        <v>172</v>
      </c>
      <c r="E599" s="197" t="s">
        <v>1</v>
      </c>
      <c r="F599" s="198" t="s">
        <v>589</v>
      </c>
      <c r="H599" s="197" t="s">
        <v>1</v>
      </c>
      <c r="I599" s="199"/>
      <c r="L599" s="195"/>
      <c r="M599" s="200"/>
      <c r="N599" s="201"/>
      <c r="O599" s="201"/>
      <c r="P599" s="201"/>
      <c r="Q599" s="201"/>
      <c r="R599" s="201"/>
      <c r="S599" s="201"/>
      <c r="T599" s="202"/>
      <c r="AT599" s="197" t="s">
        <v>172</v>
      </c>
      <c r="AU599" s="197" t="s">
        <v>88</v>
      </c>
      <c r="AV599" s="13" t="s">
        <v>21</v>
      </c>
      <c r="AW599" s="13" t="s">
        <v>34</v>
      </c>
      <c r="AX599" s="13" t="s">
        <v>78</v>
      </c>
      <c r="AY599" s="197" t="s">
        <v>164</v>
      </c>
    </row>
    <row r="600" spans="1:65" s="14" customFormat="1">
      <c r="B600" s="203"/>
      <c r="D600" s="196" t="s">
        <v>172</v>
      </c>
      <c r="E600" s="204" t="s">
        <v>1</v>
      </c>
      <c r="F600" s="205" t="s">
        <v>590</v>
      </c>
      <c r="H600" s="206">
        <v>6</v>
      </c>
      <c r="I600" s="207"/>
      <c r="L600" s="203"/>
      <c r="M600" s="208"/>
      <c r="N600" s="209"/>
      <c r="O600" s="209"/>
      <c r="P600" s="209"/>
      <c r="Q600" s="209"/>
      <c r="R600" s="209"/>
      <c r="S600" s="209"/>
      <c r="T600" s="210"/>
      <c r="AT600" s="204" t="s">
        <v>172</v>
      </c>
      <c r="AU600" s="204" t="s">
        <v>88</v>
      </c>
      <c r="AV600" s="14" t="s">
        <v>88</v>
      </c>
      <c r="AW600" s="14" t="s">
        <v>34</v>
      </c>
      <c r="AX600" s="14" t="s">
        <v>21</v>
      </c>
      <c r="AY600" s="204" t="s">
        <v>164</v>
      </c>
    </row>
    <row r="601" spans="1:65" s="2" customFormat="1" ht="16.5" customHeight="1">
      <c r="A601" s="35"/>
      <c r="B601" s="152"/>
      <c r="C601" s="227" t="s">
        <v>591</v>
      </c>
      <c r="D601" s="227" t="s">
        <v>405</v>
      </c>
      <c r="E601" s="228" t="s">
        <v>592</v>
      </c>
      <c r="F601" s="229" t="s">
        <v>593</v>
      </c>
      <c r="G601" s="230" t="s">
        <v>594</v>
      </c>
      <c r="H601" s="231">
        <v>3.03</v>
      </c>
      <c r="I601" s="232"/>
      <c r="J601" s="233">
        <f>ROUND(I601*H601,2)</f>
        <v>0</v>
      </c>
      <c r="K601" s="229" t="s">
        <v>1</v>
      </c>
      <c r="L601" s="234"/>
      <c r="M601" s="235" t="s">
        <v>1</v>
      </c>
      <c r="N601" s="236" t="s">
        <v>44</v>
      </c>
      <c r="O601" s="61"/>
      <c r="P601" s="192">
        <f>O601*H601</f>
        <v>0</v>
      </c>
      <c r="Q601" s="192">
        <v>0.75</v>
      </c>
      <c r="R601" s="192">
        <f>Q601*H601</f>
        <v>2.2725</v>
      </c>
      <c r="S601" s="192">
        <v>0</v>
      </c>
      <c r="T601" s="193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194" t="s">
        <v>212</v>
      </c>
      <c r="AT601" s="194" t="s">
        <v>405</v>
      </c>
      <c r="AU601" s="194" t="s">
        <v>88</v>
      </c>
      <c r="AY601" s="18" t="s">
        <v>164</v>
      </c>
      <c r="BE601" s="101">
        <f>IF(N601="základní",J601,0)</f>
        <v>0</v>
      </c>
      <c r="BF601" s="101">
        <f>IF(N601="snížená",J601,0)</f>
        <v>0</v>
      </c>
      <c r="BG601" s="101">
        <f>IF(N601="zákl. přenesená",J601,0)</f>
        <v>0</v>
      </c>
      <c r="BH601" s="101">
        <f>IF(N601="sníž. přenesená",J601,0)</f>
        <v>0</v>
      </c>
      <c r="BI601" s="101">
        <f>IF(N601="nulová",J601,0)</f>
        <v>0</v>
      </c>
      <c r="BJ601" s="18" t="s">
        <v>21</v>
      </c>
      <c r="BK601" s="101">
        <f>ROUND(I601*H601,2)</f>
        <v>0</v>
      </c>
      <c r="BL601" s="18" t="s">
        <v>170</v>
      </c>
      <c r="BM601" s="194" t="s">
        <v>595</v>
      </c>
    </row>
    <row r="602" spans="1:65" s="2" customFormat="1" ht="19.5">
      <c r="A602" s="35"/>
      <c r="B602" s="36"/>
      <c r="C602" s="35"/>
      <c r="D602" s="196" t="s">
        <v>461</v>
      </c>
      <c r="E602" s="35"/>
      <c r="F602" s="237" t="s">
        <v>596</v>
      </c>
      <c r="G602" s="35"/>
      <c r="H602" s="35"/>
      <c r="I602" s="111"/>
      <c r="J602" s="35"/>
      <c r="K602" s="35"/>
      <c r="L602" s="36"/>
      <c r="M602" s="238"/>
      <c r="N602" s="239"/>
      <c r="O602" s="61"/>
      <c r="P602" s="61"/>
      <c r="Q602" s="61"/>
      <c r="R602" s="61"/>
      <c r="S602" s="61"/>
      <c r="T602" s="62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T602" s="18" t="s">
        <v>461</v>
      </c>
      <c r="AU602" s="18" t="s">
        <v>88</v>
      </c>
    </row>
    <row r="603" spans="1:65" s="14" customFormat="1">
      <c r="B603" s="203"/>
      <c r="D603" s="196" t="s">
        <v>172</v>
      </c>
      <c r="E603" s="204" t="s">
        <v>1</v>
      </c>
      <c r="F603" s="205" t="s">
        <v>597</v>
      </c>
      <c r="H603" s="206">
        <v>3</v>
      </c>
      <c r="I603" s="207"/>
      <c r="L603" s="203"/>
      <c r="M603" s="208"/>
      <c r="N603" s="209"/>
      <c r="O603" s="209"/>
      <c r="P603" s="209"/>
      <c r="Q603" s="209"/>
      <c r="R603" s="209"/>
      <c r="S603" s="209"/>
      <c r="T603" s="210"/>
      <c r="AT603" s="204" t="s">
        <v>172</v>
      </c>
      <c r="AU603" s="204" t="s">
        <v>88</v>
      </c>
      <c r="AV603" s="14" t="s">
        <v>88</v>
      </c>
      <c r="AW603" s="14" t="s">
        <v>34</v>
      </c>
      <c r="AX603" s="14" t="s">
        <v>21</v>
      </c>
      <c r="AY603" s="204" t="s">
        <v>164</v>
      </c>
    </row>
    <row r="604" spans="1:65" s="14" customFormat="1">
      <c r="B604" s="203"/>
      <c r="D604" s="196" t="s">
        <v>172</v>
      </c>
      <c r="F604" s="205" t="s">
        <v>598</v>
      </c>
      <c r="H604" s="206">
        <v>3.03</v>
      </c>
      <c r="I604" s="207"/>
      <c r="L604" s="203"/>
      <c r="M604" s="208"/>
      <c r="N604" s="209"/>
      <c r="O604" s="209"/>
      <c r="P604" s="209"/>
      <c r="Q604" s="209"/>
      <c r="R604" s="209"/>
      <c r="S604" s="209"/>
      <c r="T604" s="210"/>
      <c r="AT604" s="204" t="s">
        <v>172</v>
      </c>
      <c r="AU604" s="204" t="s">
        <v>88</v>
      </c>
      <c r="AV604" s="14" t="s">
        <v>88</v>
      </c>
      <c r="AW604" s="14" t="s">
        <v>3</v>
      </c>
      <c r="AX604" s="14" t="s">
        <v>21</v>
      </c>
      <c r="AY604" s="204" t="s">
        <v>164</v>
      </c>
    </row>
    <row r="605" spans="1:65" s="2" customFormat="1" ht="16.5" customHeight="1">
      <c r="A605" s="35"/>
      <c r="B605" s="152"/>
      <c r="C605" s="183" t="s">
        <v>599</v>
      </c>
      <c r="D605" s="183" t="s">
        <v>166</v>
      </c>
      <c r="E605" s="184" t="s">
        <v>600</v>
      </c>
      <c r="F605" s="185" t="s">
        <v>601</v>
      </c>
      <c r="G605" s="186" t="s">
        <v>169</v>
      </c>
      <c r="H605" s="187">
        <v>6</v>
      </c>
      <c r="I605" s="188"/>
      <c r="J605" s="189">
        <f>ROUND(I605*H605,2)</f>
        <v>0</v>
      </c>
      <c r="K605" s="185" t="s">
        <v>195</v>
      </c>
      <c r="L605" s="36"/>
      <c r="M605" s="190" t="s">
        <v>1</v>
      </c>
      <c r="N605" s="191" t="s">
        <v>44</v>
      </c>
      <c r="O605" s="61"/>
      <c r="P605" s="192">
        <f>O605*H605</f>
        <v>0</v>
      </c>
      <c r="Q605" s="192">
        <v>0</v>
      </c>
      <c r="R605" s="192">
        <f>Q605*H605</f>
        <v>0</v>
      </c>
      <c r="S605" s="192">
        <v>0.35499999999999998</v>
      </c>
      <c r="T605" s="193">
        <f>S605*H605</f>
        <v>2.13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194" t="s">
        <v>170</v>
      </c>
      <c r="AT605" s="194" t="s">
        <v>166</v>
      </c>
      <c r="AU605" s="194" t="s">
        <v>88</v>
      </c>
      <c r="AY605" s="18" t="s">
        <v>164</v>
      </c>
      <c r="BE605" s="101">
        <f>IF(N605="základní",J605,0)</f>
        <v>0</v>
      </c>
      <c r="BF605" s="101">
        <f>IF(N605="snížená",J605,0)</f>
        <v>0</v>
      </c>
      <c r="BG605" s="101">
        <f>IF(N605="zákl. přenesená",J605,0)</f>
        <v>0</v>
      </c>
      <c r="BH605" s="101">
        <f>IF(N605="sníž. přenesená",J605,0)</f>
        <v>0</v>
      </c>
      <c r="BI605" s="101">
        <f>IF(N605="nulová",J605,0)</f>
        <v>0</v>
      </c>
      <c r="BJ605" s="18" t="s">
        <v>21</v>
      </c>
      <c r="BK605" s="101">
        <f>ROUND(I605*H605,2)</f>
        <v>0</v>
      </c>
      <c r="BL605" s="18" t="s">
        <v>170</v>
      </c>
      <c r="BM605" s="194" t="s">
        <v>602</v>
      </c>
    </row>
    <row r="606" spans="1:65" s="13" customFormat="1">
      <c r="B606" s="195"/>
      <c r="D606" s="196" t="s">
        <v>172</v>
      </c>
      <c r="E606" s="197" t="s">
        <v>1</v>
      </c>
      <c r="F606" s="198" t="s">
        <v>589</v>
      </c>
      <c r="H606" s="197" t="s">
        <v>1</v>
      </c>
      <c r="I606" s="199"/>
      <c r="L606" s="195"/>
      <c r="M606" s="200"/>
      <c r="N606" s="201"/>
      <c r="O606" s="201"/>
      <c r="P606" s="201"/>
      <c r="Q606" s="201"/>
      <c r="R606" s="201"/>
      <c r="S606" s="201"/>
      <c r="T606" s="202"/>
      <c r="AT606" s="197" t="s">
        <v>172</v>
      </c>
      <c r="AU606" s="197" t="s">
        <v>88</v>
      </c>
      <c r="AV606" s="13" t="s">
        <v>21</v>
      </c>
      <c r="AW606" s="13" t="s">
        <v>34</v>
      </c>
      <c r="AX606" s="13" t="s">
        <v>78</v>
      </c>
      <c r="AY606" s="197" t="s">
        <v>164</v>
      </c>
    </row>
    <row r="607" spans="1:65" s="14" customFormat="1">
      <c r="B607" s="203"/>
      <c r="D607" s="196" t="s">
        <v>172</v>
      </c>
      <c r="E607" s="204" t="s">
        <v>1</v>
      </c>
      <c r="F607" s="205" t="s">
        <v>590</v>
      </c>
      <c r="H607" s="206">
        <v>6</v>
      </c>
      <c r="I607" s="207"/>
      <c r="L607" s="203"/>
      <c r="M607" s="208"/>
      <c r="N607" s="209"/>
      <c r="O607" s="209"/>
      <c r="P607" s="209"/>
      <c r="Q607" s="209"/>
      <c r="R607" s="209"/>
      <c r="S607" s="209"/>
      <c r="T607" s="210"/>
      <c r="AT607" s="204" t="s">
        <v>172</v>
      </c>
      <c r="AU607" s="204" t="s">
        <v>88</v>
      </c>
      <c r="AV607" s="14" t="s">
        <v>88</v>
      </c>
      <c r="AW607" s="14" t="s">
        <v>34</v>
      </c>
      <c r="AX607" s="14" t="s">
        <v>21</v>
      </c>
      <c r="AY607" s="204" t="s">
        <v>164</v>
      </c>
    </row>
    <row r="608" spans="1:65" s="12" customFormat="1" ht="22.9" customHeight="1">
      <c r="B608" s="170"/>
      <c r="D608" s="171" t="s">
        <v>77</v>
      </c>
      <c r="E608" s="181" t="s">
        <v>179</v>
      </c>
      <c r="F608" s="181" t="s">
        <v>603</v>
      </c>
      <c r="I608" s="173"/>
      <c r="J608" s="182">
        <f>BK608</f>
        <v>0</v>
      </c>
      <c r="L608" s="170"/>
      <c r="M608" s="175"/>
      <c r="N608" s="176"/>
      <c r="O608" s="176"/>
      <c r="P608" s="177">
        <f>SUM(P609:P656)</f>
        <v>0</v>
      </c>
      <c r="Q608" s="176"/>
      <c r="R608" s="177">
        <f>SUM(R609:R656)</f>
        <v>0</v>
      </c>
      <c r="S608" s="176"/>
      <c r="T608" s="178">
        <f>SUM(T609:T656)</f>
        <v>0</v>
      </c>
      <c r="AR608" s="171" t="s">
        <v>21</v>
      </c>
      <c r="AT608" s="179" t="s">
        <v>77</v>
      </c>
      <c r="AU608" s="179" t="s">
        <v>21</v>
      </c>
      <c r="AY608" s="171" t="s">
        <v>164</v>
      </c>
      <c r="BK608" s="180">
        <f>SUM(BK609:BK656)</f>
        <v>0</v>
      </c>
    </row>
    <row r="609" spans="1:65" s="2" customFormat="1" ht="16.5" customHeight="1">
      <c r="A609" s="35"/>
      <c r="B609" s="152"/>
      <c r="C609" s="183" t="s">
        <v>604</v>
      </c>
      <c r="D609" s="183" t="s">
        <v>166</v>
      </c>
      <c r="E609" s="184" t="s">
        <v>605</v>
      </c>
      <c r="F609" s="185" t="s">
        <v>606</v>
      </c>
      <c r="G609" s="186" t="s">
        <v>269</v>
      </c>
      <c r="H609" s="187">
        <v>43.302999999999997</v>
      </c>
      <c r="I609" s="188"/>
      <c r="J609" s="189">
        <f>ROUND(I609*H609,2)</f>
        <v>0</v>
      </c>
      <c r="K609" s="185" t="s">
        <v>1</v>
      </c>
      <c r="L609" s="36"/>
      <c r="M609" s="190" t="s">
        <v>1</v>
      </c>
      <c r="N609" s="191" t="s">
        <v>44</v>
      </c>
      <c r="O609" s="61"/>
      <c r="P609" s="192">
        <f>O609*H609</f>
        <v>0</v>
      </c>
      <c r="Q609" s="192">
        <v>0</v>
      </c>
      <c r="R609" s="192">
        <f>Q609*H609</f>
        <v>0</v>
      </c>
      <c r="S609" s="192">
        <v>0</v>
      </c>
      <c r="T609" s="193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194" t="s">
        <v>170</v>
      </c>
      <c r="AT609" s="194" t="s">
        <v>166</v>
      </c>
      <c r="AU609" s="194" t="s">
        <v>88</v>
      </c>
      <c r="AY609" s="18" t="s">
        <v>164</v>
      </c>
      <c r="BE609" s="101">
        <f>IF(N609="základní",J609,0)</f>
        <v>0</v>
      </c>
      <c r="BF609" s="101">
        <f>IF(N609="snížená",J609,0)</f>
        <v>0</v>
      </c>
      <c r="BG609" s="101">
        <f>IF(N609="zákl. přenesená",J609,0)</f>
        <v>0</v>
      </c>
      <c r="BH609" s="101">
        <f>IF(N609="sníž. přenesená",J609,0)</f>
        <v>0</v>
      </c>
      <c r="BI609" s="101">
        <f>IF(N609="nulová",J609,0)</f>
        <v>0</v>
      </c>
      <c r="BJ609" s="18" t="s">
        <v>21</v>
      </c>
      <c r="BK609" s="101">
        <f>ROUND(I609*H609,2)</f>
        <v>0</v>
      </c>
      <c r="BL609" s="18" t="s">
        <v>170</v>
      </c>
      <c r="BM609" s="194" t="s">
        <v>607</v>
      </c>
    </row>
    <row r="610" spans="1:65" s="13" customFormat="1">
      <c r="B610" s="195"/>
      <c r="D610" s="196" t="s">
        <v>172</v>
      </c>
      <c r="E610" s="197" t="s">
        <v>1</v>
      </c>
      <c r="F610" s="198" t="s">
        <v>608</v>
      </c>
      <c r="H610" s="197" t="s">
        <v>1</v>
      </c>
      <c r="I610" s="199"/>
      <c r="L610" s="195"/>
      <c r="M610" s="200"/>
      <c r="N610" s="201"/>
      <c r="O610" s="201"/>
      <c r="P610" s="201"/>
      <c r="Q610" s="201"/>
      <c r="R610" s="201"/>
      <c r="S610" s="201"/>
      <c r="T610" s="202"/>
      <c r="AT610" s="197" t="s">
        <v>172</v>
      </c>
      <c r="AU610" s="197" t="s">
        <v>88</v>
      </c>
      <c r="AV610" s="13" t="s">
        <v>21</v>
      </c>
      <c r="AW610" s="13" t="s">
        <v>34</v>
      </c>
      <c r="AX610" s="13" t="s">
        <v>78</v>
      </c>
      <c r="AY610" s="197" t="s">
        <v>164</v>
      </c>
    </row>
    <row r="611" spans="1:65" s="13" customFormat="1">
      <c r="B611" s="195"/>
      <c r="D611" s="196" t="s">
        <v>172</v>
      </c>
      <c r="E611" s="197" t="s">
        <v>1</v>
      </c>
      <c r="F611" s="198" t="s">
        <v>609</v>
      </c>
      <c r="H611" s="197" t="s">
        <v>1</v>
      </c>
      <c r="I611" s="199"/>
      <c r="L611" s="195"/>
      <c r="M611" s="200"/>
      <c r="N611" s="201"/>
      <c r="O611" s="201"/>
      <c r="P611" s="201"/>
      <c r="Q611" s="201"/>
      <c r="R611" s="201"/>
      <c r="S611" s="201"/>
      <c r="T611" s="202"/>
      <c r="AT611" s="197" t="s">
        <v>172</v>
      </c>
      <c r="AU611" s="197" t="s">
        <v>88</v>
      </c>
      <c r="AV611" s="13" t="s">
        <v>21</v>
      </c>
      <c r="AW611" s="13" t="s">
        <v>34</v>
      </c>
      <c r="AX611" s="13" t="s">
        <v>78</v>
      </c>
      <c r="AY611" s="197" t="s">
        <v>164</v>
      </c>
    </row>
    <row r="612" spans="1:65" s="14" customFormat="1">
      <c r="B612" s="203"/>
      <c r="D612" s="196" t="s">
        <v>172</v>
      </c>
      <c r="E612" s="204" t="s">
        <v>1</v>
      </c>
      <c r="F612" s="205" t="s">
        <v>610</v>
      </c>
      <c r="H612" s="206">
        <v>29.352</v>
      </c>
      <c r="I612" s="207"/>
      <c r="L612" s="203"/>
      <c r="M612" s="208"/>
      <c r="N612" s="209"/>
      <c r="O612" s="209"/>
      <c r="P612" s="209"/>
      <c r="Q612" s="209"/>
      <c r="R612" s="209"/>
      <c r="S612" s="209"/>
      <c r="T612" s="210"/>
      <c r="AT612" s="204" t="s">
        <v>172</v>
      </c>
      <c r="AU612" s="204" t="s">
        <v>88</v>
      </c>
      <c r="AV612" s="14" t="s">
        <v>88</v>
      </c>
      <c r="AW612" s="14" t="s">
        <v>34</v>
      </c>
      <c r="AX612" s="14" t="s">
        <v>78</v>
      </c>
      <c r="AY612" s="204" t="s">
        <v>164</v>
      </c>
    </row>
    <row r="613" spans="1:65" s="13" customFormat="1">
      <c r="B613" s="195"/>
      <c r="D613" s="196" t="s">
        <v>172</v>
      </c>
      <c r="E613" s="197" t="s">
        <v>1</v>
      </c>
      <c r="F613" s="198" t="s">
        <v>611</v>
      </c>
      <c r="H613" s="197" t="s">
        <v>1</v>
      </c>
      <c r="I613" s="199"/>
      <c r="L613" s="195"/>
      <c r="M613" s="200"/>
      <c r="N613" s="201"/>
      <c r="O613" s="201"/>
      <c r="P613" s="201"/>
      <c r="Q613" s="201"/>
      <c r="R613" s="201"/>
      <c r="S613" s="201"/>
      <c r="T613" s="202"/>
      <c r="AT613" s="197" t="s">
        <v>172</v>
      </c>
      <c r="AU613" s="197" t="s">
        <v>88</v>
      </c>
      <c r="AV613" s="13" t="s">
        <v>21</v>
      </c>
      <c r="AW613" s="13" t="s">
        <v>34</v>
      </c>
      <c r="AX613" s="13" t="s">
        <v>78</v>
      </c>
      <c r="AY613" s="197" t="s">
        <v>164</v>
      </c>
    </row>
    <row r="614" spans="1:65" s="14" customFormat="1">
      <c r="B614" s="203"/>
      <c r="D614" s="196" t="s">
        <v>172</v>
      </c>
      <c r="E614" s="204" t="s">
        <v>1</v>
      </c>
      <c r="F614" s="205" t="s">
        <v>612</v>
      </c>
      <c r="H614" s="206">
        <v>5.7249999999999996</v>
      </c>
      <c r="I614" s="207"/>
      <c r="L614" s="203"/>
      <c r="M614" s="208"/>
      <c r="N614" s="209"/>
      <c r="O614" s="209"/>
      <c r="P614" s="209"/>
      <c r="Q614" s="209"/>
      <c r="R614" s="209"/>
      <c r="S614" s="209"/>
      <c r="T614" s="210"/>
      <c r="AT614" s="204" t="s">
        <v>172</v>
      </c>
      <c r="AU614" s="204" t="s">
        <v>88</v>
      </c>
      <c r="AV614" s="14" t="s">
        <v>88</v>
      </c>
      <c r="AW614" s="14" t="s">
        <v>34</v>
      </c>
      <c r="AX614" s="14" t="s">
        <v>78</v>
      </c>
      <c r="AY614" s="204" t="s">
        <v>164</v>
      </c>
    </row>
    <row r="615" spans="1:65" s="14" customFormat="1">
      <c r="B615" s="203"/>
      <c r="D615" s="196" t="s">
        <v>172</v>
      </c>
      <c r="E615" s="204" t="s">
        <v>1</v>
      </c>
      <c r="F615" s="205" t="s">
        <v>613</v>
      </c>
      <c r="H615" s="206">
        <v>6.625</v>
      </c>
      <c r="I615" s="207"/>
      <c r="L615" s="203"/>
      <c r="M615" s="208"/>
      <c r="N615" s="209"/>
      <c r="O615" s="209"/>
      <c r="P615" s="209"/>
      <c r="Q615" s="209"/>
      <c r="R615" s="209"/>
      <c r="S615" s="209"/>
      <c r="T615" s="210"/>
      <c r="AT615" s="204" t="s">
        <v>172</v>
      </c>
      <c r="AU615" s="204" t="s">
        <v>88</v>
      </c>
      <c r="AV615" s="14" t="s">
        <v>88</v>
      </c>
      <c r="AW615" s="14" t="s">
        <v>34</v>
      </c>
      <c r="AX615" s="14" t="s">
        <v>78</v>
      </c>
      <c r="AY615" s="204" t="s">
        <v>164</v>
      </c>
    </row>
    <row r="616" spans="1:65" s="13" customFormat="1">
      <c r="B616" s="195"/>
      <c r="D616" s="196" t="s">
        <v>172</v>
      </c>
      <c r="E616" s="197" t="s">
        <v>1</v>
      </c>
      <c r="F616" s="198" t="s">
        <v>614</v>
      </c>
      <c r="H616" s="197" t="s">
        <v>1</v>
      </c>
      <c r="I616" s="199"/>
      <c r="L616" s="195"/>
      <c r="M616" s="200"/>
      <c r="N616" s="201"/>
      <c r="O616" s="201"/>
      <c r="P616" s="201"/>
      <c r="Q616" s="201"/>
      <c r="R616" s="201"/>
      <c r="S616" s="201"/>
      <c r="T616" s="202"/>
      <c r="AT616" s="197" t="s">
        <v>172</v>
      </c>
      <c r="AU616" s="197" t="s">
        <v>88</v>
      </c>
      <c r="AV616" s="13" t="s">
        <v>21</v>
      </c>
      <c r="AW616" s="13" t="s">
        <v>34</v>
      </c>
      <c r="AX616" s="13" t="s">
        <v>78</v>
      </c>
      <c r="AY616" s="197" t="s">
        <v>164</v>
      </c>
    </row>
    <row r="617" spans="1:65" s="14" customFormat="1">
      <c r="B617" s="203"/>
      <c r="D617" s="196" t="s">
        <v>172</v>
      </c>
      <c r="E617" s="204" t="s">
        <v>1</v>
      </c>
      <c r="F617" s="205" t="s">
        <v>615</v>
      </c>
      <c r="H617" s="206">
        <v>1.601</v>
      </c>
      <c r="I617" s="207"/>
      <c r="L617" s="203"/>
      <c r="M617" s="208"/>
      <c r="N617" s="209"/>
      <c r="O617" s="209"/>
      <c r="P617" s="209"/>
      <c r="Q617" s="209"/>
      <c r="R617" s="209"/>
      <c r="S617" s="209"/>
      <c r="T617" s="210"/>
      <c r="AT617" s="204" t="s">
        <v>172</v>
      </c>
      <c r="AU617" s="204" t="s">
        <v>88</v>
      </c>
      <c r="AV617" s="14" t="s">
        <v>88</v>
      </c>
      <c r="AW617" s="14" t="s">
        <v>34</v>
      </c>
      <c r="AX617" s="14" t="s">
        <v>78</v>
      </c>
      <c r="AY617" s="204" t="s">
        <v>164</v>
      </c>
    </row>
    <row r="618" spans="1:65" s="15" customFormat="1">
      <c r="B618" s="211"/>
      <c r="D618" s="196" t="s">
        <v>172</v>
      </c>
      <c r="E618" s="212" t="s">
        <v>1</v>
      </c>
      <c r="F618" s="213" t="s">
        <v>191</v>
      </c>
      <c r="H618" s="214">
        <v>43.302999999999997</v>
      </c>
      <c r="I618" s="215"/>
      <c r="L618" s="211"/>
      <c r="M618" s="216"/>
      <c r="N618" s="217"/>
      <c r="O618" s="217"/>
      <c r="P618" s="217"/>
      <c r="Q618" s="217"/>
      <c r="R618" s="217"/>
      <c r="S618" s="217"/>
      <c r="T618" s="218"/>
      <c r="AT618" s="212" t="s">
        <v>172</v>
      </c>
      <c r="AU618" s="212" t="s">
        <v>88</v>
      </c>
      <c r="AV618" s="15" t="s">
        <v>170</v>
      </c>
      <c r="AW618" s="15" t="s">
        <v>34</v>
      </c>
      <c r="AX618" s="15" t="s">
        <v>21</v>
      </c>
      <c r="AY618" s="212" t="s">
        <v>164</v>
      </c>
    </row>
    <row r="619" spans="1:65" s="2" customFormat="1" ht="16.5" customHeight="1">
      <c r="A619" s="35"/>
      <c r="B619" s="152"/>
      <c r="C619" s="183" t="s">
        <v>616</v>
      </c>
      <c r="D619" s="183" t="s">
        <v>166</v>
      </c>
      <c r="E619" s="184" t="s">
        <v>617</v>
      </c>
      <c r="F619" s="185" t="s">
        <v>618</v>
      </c>
      <c r="G619" s="186" t="s">
        <v>269</v>
      </c>
      <c r="H619" s="187">
        <v>67.209000000000003</v>
      </c>
      <c r="I619" s="188"/>
      <c r="J619" s="189">
        <f>ROUND(I619*H619,2)</f>
        <v>0</v>
      </c>
      <c r="K619" s="185" t="s">
        <v>1</v>
      </c>
      <c r="L619" s="36"/>
      <c r="M619" s="190" t="s">
        <v>1</v>
      </c>
      <c r="N619" s="191" t="s">
        <v>44</v>
      </c>
      <c r="O619" s="61"/>
      <c r="P619" s="192">
        <f>O619*H619</f>
        <v>0</v>
      </c>
      <c r="Q619" s="192">
        <v>0</v>
      </c>
      <c r="R619" s="192">
        <f>Q619*H619</f>
        <v>0</v>
      </c>
      <c r="S619" s="192">
        <v>0</v>
      </c>
      <c r="T619" s="193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94" t="s">
        <v>170</v>
      </c>
      <c r="AT619" s="194" t="s">
        <v>166</v>
      </c>
      <c r="AU619" s="194" t="s">
        <v>88</v>
      </c>
      <c r="AY619" s="18" t="s">
        <v>164</v>
      </c>
      <c r="BE619" s="101">
        <f>IF(N619="základní",J619,0)</f>
        <v>0</v>
      </c>
      <c r="BF619" s="101">
        <f>IF(N619="snížená",J619,0)</f>
        <v>0</v>
      </c>
      <c r="BG619" s="101">
        <f>IF(N619="zákl. přenesená",J619,0)</f>
        <v>0</v>
      </c>
      <c r="BH619" s="101">
        <f>IF(N619="sníž. přenesená",J619,0)</f>
        <v>0</v>
      </c>
      <c r="BI619" s="101">
        <f>IF(N619="nulová",J619,0)</f>
        <v>0</v>
      </c>
      <c r="BJ619" s="18" t="s">
        <v>21</v>
      </c>
      <c r="BK619" s="101">
        <f>ROUND(I619*H619,2)</f>
        <v>0</v>
      </c>
      <c r="BL619" s="18" t="s">
        <v>170</v>
      </c>
      <c r="BM619" s="194" t="s">
        <v>619</v>
      </c>
    </row>
    <row r="620" spans="1:65" s="13" customFormat="1">
      <c r="B620" s="195"/>
      <c r="D620" s="196" t="s">
        <v>172</v>
      </c>
      <c r="E620" s="197" t="s">
        <v>1</v>
      </c>
      <c r="F620" s="198" t="s">
        <v>309</v>
      </c>
      <c r="H620" s="197" t="s">
        <v>1</v>
      </c>
      <c r="I620" s="199"/>
      <c r="L620" s="195"/>
      <c r="M620" s="200"/>
      <c r="N620" s="201"/>
      <c r="O620" s="201"/>
      <c r="P620" s="201"/>
      <c r="Q620" s="201"/>
      <c r="R620" s="201"/>
      <c r="S620" s="201"/>
      <c r="T620" s="202"/>
      <c r="AT620" s="197" t="s">
        <v>172</v>
      </c>
      <c r="AU620" s="197" t="s">
        <v>88</v>
      </c>
      <c r="AV620" s="13" t="s">
        <v>21</v>
      </c>
      <c r="AW620" s="13" t="s">
        <v>34</v>
      </c>
      <c r="AX620" s="13" t="s">
        <v>78</v>
      </c>
      <c r="AY620" s="197" t="s">
        <v>164</v>
      </c>
    </row>
    <row r="621" spans="1:65" s="13" customFormat="1">
      <c r="B621" s="195"/>
      <c r="D621" s="196" t="s">
        <v>172</v>
      </c>
      <c r="E621" s="197" t="s">
        <v>1</v>
      </c>
      <c r="F621" s="198" t="s">
        <v>354</v>
      </c>
      <c r="H621" s="197" t="s">
        <v>1</v>
      </c>
      <c r="I621" s="199"/>
      <c r="L621" s="195"/>
      <c r="M621" s="200"/>
      <c r="N621" s="201"/>
      <c r="O621" s="201"/>
      <c r="P621" s="201"/>
      <c r="Q621" s="201"/>
      <c r="R621" s="201"/>
      <c r="S621" s="201"/>
      <c r="T621" s="202"/>
      <c r="AT621" s="197" t="s">
        <v>172</v>
      </c>
      <c r="AU621" s="197" t="s">
        <v>88</v>
      </c>
      <c r="AV621" s="13" t="s">
        <v>21</v>
      </c>
      <c r="AW621" s="13" t="s">
        <v>34</v>
      </c>
      <c r="AX621" s="13" t="s">
        <v>78</v>
      </c>
      <c r="AY621" s="197" t="s">
        <v>164</v>
      </c>
    </row>
    <row r="622" spans="1:65" s="14" customFormat="1">
      <c r="B622" s="203"/>
      <c r="D622" s="196" t="s">
        <v>172</v>
      </c>
      <c r="E622" s="204" t="s">
        <v>1</v>
      </c>
      <c r="F622" s="205" t="s">
        <v>620</v>
      </c>
      <c r="H622" s="206">
        <v>21.91</v>
      </c>
      <c r="I622" s="207"/>
      <c r="L622" s="203"/>
      <c r="M622" s="208"/>
      <c r="N622" s="209"/>
      <c r="O622" s="209"/>
      <c r="P622" s="209"/>
      <c r="Q622" s="209"/>
      <c r="R622" s="209"/>
      <c r="S622" s="209"/>
      <c r="T622" s="210"/>
      <c r="AT622" s="204" t="s">
        <v>172</v>
      </c>
      <c r="AU622" s="204" t="s">
        <v>88</v>
      </c>
      <c r="AV622" s="14" t="s">
        <v>88</v>
      </c>
      <c r="AW622" s="14" t="s">
        <v>34</v>
      </c>
      <c r="AX622" s="14" t="s">
        <v>78</v>
      </c>
      <c r="AY622" s="204" t="s">
        <v>164</v>
      </c>
    </row>
    <row r="623" spans="1:65" s="14" customFormat="1">
      <c r="B623" s="203"/>
      <c r="D623" s="196" t="s">
        <v>172</v>
      </c>
      <c r="E623" s="204" t="s">
        <v>1</v>
      </c>
      <c r="F623" s="205" t="s">
        <v>621</v>
      </c>
      <c r="H623" s="206">
        <v>17.84</v>
      </c>
      <c r="I623" s="207"/>
      <c r="L623" s="203"/>
      <c r="M623" s="208"/>
      <c r="N623" s="209"/>
      <c r="O623" s="209"/>
      <c r="P623" s="209"/>
      <c r="Q623" s="209"/>
      <c r="R623" s="209"/>
      <c r="S623" s="209"/>
      <c r="T623" s="210"/>
      <c r="AT623" s="204" t="s">
        <v>172</v>
      </c>
      <c r="AU623" s="204" t="s">
        <v>88</v>
      </c>
      <c r="AV623" s="14" t="s">
        <v>88</v>
      </c>
      <c r="AW623" s="14" t="s">
        <v>34</v>
      </c>
      <c r="AX623" s="14" t="s">
        <v>78</v>
      </c>
      <c r="AY623" s="204" t="s">
        <v>164</v>
      </c>
    </row>
    <row r="624" spans="1:65" s="13" customFormat="1">
      <c r="B624" s="195"/>
      <c r="D624" s="196" t="s">
        <v>172</v>
      </c>
      <c r="E624" s="197" t="s">
        <v>1</v>
      </c>
      <c r="F624" s="198" t="s">
        <v>310</v>
      </c>
      <c r="H624" s="197" t="s">
        <v>1</v>
      </c>
      <c r="I624" s="199"/>
      <c r="L624" s="195"/>
      <c r="M624" s="200"/>
      <c r="N624" s="201"/>
      <c r="O624" s="201"/>
      <c r="P624" s="201"/>
      <c r="Q624" s="201"/>
      <c r="R624" s="201"/>
      <c r="S624" s="201"/>
      <c r="T624" s="202"/>
      <c r="AT624" s="197" t="s">
        <v>172</v>
      </c>
      <c r="AU624" s="197" t="s">
        <v>88</v>
      </c>
      <c r="AV624" s="13" t="s">
        <v>21</v>
      </c>
      <c r="AW624" s="13" t="s">
        <v>34</v>
      </c>
      <c r="AX624" s="13" t="s">
        <v>78</v>
      </c>
      <c r="AY624" s="197" t="s">
        <v>164</v>
      </c>
    </row>
    <row r="625" spans="1:65" s="14" customFormat="1">
      <c r="B625" s="203"/>
      <c r="D625" s="196" t="s">
        <v>172</v>
      </c>
      <c r="E625" s="204" t="s">
        <v>1</v>
      </c>
      <c r="F625" s="205" t="s">
        <v>622</v>
      </c>
      <c r="H625" s="206">
        <v>3.2850000000000001</v>
      </c>
      <c r="I625" s="207"/>
      <c r="L625" s="203"/>
      <c r="M625" s="208"/>
      <c r="N625" s="209"/>
      <c r="O625" s="209"/>
      <c r="P625" s="209"/>
      <c r="Q625" s="209"/>
      <c r="R625" s="209"/>
      <c r="S625" s="209"/>
      <c r="T625" s="210"/>
      <c r="AT625" s="204" t="s">
        <v>172</v>
      </c>
      <c r="AU625" s="204" t="s">
        <v>88</v>
      </c>
      <c r="AV625" s="14" t="s">
        <v>88</v>
      </c>
      <c r="AW625" s="14" t="s">
        <v>34</v>
      </c>
      <c r="AX625" s="14" t="s">
        <v>78</v>
      </c>
      <c r="AY625" s="204" t="s">
        <v>164</v>
      </c>
    </row>
    <row r="626" spans="1:65" s="14" customFormat="1">
      <c r="B626" s="203"/>
      <c r="D626" s="196" t="s">
        <v>172</v>
      </c>
      <c r="E626" s="204" t="s">
        <v>1</v>
      </c>
      <c r="F626" s="205" t="s">
        <v>623</v>
      </c>
      <c r="H626" s="206">
        <v>-2.0910000000000002</v>
      </c>
      <c r="I626" s="207"/>
      <c r="L626" s="203"/>
      <c r="M626" s="208"/>
      <c r="N626" s="209"/>
      <c r="O626" s="209"/>
      <c r="P626" s="209"/>
      <c r="Q626" s="209"/>
      <c r="R626" s="209"/>
      <c r="S626" s="209"/>
      <c r="T626" s="210"/>
      <c r="AT626" s="204" t="s">
        <v>172</v>
      </c>
      <c r="AU626" s="204" t="s">
        <v>88</v>
      </c>
      <c r="AV626" s="14" t="s">
        <v>88</v>
      </c>
      <c r="AW626" s="14" t="s">
        <v>34</v>
      </c>
      <c r="AX626" s="14" t="s">
        <v>78</v>
      </c>
      <c r="AY626" s="204" t="s">
        <v>164</v>
      </c>
    </row>
    <row r="627" spans="1:65" s="14" customFormat="1">
      <c r="B627" s="203"/>
      <c r="D627" s="196" t="s">
        <v>172</v>
      </c>
      <c r="E627" s="204" t="s">
        <v>1</v>
      </c>
      <c r="F627" s="205" t="s">
        <v>624</v>
      </c>
      <c r="H627" s="206">
        <v>17.809000000000001</v>
      </c>
      <c r="I627" s="207"/>
      <c r="L627" s="203"/>
      <c r="M627" s="208"/>
      <c r="N627" s="209"/>
      <c r="O627" s="209"/>
      <c r="P627" s="209"/>
      <c r="Q627" s="209"/>
      <c r="R627" s="209"/>
      <c r="S627" s="209"/>
      <c r="T627" s="210"/>
      <c r="AT627" s="204" t="s">
        <v>172</v>
      </c>
      <c r="AU627" s="204" t="s">
        <v>88</v>
      </c>
      <c r="AV627" s="14" t="s">
        <v>88</v>
      </c>
      <c r="AW627" s="14" t="s">
        <v>34</v>
      </c>
      <c r="AX627" s="14" t="s">
        <v>78</v>
      </c>
      <c r="AY627" s="204" t="s">
        <v>164</v>
      </c>
    </row>
    <row r="628" spans="1:65" s="14" customFormat="1">
      <c r="B628" s="203"/>
      <c r="D628" s="196" t="s">
        <v>172</v>
      </c>
      <c r="E628" s="204" t="s">
        <v>1</v>
      </c>
      <c r="F628" s="205" t="s">
        <v>625</v>
      </c>
      <c r="H628" s="206">
        <v>-7.6</v>
      </c>
      <c r="I628" s="207"/>
      <c r="L628" s="203"/>
      <c r="M628" s="208"/>
      <c r="N628" s="209"/>
      <c r="O628" s="209"/>
      <c r="P628" s="209"/>
      <c r="Q628" s="209"/>
      <c r="R628" s="209"/>
      <c r="S628" s="209"/>
      <c r="T628" s="210"/>
      <c r="AT628" s="204" t="s">
        <v>172</v>
      </c>
      <c r="AU628" s="204" t="s">
        <v>88</v>
      </c>
      <c r="AV628" s="14" t="s">
        <v>88</v>
      </c>
      <c r="AW628" s="14" t="s">
        <v>34</v>
      </c>
      <c r="AX628" s="14" t="s">
        <v>78</v>
      </c>
      <c r="AY628" s="204" t="s">
        <v>164</v>
      </c>
    </row>
    <row r="629" spans="1:65" s="14" customFormat="1">
      <c r="B629" s="203"/>
      <c r="D629" s="196" t="s">
        <v>172</v>
      </c>
      <c r="E629" s="204" t="s">
        <v>1</v>
      </c>
      <c r="F629" s="205" t="s">
        <v>626</v>
      </c>
      <c r="H629" s="206">
        <v>25.86</v>
      </c>
      <c r="I629" s="207"/>
      <c r="L629" s="203"/>
      <c r="M629" s="208"/>
      <c r="N629" s="209"/>
      <c r="O629" s="209"/>
      <c r="P629" s="209"/>
      <c r="Q629" s="209"/>
      <c r="R629" s="209"/>
      <c r="S629" s="209"/>
      <c r="T629" s="210"/>
      <c r="AT629" s="204" t="s">
        <v>172</v>
      </c>
      <c r="AU629" s="204" t="s">
        <v>88</v>
      </c>
      <c r="AV629" s="14" t="s">
        <v>88</v>
      </c>
      <c r="AW629" s="14" t="s">
        <v>34</v>
      </c>
      <c r="AX629" s="14" t="s">
        <v>78</v>
      </c>
      <c r="AY629" s="204" t="s">
        <v>164</v>
      </c>
    </row>
    <row r="630" spans="1:65" s="14" customFormat="1">
      <c r="B630" s="203"/>
      <c r="D630" s="196" t="s">
        <v>172</v>
      </c>
      <c r="E630" s="204" t="s">
        <v>1</v>
      </c>
      <c r="F630" s="205" t="s">
        <v>627</v>
      </c>
      <c r="H630" s="206">
        <v>-12.3</v>
      </c>
      <c r="I630" s="207"/>
      <c r="L630" s="203"/>
      <c r="M630" s="208"/>
      <c r="N630" s="209"/>
      <c r="O630" s="209"/>
      <c r="P630" s="209"/>
      <c r="Q630" s="209"/>
      <c r="R630" s="209"/>
      <c r="S630" s="209"/>
      <c r="T630" s="210"/>
      <c r="AT630" s="204" t="s">
        <v>172</v>
      </c>
      <c r="AU630" s="204" t="s">
        <v>88</v>
      </c>
      <c r="AV630" s="14" t="s">
        <v>88</v>
      </c>
      <c r="AW630" s="14" t="s">
        <v>34</v>
      </c>
      <c r="AX630" s="14" t="s">
        <v>78</v>
      </c>
      <c r="AY630" s="204" t="s">
        <v>164</v>
      </c>
    </row>
    <row r="631" spans="1:65" s="13" customFormat="1">
      <c r="B631" s="195"/>
      <c r="D631" s="196" t="s">
        <v>172</v>
      </c>
      <c r="E631" s="197" t="s">
        <v>1</v>
      </c>
      <c r="F631" s="198" t="s">
        <v>628</v>
      </c>
      <c r="H631" s="197" t="s">
        <v>1</v>
      </c>
      <c r="I631" s="199"/>
      <c r="L631" s="195"/>
      <c r="M631" s="200"/>
      <c r="N631" s="201"/>
      <c r="O631" s="201"/>
      <c r="P631" s="201"/>
      <c r="Q631" s="201"/>
      <c r="R631" s="201"/>
      <c r="S631" s="201"/>
      <c r="T631" s="202"/>
      <c r="AT631" s="197" t="s">
        <v>172</v>
      </c>
      <c r="AU631" s="197" t="s">
        <v>88</v>
      </c>
      <c r="AV631" s="13" t="s">
        <v>21</v>
      </c>
      <c r="AW631" s="13" t="s">
        <v>34</v>
      </c>
      <c r="AX631" s="13" t="s">
        <v>78</v>
      </c>
      <c r="AY631" s="197" t="s">
        <v>164</v>
      </c>
    </row>
    <row r="632" spans="1:65" s="14" customFormat="1">
      <c r="B632" s="203"/>
      <c r="D632" s="196" t="s">
        <v>172</v>
      </c>
      <c r="E632" s="204" t="s">
        <v>1</v>
      </c>
      <c r="F632" s="205" t="s">
        <v>629</v>
      </c>
      <c r="H632" s="206">
        <v>2.496</v>
      </c>
      <c r="I632" s="207"/>
      <c r="L632" s="203"/>
      <c r="M632" s="208"/>
      <c r="N632" s="209"/>
      <c r="O632" s="209"/>
      <c r="P632" s="209"/>
      <c r="Q632" s="209"/>
      <c r="R632" s="209"/>
      <c r="S632" s="209"/>
      <c r="T632" s="210"/>
      <c r="AT632" s="204" t="s">
        <v>172</v>
      </c>
      <c r="AU632" s="204" t="s">
        <v>88</v>
      </c>
      <c r="AV632" s="14" t="s">
        <v>88</v>
      </c>
      <c r="AW632" s="14" t="s">
        <v>34</v>
      </c>
      <c r="AX632" s="14" t="s">
        <v>78</v>
      </c>
      <c r="AY632" s="204" t="s">
        <v>164</v>
      </c>
    </row>
    <row r="633" spans="1:65" s="15" customFormat="1">
      <c r="B633" s="211"/>
      <c r="D633" s="196" t="s">
        <v>172</v>
      </c>
      <c r="E633" s="212" t="s">
        <v>1</v>
      </c>
      <c r="F633" s="213" t="s">
        <v>191</v>
      </c>
      <c r="H633" s="214">
        <v>67.209000000000003</v>
      </c>
      <c r="I633" s="215"/>
      <c r="L633" s="211"/>
      <c r="M633" s="216"/>
      <c r="N633" s="217"/>
      <c r="O633" s="217"/>
      <c r="P633" s="217"/>
      <c r="Q633" s="217"/>
      <c r="R633" s="217"/>
      <c r="S633" s="217"/>
      <c r="T633" s="218"/>
      <c r="AT633" s="212" t="s">
        <v>172</v>
      </c>
      <c r="AU633" s="212" t="s">
        <v>88</v>
      </c>
      <c r="AV633" s="15" t="s">
        <v>170</v>
      </c>
      <c r="AW633" s="15" t="s">
        <v>34</v>
      </c>
      <c r="AX633" s="15" t="s">
        <v>21</v>
      </c>
      <c r="AY633" s="212" t="s">
        <v>164</v>
      </c>
    </row>
    <row r="634" spans="1:65" s="2" customFormat="1" ht="16.5" customHeight="1">
      <c r="A634" s="35"/>
      <c r="B634" s="152"/>
      <c r="C634" s="183" t="s">
        <v>630</v>
      </c>
      <c r="D634" s="183" t="s">
        <v>166</v>
      </c>
      <c r="E634" s="184" t="s">
        <v>631</v>
      </c>
      <c r="F634" s="185" t="s">
        <v>632</v>
      </c>
      <c r="G634" s="186" t="s">
        <v>269</v>
      </c>
      <c r="H634" s="187">
        <v>4.0439999999999996</v>
      </c>
      <c r="I634" s="188"/>
      <c r="J634" s="189">
        <f>ROUND(I634*H634,2)</f>
        <v>0</v>
      </c>
      <c r="K634" s="185" t="s">
        <v>1</v>
      </c>
      <c r="L634" s="36"/>
      <c r="M634" s="190" t="s">
        <v>1</v>
      </c>
      <c r="N634" s="191" t="s">
        <v>44</v>
      </c>
      <c r="O634" s="61"/>
      <c r="P634" s="192">
        <f>O634*H634</f>
        <v>0</v>
      </c>
      <c r="Q634" s="192">
        <v>0</v>
      </c>
      <c r="R634" s="192">
        <f>Q634*H634</f>
        <v>0</v>
      </c>
      <c r="S634" s="192">
        <v>0</v>
      </c>
      <c r="T634" s="193">
        <f>S634*H634</f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194" t="s">
        <v>170</v>
      </c>
      <c r="AT634" s="194" t="s">
        <v>166</v>
      </c>
      <c r="AU634" s="194" t="s">
        <v>88</v>
      </c>
      <c r="AY634" s="18" t="s">
        <v>164</v>
      </c>
      <c r="BE634" s="101">
        <f>IF(N634="základní",J634,0)</f>
        <v>0</v>
      </c>
      <c r="BF634" s="101">
        <f>IF(N634="snížená",J634,0)</f>
        <v>0</v>
      </c>
      <c r="BG634" s="101">
        <f>IF(N634="zákl. přenesená",J634,0)</f>
        <v>0</v>
      </c>
      <c r="BH634" s="101">
        <f>IF(N634="sníž. přenesená",J634,0)</f>
        <v>0</v>
      </c>
      <c r="BI634" s="101">
        <f>IF(N634="nulová",J634,0)</f>
        <v>0</v>
      </c>
      <c r="BJ634" s="18" t="s">
        <v>21</v>
      </c>
      <c r="BK634" s="101">
        <f>ROUND(I634*H634,2)</f>
        <v>0</v>
      </c>
      <c r="BL634" s="18" t="s">
        <v>170</v>
      </c>
      <c r="BM634" s="194" t="s">
        <v>633</v>
      </c>
    </row>
    <row r="635" spans="1:65" s="13" customFormat="1">
      <c r="B635" s="195"/>
      <c r="D635" s="196" t="s">
        <v>172</v>
      </c>
      <c r="E635" s="197" t="s">
        <v>1</v>
      </c>
      <c r="F635" s="198" t="s">
        <v>309</v>
      </c>
      <c r="H635" s="197" t="s">
        <v>1</v>
      </c>
      <c r="I635" s="199"/>
      <c r="L635" s="195"/>
      <c r="M635" s="200"/>
      <c r="N635" s="201"/>
      <c r="O635" s="201"/>
      <c r="P635" s="201"/>
      <c r="Q635" s="201"/>
      <c r="R635" s="201"/>
      <c r="S635" s="201"/>
      <c r="T635" s="202"/>
      <c r="AT635" s="197" t="s">
        <v>172</v>
      </c>
      <c r="AU635" s="197" t="s">
        <v>88</v>
      </c>
      <c r="AV635" s="13" t="s">
        <v>21</v>
      </c>
      <c r="AW635" s="13" t="s">
        <v>34</v>
      </c>
      <c r="AX635" s="13" t="s">
        <v>78</v>
      </c>
      <c r="AY635" s="197" t="s">
        <v>164</v>
      </c>
    </row>
    <row r="636" spans="1:65" s="13" customFormat="1">
      <c r="B636" s="195"/>
      <c r="D636" s="196" t="s">
        <v>172</v>
      </c>
      <c r="E636" s="197" t="s">
        <v>1</v>
      </c>
      <c r="F636" s="198" t="s">
        <v>634</v>
      </c>
      <c r="H636" s="197" t="s">
        <v>1</v>
      </c>
      <c r="I636" s="199"/>
      <c r="L636" s="195"/>
      <c r="M636" s="200"/>
      <c r="N636" s="201"/>
      <c r="O636" s="201"/>
      <c r="P636" s="201"/>
      <c r="Q636" s="201"/>
      <c r="R636" s="201"/>
      <c r="S636" s="201"/>
      <c r="T636" s="202"/>
      <c r="AT636" s="197" t="s">
        <v>172</v>
      </c>
      <c r="AU636" s="197" t="s">
        <v>88</v>
      </c>
      <c r="AV636" s="13" t="s">
        <v>21</v>
      </c>
      <c r="AW636" s="13" t="s">
        <v>34</v>
      </c>
      <c r="AX636" s="13" t="s">
        <v>78</v>
      </c>
      <c r="AY636" s="197" t="s">
        <v>164</v>
      </c>
    </row>
    <row r="637" spans="1:65" s="14" customFormat="1">
      <c r="B637" s="203"/>
      <c r="D637" s="196" t="s">
        <v>172</v>
      </c>
      <c r="E637" s="204" t="s">
        <v>1</v>
      </c>
      <c r="F637" s="205" t="s">
        <v>635</v>
      </c>
      <c r="H637" s="206">
        <v>6.1440000000000001</v>
      </c>
      <c r="I637" s="207"/>
      <c r="L637" s="203"/>
      <c r="M637" s="208"/>
      <c r="N637" s="209"/>
      <c r="O637" s="209"/>
      <c r="P637" s="209"/>
      <c r="Q637" s="209"/>
      <c r="R637" s="209"/>
      <c r="S637" s="209"/>
      <c r="T637" s="210"/>
      <c r="AT637" s="204" t="s">
        <v>172</v>
      </c>
      <c r="AU637" s="204" t="s">
        <v>88</v>
      </c>
      <c r="AV637" s="14" t="s">
        <v>88</v>
      </c>
      <c r="AW637" s="14" t="s">
        <v>34</v>
      </c>
      <c r="AX637" s="14" t="s">
        <v>78</v>
      </c>
      <c r="AY637" s="204" t="s">
        <v>164</v>
      </c>
    </row>
    <row r="638" spans="1:65" s="14" customFormat="1">
      <c r="B638" s="203"/>
      <c r="D638" s="196" t="s">
        <v>172</v>
      </c>
      <c r="E638" s="204" t="s">
        <v>1</v>
      </c>
      <c r="F638" s="205" t="s">
        <v>636</v>
      </c>
      <c r="H638" s="206">
        <v>-2.1</v>
      </c>
      <c r="I638" s="207"/>
      <c r="L638" s="203"/>
      <c r="M638" s="208"/>
      <c r="N638" s="209"/>
      <c r="O638" s="209"/>
      <c r="P638" s="209"/>
      <c r="Q638" s="209"/>
      <c r="R638" s="209"/>
      <c r="S638" s="209"/>
      <c r="T638" s="210"/>
      <c r="AT638" s="204" t="s">
        <v>172</v>
      </c>
      <c r="AU638" s="204" t="s">
        <v>88</v>
      </c>
      <c r="AV638" s="14" t="s">
        <v>88</v>
      </c>
      <c r="AW638" s="14" t="s">
        <v>34</v>
      </c>
      <c r="AX638" s="14" t="s">
        <v>78</v>
      </c>
      <c r="AY638" s="204" t="s">
        <v>164</v>
      </c>
    </row>
    <row r="639" spans="1:65" s="15" customFormat="1">
      <c r="B639" s="211"/>
      <c r="D639" s="196" t="s">
        <v>172</v>
      </c>
      <c r="E639" s="212" t="s">
        <v>1</v>
      </c>
      <c r="F639" s="213" t="s">
        <v>191</v>
      </c>
      <c r="H639" s="214">
        <v>4.0440000000000005</v>
      </c>
      <c r="I639" s="215"/>
      <c r="L639" s="211"/>
      <c r="M639" s="216"/>
      <c r="N639" s="217"/>
      <c r="O639" s="217"/>
      <c r="P639" s="217"/>
      <c r="Q639" s="217"/>
      <c r="R639" s="217"/>
      <c r="S639" s="217"/>
      <c r="T639" s="218"/>
      <c r="AT639" s="212" t="s">
        <v>172</v>
      </c>
      <c r="AU639" s="212" t="s">
        <v>88</v>
      </c>
      <c r="AV639" s="15" t="s">
        <v>170</v>
      </c>
      <c r="AW639" s="15" t="s">
        <v>34</v>
      </c>
      <c r="AX639" s="15" t="s">
        <v>21</v>
      </c>
      <c r="AY639" s="212" t="s">
        <v>164</v>
      </c>
    </row>
    <row r="640" spans="1:65" s="2" customFormat="1" ht="16.5" customHeight="1">
      <c r="A640" s="35"/>
      <c r="B640" s="152"/>
      <c r="C640" s="183" t="s">
        <v>637</v>
      </c>
      <c r="D640" s="183" t="s">
        <v>166</v>
      </c>
      <c r="E640" s="184" t="s">
        <v>638</v>
      </c>
      <c r="F640" s="185" t="s">
        <v>639</v>
      </c>
      <c r="G640" s="186" t="s">
        <v>594</v>
      </c>
      <c r="H640" s="187">
        <v>5</v>
      </c>
      <c r="I640" s="188"/>
      <c r="J640" s="189">
        <f>ROUND(I640*H640,2)</f>
        <v>0</v>
      </c>
      <c r="K640" s="185" t="s">
        <v>195</v>
      </c>
      <c r="L640" s="36"/>
      <c r="M640" s="190" t="s">
        <v>1</v>
      </c>
      <c r="N640" s="191" t="s">
        <v>44</v>
      </c>
      <c r="O640" s="61"/>
      <c r="P640" s="192">
        <f>O640*H640</f>
        <v>0</v>
      </c>
      <c r="Q640" s="192">
        <v>0</v>
      </c>
      <c r="R640" s="192">
        <f>Q640*H640</f>
        <v>0</v>
      </c>
      <c r="S640" s="192">
        <v>0</v>
      </c>
      <c r="T640" s="193">
        <f>S640*H640</f>
        <v>0</v>
      </c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R640" s="194" t="s">
        <v>170</v>
      </c>
      <c r="AT640" s="194" t="s">
        <v>166</v>
      </c>
      <c r="AU640" s="194" t="s">
        <v>88</v>
      </c>
      <c r="AY640" s="18" t="s">
        <v>164</v>
      </c>
      <c r="BE640" s="101">
        <f>IF(N640="základní",J640,0)</f>
        <v>0</v>
      </c>
      <c r="BF640" s="101">
        <f>IF(N640="snížená",J640,0)</f>
        <v>0</v>
      </c>
      <c r="BG640" s="101">
        <f>IF(N640="zákl. přenesená",J640,0)</f>
        <v>0</v>
      </c>
      <c r="BH640" s="101">
        <f>IF(N640="sníž. přenesená",J640,0)</f>
        <v>0</v>
      </c>
      <c r="BI640" s="101">
        <f>IF(N640="nulová",J640,0)</f>
        <v>0</v>
      </c>
      <c r="BJ640" s="18" t="s">
        <v>21</v>
      </c>
      <c r="BK640" s="101">
        <f>ROUND(I640*H640,2)</f>
        <v>0</v>
      </c>
      <c r="BL640" s="18" t="s">
        <v>170</v>
      </c>
      <c r="BM640" s="194" t="s">
        <v>640</v>
      </c>
    </row>
    <row r="641" spans="1:65" s="14" customFormat="1">
      <c r="B641" s="203"/>
      <c r="D641" s="196" t="s">
        <v>172</v>
      </c>
      <c r="E641" s="204" t="s">
        <v>1</v>
      </c>
      <c r="F641" s="205" t="s">
        <v>641</v>
      </c>
      <c r="H641" s="206">
        <v>5</v>
      </c>
      <c r="I641" s="207"/>
      <c r="L641" s="203"/>
      <c r="M641" s="208"/>
      <c r="N641" s="209"/>
      <c r="O641" s="209"/>
      <c r="P641" s="209"/>
      <c r="Q641" s="209"/>
      <c r="R641" s="209"/>
      <c r="S641" s="209"/>
      <c r="T641" s="210"/>
      <c r="AT641" s="204" t="s">
        <v>172</v>
      </c>
      <c r="AU641" s="204" t="s">
        <v>88</v>
      </c>
      <c r="AV641" s="14" t="s">
        <v>88</v>
      </c>
      <c r="AW641" s="14" t="s">
        <v>34</v>
      </c>
      <c r="AX641" s="14" t="s">
        <v>21</v>
      </c>
      <c r="AY641" s="204" t="s">
        <v>164</v>
      </c>
    </row>
    <row r="642" spans="1:65" s="2" customFormat="1" ht="16.5" customHeight="1">
      <c r="A642" s="35"/>
      <c r="B642" s="152"/>
      <c r="C642" s="183" t="s">
        <v>642</v>
      </c>
      <c r="D642" s="183" t="s">
        <v>166</v>
      </c>
      <c r="E642" s="184" t="s">
        <v>643</v>
      </c>
      <c r="F642" s="185" t="s">
        <v>644</v>
      </c>
      <c r="G642" s="186" t="s">
        <v>194</v>
      </c>
      <c r="H642" s="187">
        <v>157.566</v>
      </c>
      <c r="I642" s="188"/>
      <c r="J642" s="189">
        <f>ROUND(I642*H642,2)</f>
        <v>0</v>
      </c>
      <c r="K642" s="185" t="s">
        <v>195</v>
      </c>
      <c r="L642" s="36"/>
      <c r="M642" s="190" t="s">
        <v>1</v>
      </c>
      <c r="N642" s="191" t="s">
        <v>44</v>
      </c>
      <c r="O642" s="61"/>
      <c r="P642" s="192">
        <f>O642*H642</f>
        <v>0</v>
      </c>
      <c r="Q642" s="192">
        <v>0</v>
      </c>
      <c r="R642" s="192">
        <f>Q642*H642</f>
        <v>0</v>
      </c>
      <c r="S642" s="192">
        <v>0</v>
      </c>
      <c r="T642" s="193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194" t="s">
        <v>170</v>
      </c>
      <c r="AT642" s="194" t="s">
        <v>166</v>
      </c>
      <c r="AU642" s="194" t="s">
        <v>88</v>
      </c>
      <c r="AY642" s="18" t="s">
        <v>164</v>
      </c>
      <c r="BE642" s="101">
        <f>IF(N642="základní",J642,0)</f>
        <v>0</v>
      </c>
      <c r="BF642" s="101">
        <f>IF(N642="snížená",J642,0)</f>
        <v>0</v>
      </c>
      <c r="BG642" s="101">
        <f>IF(N642="zákl. přenesená",J642,0)</f>
        <v>0</v>
      </c>
      <c r="BH642" s="101">
        <f>IF(N642="sníž. přenesená",J642,0)</f>
        <v>0</v>
      </c>
      <c r="BI642" s="101">
        <f>IF(N642="nulová",J642,0)</f>
        <v>0</v>
      </c>
      <c r="BJ642" s="18" t="s">
        <v>21</v>
      </c>
      <c r="BK642" s="101">
        <f>ROUND(I642*H642,2)</f>
        <v>0</v>
      </c>
      <c r="BL642" s="18" t="s">
        <v>170</v>
      </c>
      <c r="BM642" s="194" t="s">
        <v>645</v>
      </c>
    </row>
    <row r="643" spans="1:65" s="14" customFormat="1">
      <c r="B643" s="203"/>
      <c r="D643" s="196" t="s">
        <v>172</v>
      </c>
      <c r="E643" s="204" t="s">
        <v>1</v>
      </c>
      <c r="F643" s="205" t="s">
        <v>646</v>
      </c>
      <c r="H643" s="206">
        <v>147.86000000000001</v>
      </c>
      <c r="I643" s="207"/>
      <c r="L643" s="203"/>
      <c r="M643" s="208"/>
      <c r="N643" s="209"/>
      <c r="O643" s="209"/>
      <c r="P643" s="209"/>
      <c r="Q643" s="209"/>
      <c r="R643" s="209"/>
      <c r="S643" s="209"/>
      <c r="T643" s="210"/>
      <c r="AT643" s="204" t="s">
        <v>172</v>
      </c>
      <c r="AU643" s="204" t="s">
        <v>88</v>
      </c>
      <c r="AV643" s="14" t="s">
        <v>88</v>
      </c>
      <c r="AW643" s="14" t="s">
        <v>34</v>
      </c>
      <c r="AX643" s="14" t="s">
        <v>78</v>
      </c>
      <c r="AY643" s="204" t="s">
        <v>164</v>
      </c>
    </row>
    <row r="644" spans="1:65" s="14" customFormat="1">
      <c r="B644" s="203"/>
      <c r="D644" s="196" t="s">
        <v>172</v>
      </c>
      <c r="E644" s="204" t="s">
        <v>1</v>
      </c>
      <c r="F644" s="205" t="s">
        <v>647</v>
      </c>
      <c r="H644" s="206">
        <v>9.7059999999999995</v>
      </c>
      <c r="I644" s="207"/>
      <c r="L644" s="203"/>
      <c r="M644" s="208"/>
      <c r="N644" s="209"/>
      <c r="O644" s="209"/>
      <c r="P644" s="209"/>
      <c r="Q644" s="209"/>
      <c r="R644" s="209"/>
      <c r="S644" s="209"/>
      <c r="T644" s="210"/>
      <c r="AT644" s="204" t="s">
        <v>172</v>
      </c>
      <c r="AU644" s="204" t="s">
        <v>88</v>
      </c>
      <c r="AV644" s="14" t="s">
        <v>88</v>
      </c>
      <c r="AW644" s="14" t="s">
        <v>34</v>
      </c>
      <c r="AX644" s="14" t="s">
        <v>78</v>
      </c>
      <c r="AY644" s="204" t="s">
        <v>164</v>
      </c>
    </row>
    <row r="645" spans="1:65" s="15" customFormat="1">
      <c r="B645" s="211"/>
      <c r="D645" s="196" t="s">
        <v>172</v>
      </c>
      <c r="E645" s="212" t="s">
        <v>1</v>
      </c>
      <c r="F645" s="213" t="s">
        <v>191</v>
      </c>
      <c r="H645" s="214">
        <v>157.566</v>
      </c>
      <c r="I645" s="215"/>
      <c r="L645" s="211"/>
      <c r="M645" s="216"/>
      <c r="N645" s="217"/>
      <c r="O645" s="217"/>
      <c r="P645" s="217"/>
      <c r="Q645" s="217"/>
      <c r="R645" s="217"/>
      <c r="S645" s="217"/>
      <c r="T645" s="218"/>
      <c r="AT645" s="212" t="s">
        <v>172</v>
      </c>
      <c r="AU645" s="212" t="s">
        <v>88</v>
      </c>
      <c r="AV645" s="15" t="s">
        <v>170</v>
      </c>
      <c r="AW645" s="15" t="s">
        <v>34</v>
      </c>
      <c r="AX645" s="15" t="s">
        <v>21</v>
      </c>
      <c r="AY645" s="212" t="s">
        <v>164</v>
      </c>
    </row>
    <row r="646" spans="1:65" s="2" customFormat="1" ht="16.5" customHeight="1">
      <c r="A646" s="35"/>
      <c r="B646" s="152"/>
      <c r="C646" s="183" t="s">
        <v>648</v>
      </c>
      <c r="D646" s="183" t="s">
        <v>166</v>
      </c>
      <c r="E646" s="184" t="s">
        <v>649</v>
      </c>
      <c r="F646" s="185" t="s">
        <v>650</v>
      </c>
      <c r="G646" s="186" t="s">
        <v>194</v>
      </c>
      <c r="H646" s="187">
        <v>158.066</v>
      </c>
      <c r="I646" s="188"/>
      <c r="J646" s="189">
        <f>ROUND(I646*H646,2)</f>
        <v>0</v>
      </c>
      <c r="K646" s="185" t="s">
        <v>195</v>
      </c>
      <c r="L646" s="36"/>
      <c r="M646" s="190" t="s">
        <v>1</v>
      </c>
      <c r="N646" s="191" t="s">
        <v>44</v>
      </c>
      <c r="O646" s="61"/>
      <c r="P646" s="192">
        <f>O646*H646</f>
        <v>0</v>
      </c>
      <c r="Q646" s="192">
        <v>0</v>
      </c>
      <c r="R646" s="192">
        <f>Q646*H646</f>
        <v>0</v>
      </c>
      <c r="S646" s="192">
        <v>0</v>
      </c>
      <c r="T646" s="193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194" t="s">
        <v>170</v>
      </c>
      <c r="AT646" s="194" t="s">
        <v>166</v>
      </c>
      <c r="AU646" s="194" t="s">
        <v>88</v>
      </c>
      <c r="AY646" s="18" t="s">
        <v>164</v>
      </c>
      <c r="BE646" s="101">
        <f>IF(N646="základní",J646,0)</f>
        <v>0</v>
      </c>
      <c r="BF646" s="101">
        <f>IF(N646="snížená",J646,0)</f>
        <v>0</v>
      </c>
      <c r="BG646" s="101">
        <f>IF(N646="zákl. přenesená",J646,0)</f>
        <v>0</v>
      </c>
      <c r="BH646" s="101">
        <f>IF(N646="sníž. přenesená",J646,0)</f>
        <v>0</v>
      </c>
      <c r="BI646" s="101">
        <f>IF(N646="nulová",J646,0)</f>
        <v>0</v>
      </c>
      <c r="BJ646" s="18" t="s">
        <v>21</v>
      </c>
      <c r="BK646" s="101">
        <f>ROUND(I646*H646,2)</f>
        <v>0</v>
      </c>
      <c r="BL646" s="18" t="s">
        <v>170</v>
      </c>
      <c r="BM646" s="194" t="s">
        <v>651</v>
      </c>
    </row>
    <row r="647" spans="1:65" s="14" customFormat="1">
      <c r="B647" s="203"/>
      <c r="D647" s="196" t="s">
        <v>172</v>
      </c>
      <c r="E647" s="204" t="s">
        <v>1</v>
      </c>
      <c r="F647" s="205" t="s">
        <v>646</v>
      </c>
      <c r="H647" s="206">
        <v>147.86000000000001</v>
      </c>
      <c r="I647" s="207"/>
      <c r="L647" s="203"/>
      <c r="M647" s="208"/>
      <c r="N647" s="209"/>
      <c r="O647" s="209"/>
      <c r="P647" s="209"/>
      <c r="Q647" s="209"/>
      <c r="R647" s="209"/>
      <c r="S647" s="209"/>
      <c r="T647" s="210"/>
      <c r="AT647" s="204" t="s">
        <v>172</v>
      </c>
      <c r="AU647" s="204" t="s">
        <v>88</v>
      </c>
      <c r="AV647" s="14" t="s">
        <v>88</v>
      </c>
      <c r="AW647" s="14" t="s">
        <v>34</v>
      </c>
      <c r="AX647" s="14" t="s">
        <v>78</v>
      </c>
      <c r="AY647" s="204" t="s">
        <v>164</v>
      </c>
    </row>
    <row r="648" spans="1:65" s="14" customFormat="1">
      <c r="B648" s="203"/>
      <c r="D648" s="196" t="s">
        <v>172</v>
      </c>
      <c r="E648" s="204" t="s">
        <v>1</v>
      </c>
      <c r="F648" s="205" t="s">
        <v>647</v>
      </c>
      <c r="H648" s="206">
        <v>9.7059999999999995</v>
      </c>
      <c r="I648" s="207"/>
      <c r="L648" s="203"/>
      <c r="M648" s="208"/>
      <c r="N648" s="209"/>
      <c r="O648" s="209"/>
      <c r="P648" s="209"/>
      <c r="Q648" s="209"/>
      <c r="R648" s="209"/>
      <c r="S648" s="209"/>
      <c r="T648" s="210"/>
      <c r="AT648" s="204" t="s">
        <v>172</v>
      </c>
      <c r="AU648" s="204" t="s">
        <v>88</v>
      </c>
      <c r="AV648" s="14" t="s">
        <v>88</v>
      </c>
      <c r="AW648" s="14" t="s">
        <v>34</v>
      </c>
      <c r="AX648" s="14" t="s">
        <v>78</v>
      </c>
      <c r="AY648" s="204" t="s">
        <v>164</v>
      </c>
    </row>
    <row r="649" spans="1:65" s="14" customFormat="1">
      <c r="B649" s="203"/>
      <c r="D649" s="196" t="s">
        <v>172</v>
      </c>
      <c r="E649" s="204" t="s">
        <v>1</v>
      </c>
      <c r="F649" s="205" t="s">
        <v>652</v>
      </c>
      <c r="H649" s="206">
        <v>0.5</v>
      </c>
      <c r="I649" s="207"/>
      <c r="L649" s="203"/>
      <c r="M649" s="208"/>
      <c r="N649" s="209"/>
      <c r="O649" s="209"/>
      <c r="P649" s="209"/>
      <c r="Q649" s="209"/>
      <c r="R649" s="209"/>
      <c r="S649" s="209"/>
      <c r="T649" s="210"/>
      <c r="AT649" s="204" t="s">
        <v>172</v>
      </c>
      <c r="AU649" s="204" t="s">
        <v>88</v>
      </c>
      <c r="AV649" s="14" t="s">
        <v>88</v>
      </c>
      <c r="AW649" s="14" t="s">
        <v>34</v>
      </c>
      <c r="AX649" s="14" t="s">
        <v>78</v>
      </c>
      <c r="AY649" s="204" t="s">
        <v>164</v>
      </c>
    </row>
    <row r="650" spans="1:65" s="15" customFormat="1">
      <c r="B650" s="211"/>
      <c r="D650" s="196" t="s">
        <v>172</v>
      </c>
      <c r="E650" s="212" t="s">
        <v>1</v>
      </c>
      <c r="F650" s="213" t="s">
        <v>191</v>
      </c>
      <c r="H650" s="214">
        <v>158.066</v>
      </c>
      <c r="I650" s="215"/>
      <c r="L650" s="211"/>
      <c r="M650" s="216"/>
      <c r="N650" s="217"/>
      <c r="O650" s="217"/>
      <c r="P650" s="217"/>
      <c r="Q650" s="217"/>
      <c r="R650" s="217"/>
      <c r="S650" s="217"/>
      <c r="T650" s="218"/>
      <c r="AT650" s="212" t="s">
        <v>172</v>
      </c>
      <c r="AU650" s="212" t="s">
        <v>88</v>
      </c>
      <c r="AV650" s="15" t="s">
        <v>170</v>
      </c>
      <c r="AW650" s="15" t="s">
        <v>34</v>
      </c>
      <c r="AX650" s="15" t="s">
        <v>21</v>
      </c>
      <c r="AY650" s="212" t="s">
        <v>164</v>
      </c>
    </row>
    <row r="651" spans="1:65" s="2" customFormat="1" ht="16.5" customHeight="1">
      <c r="A651" s="35"/>
      <c r="B651" s="152"/>
      <c r="C651" s="183" t="s">
        <v>653</v>
      </c>
      <c r="D651" s="183" t="s">
        <v>166</v>
      </c>
      <c r="E651" s="184" t="s">
        <v>654</v>
      </c>
      <c r="F651" s="185" t="s">
        <v>655</v>
      </c>
      <c r="G651" s="186" t="s">
        <v>194</v>
      </c>
      <c r="H651" s="187">
        <v>10116.224</v>
      </c>
      <c r="I651" s="188"/>
      <c r="J651" s="189">
        <f>ROUND(I651*H651,2)</f>
        <v>0</v>
      </c>
      <c r="K651" s="185" t="s">
        <v>195</v>
      </c>
      <c r="L651" s="36"/>
      <c r="M651" s="190" t="s">
        <v>1</v>
      </c>
      <c r="N651" s="191" t="s">
        <v>44</v>
      </c>
      <c r="O651" s="61"/>
      <c r="P651" s="192">
        <f>O651*H651</f>
        <v>0</v>
      </c>
      <c r="Q651" s="192">
        <v>0</v>
      </c>
      <c r="R651" s="192">
        <f>Q651*H651</f>
        <v>0</v>
      </c>
      <c r="S651" s="192">
        <v>0</v>
      </c>
      <c r="T651" s="193">
        <f>S651*H651</f>
        <v>0</v>
      </c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R651" s="194" t="s">
        <v>170</v>
      </c>
      <c r="AT651" s="194" t="s">
        <v>166</v>
      </c>
      <c r="AU651" s="194" t="s">
        <v>88</v>
      </c>
      <c r="AY651" s="18" t="s">
        <v>164</v>
      </c>
      <c r="BE651" s="101">
        <f>IF(N651="základní",J651,0)</f>
        <v>0</v>
      </c>
      <c r="BF651" s="101">
        <f>IF(N651="snížená",J651,0)</f>
        <v>0</v>
      </c>
      <c r="BG651" s="101">
        <f>IF(N651="zákl. přenesená",J651,0)</f>
        <v>0</v>
      </c>
      <c r="BH651" s="101">
        <f>IF(N651="sníž. přenesená",J651,0)</f>
        <v>0</v>
      </c>
      <c r="BI651" s="101">
        <f>IF(N651="nulová",J651,0)</f>
        <v>0</v>
      </c>
      <c r="BJ651" s="18" t="s">
        <v>21</v>
      </c>
      <c r="BK651" s="101">
        <f>ROUND(I651*H651,2)</f>
        <v>0</v>
      </c>
      <c r="BL651" s="18" t="s">
        <v>170</v>
      </c>
      <c r="BM651" s="194" t="s">
        <v>656</v>
      </c>
    </row>
    <row r="652" spans="1:65" s="14" customFormat="1">
      <c r="B652" s="203"/>
      <c r="D652" s="196" t="s">
        <v>172</v>
      </c>
      <c r="E652" s="204" t="s">
        <v>1</v>
      </c>
      <c r="F652" s="205" t="s">
        <v>657</v>
      </c>
      <c r="H652" s="206">
        <v>1264.528</v>
      </c>
      <c r="I652" s="207"/>
      <c r="L652" s="203"/>
      <c r="M652" s="208"/>
      <c r="N652" s="209"/>
      <c r="O652" s="209"/>
      <c r="P652" s="209"/>
      <c r="Q652" s="209"/>
      <c r="R652" s="209"/>
      <c r="S652" s="209"/>
      <c r="T652" s="210"/>
      <c r="AT652" s="204" t="s">
        <v>172</v>
      </c>
      <c r="AU652" s="204" t="s">
        <v>88</v>
      </c>
      <c r="AV652" s="14" t="s">
        <v>88</v>
      </c>
      <c r="AW652" s="14" t="s">
        <v>34</v>
      </c>
      <c r="AX652" s="14" t="s">
        <v>78</v>
      </c>
      <c r="AY652" s="204" t="s">
        <v>164</v>
      </c>
    </row>
    <row r="653" spans="1:65" s="15" customFormat="1">
      <c r="B653" s="211"/>
      <c r="D653" s="196" t="s">
        <v>172</v>
      </c>
      <c r="E653" s="212" t="s">
        <v>1</v>
      </c>
      <c r="F653" s="213" t="s">
        <v>191</v>
      </c>
      <c r="H653" s="214">
        <v>1264.528</v>
      </c>
      <c r="I653" s="215"/>
      <c r="L653" s="211"/>
      <c r="M653" s="216"/>
      <c r="N653" s="217"/>
      <c r="O653" s="217"/>
      <c r="P653" s="217"/>
      <c r="Q653" s="217"/>
      <c r="R653" s="217"/>
      <c r="S653" s="217"/>
      <c r="T653" s="218"/>
      <c r="AT653" s="212" t="s">
        <v>172</v>
      </c>
      <c r="AU653" s="212" t="s">
        <v>88</v>
      </c>
      <c r="AV653" s="15" t="s">
        <v>170</v>
      </c>
      <c r="AW653" s="15" t="s">
        <v>34</v>
      </c>
      <c r="AX653" s="15" t="s">
        <v>21</v>
      </c>
      <c r="AY653" s="212" t="s">
        <v>164</v>
      </c>
    </row>
    <row r="654" spans="1:65" s="14" customFormat="1">
      <c r="B654" s="203"/>
      <c r="D654" s="196" t="s">
        <v>172</v>
      </c>
      <c r="F654" s="205" t="s">
        <v>658</v>
      </c>
      <c r="H654" s="206">
        <v>10116.224</v>
      </c>
      <c r="I654" s="207"/>
      <c r="L654" s="203"/>
      <c r="M654" s="208"/>
      <c r="N654" s="209"/>
      <c r="O654" s="209"/>
      <c r="P654" s="209"/>
      <c r="Q654" s="209"/>
      <c r="R654" s="209"/>
      <c r="S654" s="209"/>
      <c r="T654" s="210"/>
      <c r="AT654" s="204" t="s">
        <v>172</v>
      </c>
      <c r="AU654" s="204" t="s">
        <v>88</v>
      </c>
      <c r="AV654" s="14" t="s">
        <v>88</v>
      </c>
      <c r="AW654" s="14" t="s">
        <v>3</v>
      </c>
      <c r="AX654" s="14" t="s">
        <v>21</v>
      </c>
      <c r="AY654" s="204" t="s">
        <v>164</v>
      </c>
    </row>
    <row r="655" spans="1:65" s="2" customFormat="1" ht="16.5" customHeight="1">
      <c r="A655" s="35"/>
      <c r="B655" s="152"/>
      <c r="C655" s="183" t="s">
        <v>659</v>
      </c>
      <c r="D655" s="183" t="s">
        <v>166</v>
      </c>
      <c r="E655" s="184" t="s">
        <v>660</v>
      </c>
      <c r="F655" s="185" t="s">
        <v>661</v>
      </c>
      <c r="G655" s="186" t="s">
        <v>194</v>
      </c>
      <c r="H655" s="187">
        <v>157.566</v>
      </c>
      <c r="I655" s="188"/>
      <c r="J655" s="189">
        <f>ROUND(I655*H655,2)</f>
        <v>0</v>
      </c>
      <c r="K655" s="185" t="s">
        <v>1</v>
      </c>
      <c r="L655" s="36"/>
      <c r="M655" s="190" t="s">
        <v>1</v>
      </c>
      <c r="N655" s="191" t="s">
        <v>44</v>
      </c>
      <c r="O655" s="61"/>
      <c r="P655" s="192">
        <f>O655*H655</f>
        <v>0</v>
      </c>
      <c r="Q655" s="192">
        <v>0</v>
      </c>
      <c r="R655" s="192">
        <f>Q655*H655</f>
        <v>0</v>
      </c>
      <c r="S655" s="192">
        <v>0</v>
      </c>
      <c r="T655" s="193">
        <f>S655*H655</f>
        <v>0</v>
      </c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R655" s="194" t="s">
        <v>170</v>
      </c>
      <c r="AT655" s="194" t="s">
        <v>166</v>
      </c>
      <c r="AU655" s="194" t="s">
        <v>88</v>
      </c>
      <c r="AY655" s="18" t="s">
        <v>164</v>
      </c>
      <c r="BE655" s="101">
        <f>IF(N655="základní",J655,0)</f>
        <v>0</v>
      </c>
      <c r="BF655" s="101">
        <f>IF(N655="snížená",J655,0)</f>
        <v>0</v>
      </c>
      <c r="BG655" s="101">
        <f>IF(N655="zákl. přenesená",J655,0)</f>
        <v>0</v>
      </c>
      <c r="BH655" s="101">
        <f>IF(N655="sníž. přenesená",J655,0)</f>
        <v>0</v>
      </c>
      <c r="BI655" s="101">
        <f>IF(N655="nulová",J655,0)</f>
        <v>0</v>
      </c>
      <c r="BJ655" s="18" t="s">
        <v>21</v>
      </c>
      <c r="BK655" s="101">
        <f>ROUND(I655*H655,2)</f>
        <v>0</v>
      </c>
      <c r="BL655" s="18" t="s">
        <v>170</v>
      </c>
      <c r="BM655" s="194" t="s">
        <v>662</v>
      </c>
    </row>
    <row r="656" spans="1:65" s="14" customFormat="1">
      <c r="B656" s="203"/>
      <c r="D656" s="196" t="s">
        <v>172</v>
      </c>
      <c r="E656" s="204" t="s">
        <v>1</v>
      </c>
      <c r="F656" s="205" t="s">
        <v>663</v>
      </c>
      <c r="H656" s="206">
        <v>157.566</v>
      </c>
      <c r="I656" s="207"/>
      <c r="L656" s="203"/>
      <c r="M656" s="208"/>
      <c r="N656" s="209"/>
      <c r="O656" s="209"/>
      <c r="P656" s="209"/>
      <c r="Q656" s="209"/>
      <c r="R656" s="209"/>
      <c r="S656" s="209"/>
      <c r="T656" s="210"/>
      <c r="AT656" s="204" t="s">
        <v>172</v>
      </c>
      <c r="AU656" s="204" t="s">
        <v>88</v>
      </c>
      <c r="AV656" s="14" t="s">
        <v>88</v>
      </c>
      <c r="AW656" s="14" t="s">
        <v>34</v>
      </c>
      <c r="AX656" s="14" t="s">
        <v>21</v>
      </c>
      <c r="AY656" s="204" t="s">
        <v>164</v>
      </c>
    </row>
    <row r="657" spans="1:65" s="12" customFormat="1" ht="22.9" customHeight="1">
      <c r="B657" s="170"/>
      <c r="D657" s="171" t="s">
        <v>77</v>
      </c>
      <c r="E657" s="181" t="s">
        <v>170</v>
      </c>
      <c r="F657" s="181" t="s">
        <v>664</v>
      </c>
      <c r="I657" s="173"/>
      <c r="J657" s="182">
        <f>BK657</f>
        <v>0</v>
      </c>
      <c r="L657" s="170"/>
      <c r="M657" s="175"/>
      <c r="N657" s="176"/>
      <c r="O657" s="176"/>
      <c r="P657" s="177">
        <f>SUM(P658:P707)</f>
        <v>0</v>
      </c>
      <c r="Q657" s="176"/>
      <c r="R657" s="177">
        <f>SUM(R658:R707)</f>
        <v>108.29378580999999</v>
      </c>
      <c r="S657" s="176"/>
      <c r="T657" s="178">
        <f>SUM(T658:T707)</f>
        <v>0</v>
      </c>
      <c r="AR657" s="171" t="s">
        <v>21</v>
      </c>
      <c r="AT657" s="179" t="s">
        <v>77</v>
      </c>
      <c r="AU657" s="179" t="s">
        <v>21</v>
      </c>
      <c r="AY657" s="171" t="s">
        <v>164</v>
      </c>
      <c r="BK657" s="180">
        <f>SUM(BK658:BK707)</f>
        <v>0</v>
      </c>
    </row>
    <row r="658" spans="1:65" s="2" customFormat="1" ht="16.5" customHeight="1">
      <c r="A658" s="35"/>
      <c r="B658" s="152"/>
      <c r="C658" s="183" t="s">
        <v>665</v>
      </c>
      <c r="D658" s="183" t="s">
        <v>166</v>
      </c>
      <c r="E658" s="184" t="s">
        <v>666</v>
      </c>
      <c r="F658" s="185" t="s">
        <v>667</v>
      </c>
      <c r="G658" s="186" t="s">
        <v>269</v>
      </c>
      <c r="H658" s="187">
        <v>21.666</v>
      </c>
      <c r="I658" s="188"/>
      <c r="J658" s="189">
        <f>ROUND(I658*H658,2)</f>
        <v>0</v>
      </c>
      <c r="K658" s="185" t="s">
        <v>1</v>
      </c>
      <c r="L658" s="36"/>
      <c r="M658" s="190" t="s">
        <v>1</v>
      </c>
      <c r="N658" s="191" t="s">
        <v>44</v>
      </c>
      <c r="O658" s="61"/>
      <c r="P658" s="192">
        <f>O658*H658</f>
        <v>0</v>
      </c>
      <c r="Q658" s="192">
        <v>1.7034</v>
      </c>
      <c r="R658" s="192">
        <f>Q658*H658</f>
        <v>36.905864399999999</v>
      </c>
      <c r="S658" s="192">
        <v>0</v>
      </c>
      <c r="T658" s="193">
        <f>S658*H658</f>
        <v>0</v>
      </c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R658" s="194" t="s">
        <v>170</v>
      </c>
      <c r="AT658" s="194" t="s">
        <v>166</v>
      </c>
      <c r="AU658" s="194" t="s">
        <v>88</v>
      </c>
      <c r="AY658" s="18" t="s">
        <v>164</v>
      </c>
      <c r="BE658" s="101">
        <f>IF(N658="základní",J658,0)</f>
        <v>0</v>
      </c>
      <c r="BF658" s="101">
        <f>IF(N658="snížená",J658,0)</f>
        <v>0</v>
      </c>
      <c r="BG658" s="101">
        <f>IF(N658="zákl. přenesená",J658,0)</f>
        <v>0</v>
      </c>
      <c r="BH658" s="101">
        <f>IF(N658="sníž. přenesená",J658,0)</f>
        <v>0</v>
      </c>
      <c r="BI658" s="101">
        <f>IF(N658="nulová",J658,0)</f>
        <v>0</v>
      </c>
      <c r="BJ658" s="18" t="s">
        <v>21</v>
      </c>
      <c r="BK658" s="101">
        <f>ROUND(I658*H658,2)</f>
        <v>0</v>
      </c>
      <c r="BL658" s="18" t="s">
        <v>170</v>
      </c>
      <c r="BM658" s="194" t="s">
        <v>668</v>
      </c>
    </row>
    <row r="659" spans="1:65" s="13" customFormat="1">
      <c r="B659" s="195"/>
      <c r="D659" s="196" t="s">
        <v>172</v>
      </c>
      <c r="E659" s="197" t="s">
        <v>1</v>
      </c>
      <c r="F659" s="198" t="s">
        <v>341</v>
      </c>
      <c r="H659" s="197" t="s">
        <v>1</v>
      </c>
      <c r="I659" s="199"/>
      <c r="L659" s="195"/>
      <c r="M659" s="200"/>
      <c r="N659" s="201"/>
      <c r="O659" s="201"/>
      <c r="P659" s="201"/>
      <c r="Q659" s="201"/>
      <c r="R659" s="201"/>
      <c r="S659" s="201"/>
      <c r="T659" s="202"/>
      <c r="AT659" s="197" t="s">
        <v>172</v>
      </c>
      <c r="AU659" s="197" t="s">
        <v>88</v>
      </c>
      <c r="AV659" s="13" t="s">
        <v>21</v>
      </c>
      <c r="AW659" s="13" t="s">
        <v>34</v>
      </c>
      <c r="AX659" s="13" t="s">
        <v>78</v>
      </c>
      <c r="AY659" s="197" t="s">
        <v>164</v>
      </c>
    </row>
    <row r="660" spans="1:65" s="14" customFormat="1">
      <c r="B660" s="203"/>
      <c r="D660" s="196" t="s">
        <v>172</v>
      </c>
      <c r="E660" s="204" t="s">
        <v>1</v>
      </c>
      <c r="F660" s="205" t="s">
        <v>669</v>
      </c>
      <c r="H660" s="206">
        <v>12.811</v>
      </c>
      <c r="I660" s="207"/>
      <c r="L660" s="203"/>
      <c r="M660" s="208"/>
      <c r="N660" s="209"/>
      <c r="O660" s="209"/>
      <c r="P660" s="209"/>
      <c r="Q660" s="209"/>
      <c r="R660" s="209"/>
      <c r="S660" s="209"/>
      <c r="T660" s="210"/>
      <c r="AT660" s="204" t="s">
        <v>172</v>
      </c>
      <c r="AU660" s="204" t="s">
        <v>88</v>
      </c>
      <c r="AV660" s="14" t="s">
        <v>88</v>
      </c>
      <c r="AW660" s="14" t="s">
        <v>34</v>
      </c>
      <c r="AX660" s="14" t="s">
        <v>78</v>
      </c>
      <c r="AY660" s="204" t="s">
        <v>164</v>
      </c>
    </row>
    <row r="661" spans="1:65" s="13" customFormat="1">
      <c r="B661" s="195"/>
      <c r="D661" s="196" t="s">
        <v>172</v>
      </c>
      <c r="E661" s="197" t="s">
        <v>1</v>
      </c>
      <c r="F661" s="198" t="s">
        <v>346</v>
      </c>
      <c r="H661" s="197" t="s">
        <v>1</v>
      </c>
      <c r="I661" s="199"/>
      <c r="L661" s="195"/>
      <c r="M661" s="200"/>
      <c r="N661" s="201"/>
      <c r="O661" s="201"/>
      <c r="P661" s="201"/>
      <c r="Q661" s="201"/>
      <c r="R661" s="201"/>
      <c r="S661" s="201"/>
      <c r="T661" s="202"/>
      <c r="AT661" s="197" t="s">
        <v>172</v>
      </c>
      <c r="AU661" s="197" t="s">
        <v>88</v>
      </c>
      <c r="AV661" s="13" t="s">
        <v>21</v>
      </c>
      <c r="AW661" s="13" t="s">
        <v>34</v>
      </c>
      <c r="AX661" s="13" t="s">
        <v>78</v>
      </c>
      <c r="AY661" s="197" t="s">
        <v>164</v>
      </c>
    </row>
    <row r="662" spans="1:65" s="14" customFormat="1">
      <c r="B662" s="203"/>
      <c r="D662" s="196" t="s">
        <v>172</v>
      </c>
      <c r="E662" s="204" t="s">
        <v>1</v>
      </c>
      <c r="F662" s="205" t="s">
        <v>670</v>
      </c>
      <c r="H662" s="206">
        <v>8.8550000000000004</v>
      </c>
      <c r="I662" s="207"/>
      <c r="L662" s="203"/>
      <c r="M662" s="208"/>
      <c r="N662" s="209"/>
      <c r="O662" s="209"/>
      <c r="P662" s="209"/>
      <c r="Q662" s="209"/>
      <c r="R662" s="209"/>
      <c r="S662" s="209"/>
      <c r="T662" s="210"/>
      <c r="AT662" s="204" t="s">
        <v>172</v>
      </c>
      <c r="AU662" s="204" t="s">
        <v>88</v>
      </c>
      <c r="AV662" s="14" t="s">
        <v>88</v>
      </c>
      <c r="AW662" s="14" t="s">
        <v>34</v>
      </c>
      <c r="AX662" s="14" t="s">
        <v>78</v>
      </c>
      <c r="AY662" s="204" t="s">
        <v>164</v>
      </c>
    </row>
    <row r="663" spans="1:65" s="15" customFormat="1">
      <c r="B663" s="211"/>
      <c r="D663" s="196" t="s">
        <v>172</v>
      </c>
      <c r="E663" s="212" t="s">
        <v>1</v>
      </c>
      <c r="F663" s="213" t="s">
        <v>191</v>
      </c>
      <c r="H663" s="214">
        <v>21.666</v>
      </c>
      <c r="I663" s="215"/>
      <c r="L663" s="211"/>
      <c r="M663" s="216"/>
      <c r="N663" s="217"/>
      <c r="O663" s="217"/>
      <c r="P663" s="217"/>
      <c r="Q663" s="217"/>
      <c r="R663" s="217"/>
      <c r="S663" s="217"/>
      <c r="T663" s="218"/>
      <c r="AT663" s="212" t="s">
        <v>172</v>
      </c>
      <c r="AU663" s="212" t="s">
        <v>88</v>
      </c>
      <c r="AV663" s="15" t="s">
        <v>170</v>
      </c>
      <c r="AW663" s="15" t="s">
        <v>34</v>
      </c>
      <c r="AX663" s="15" t="s">
        <v>21</v>
      </c>
      <c r="AY663" s="212" t="s">
        <v>164</v>
      </c>
    </row>
    <row r="664" spans="1:65" s="2" customFormat="1" ht="16.5" customHeight="1">
      <c r="A664" s="35"/>
      <c r="B664" s="152"/>
      <c r="C664" s="183" t="s">
        <v>671</v>
      </c>
      <c r="D664" s="183" t="s">
        <v>166</v>
      </c>
      <c r="E664" s="184" t="s">
        <v>672</v>
      </c>
      <c r="F664" s="185" t="s">
        <v>673</v>
      </c>
      <c r="G664" s="186" t="s">
        <v>269</v>
      </c>
      <c r="H664" s="187">
        <v>7.8330000000000002</v>
      </c>
      <c r="I664" s="188"/>
      <c r="J664" s="189">
        <f>ROUND(I664*H664,2)</f>
        <v>0</v>
      </c>
      <c r="K664" s="185" t="s">
        <v>195</v>
      </c>
      <c r="L664" s="36"/>
      <c r="M664" s="190" t="s">
        <v>1</v>
      </c>
      <c r="N664" s="191" t="s">
        <v>44</v>
      </c>
      <c r="O664" s="61"/>
      <c r="P664" s="192">
        <f>O664*H664</f>
        <v>0</v>
      </c>
      <c r="Q664" s="192">
        <v>1.8907700000000001</v>
      </c>
      <c r="R664" s="192">
        <f>Q664*H664</f>
        <v>14.810401410000001</v>
      </c>
      <c r="S664" s="192">
        <v>0</v>
      </c>
      <c r="T664" s="193">
        <f>S664*H664</f>
        <v>0</v>
      </c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R664" s="194" t="s">
        <v>170</v>
      </c>
      <c r="AT664" s="194" t="s">
        <v>166</v>
      </c>
      <c r="AU664" s="194" t="s">
        <v>88</v>
      </c>
      <c r="AY664" s="18" t="s">
        <v>164</v>
      </c>
      <c r="BE664" s="101">
        <f>IF(N664="základní",J664,0)</f>
        <v>0</v>
      </c>
      <c r="BF664" s="101">
        <f>IF(N664="snížená",J664,0)</f>
        <v>0</v>
      </c>
      <c r="BG664" s="101">
        <f>IF(N664="zákl. přenesená",J664,0)</f>
        <v>0</v>
      </c>
      <c r="BH664" s="101">
        <f>IF(N664="sníž. přenesená",J664,0)</f>
        <v>0</v>
      </c>
      <c r="BI664" s="101">
        <f>IF(N664="nulová",J664,0)</f>
        <v>0</v>
      </c>
      <c r="BJ664" s="18" t="s">
        <v>21</v>
      </c>
      <c r="BK664" s="101">
        <f>ROUND(I664*H664,2)</f>
        <v>0</v>
      </c>
      <c r="BL664" s="18" t="s">
        <v>170</v>
      </c>
      <c r="BM664" s="194" t="s">
        <v>674</v>
      </c>
    </row>
    <row r="665" spans="1:65" s="13" customFormat="1">
      <c r="B665" s="195"/>
      <c r="D665" s="196" t="s">
        <v>172</v>
      </c>
      <c r="E665" s="197" t="s">
        <v>1</v>
      </c>
      <c r="F665" s="198" t="s">
        <v>675</v>
      </c>
      <c r="H665" s="197" t="s">
        <v>1</v>
      </c>
      <c r="I665" s="199"/>
      <c r="L665" s="195"/>
      <c r="M665" s="200"/>
      <c r="N665" s="201"/>
      <c r="O665" s="201"/>
      <c r="P665" s="201"/>
      <c r="Q665" s="201"/>
      <c r="R665" s="201"/>
      <c r="S665" s="201"/>
      <c r="T665" s="202"/>
      <c r="AT665" s="197" t="s">
        <v>172</v>
      </c>
      <c r="AU665" s="197" t="s">
        <v>88</v>
      </c>
      <c r="AV665" s="13" t="s">
        <v>21</v>
      </c>
      <c r="AW665" s="13" t="s">
        <v>34</v>
      </c>
      <c r="AX665" s="13" t="s">
        <v>78</v>
      </c>
      <c r="AY665" s="197" t="s">
        <v>164</v>
      </c>
    </row>
    <row r="666" spans="1:65" s="13" customFormat="1">
      <c r="B666" s="195"/>
      <c r="D666" s="196" t="s">
        <v>172</v>
      </c>
      <c r="E666" s="197" t="s">
        <v>1</v>
      </c>
      <c r="F666" s="198" t="s">
        <v>370</v>
      </c>
      <c r="H666" s="197" t="s">
        <v>1</v>
      </c>
      <c r="I666" s="199"/>
      <c r="L666" s="195"/>
      <c r="M666" s="200"/>
      <c r="N666" s="201"/>
      <c r="O666" s="201"/>
      <c r="P666" s="201"/>
      <c r="Q666" s="201"/>
      <c r="R666" s="201"/>
      <c r="S666" s="201"/>
      <c r="T666" s="202"/>
      <c r="AT666" s="197" t="s">
        <v>172</v>
      </c>
      <c r="AU666" s="197" t="s">
        <v>88</v>
      </c>
      <c r="AV666" s="13" t="s">
        <v>21</v>
      </c>
      <c r="AW666" s="13" t="s">
        <v>34</v>
      </c>
      <c r="AX666" s="13" t="s">
        <v>78</v>
      </c>
      <c r="AY666" s="197" t="s">
        <v>164</v>
      </c>
    </row>
    <row r="667" spans="1:65" s="14" customFormat="1">
      <c r="B667" s="203"/>
      <c r="D667" s="196" t="s">
        <v>172</v>
      </c>
      <c r="E667" s="204" t="s">
        <v>1</v>
      </c>
      <c r="F667" s="205" t="s">
        <v>676</v>
      </c>
      <c r="H667" s="206">
        <v>2.109</v>
      </c>
      <c r="I667" s="207"/>
      <c r="L667" s="203"/>
      <c r="M667" s="208"/>
      <c r="N667" s="209"/>
      <c r="O667" s="209"/>
      <c r="P667" s="209"/>
      <c r="Q667" s="209"/>
      <c r="R667" s="209"/>
      <c r="S667" s="209"/>
      <c r="T667" s="210"/>
      <c r="AT667" s="204" t="s">
        <v>172</v>
      </c>
      <c r="AU667" s="204" t="s">
        <v>88</v>
      </c>
      <c r="AV667" s="14" t="s">
        <v>88</v>
      </c>
      <c r="AW667" s="14" t="s">
        <v>34</v>
      </c>
      <c r="AX667" s="14" t="s">
        <v>78</v>
      </c>
      <c r="AY667" s="204" t="s">
        <v>164</v>
      </c>
    </row>
    <row r="668" spans="1:65" s="13" customFormat="1">
      <c r="B668" s="195"/>
      <c r="D668" s="196" t="s">
        <v>172</v>
      </c>
      <c r="E668" s="197" t="s">
        <v>1</v>
      </c>
      <c r="F668" s="198" t="s">
        <v>677</v>
      </c>
      <c r="H668" s="197" t="s">
        <v>1</v>
      </c>
      <c r="I668" s="199"/>
      <c r="L668" s="195"/>
      <c r="M668" s="200"/>
      <c r="N668" s="201"/>
      <c r="O668" s="201"/>
      <c r="P668" s="201"/>
      <c r="Q668" s="201"/>
      <c r="R668" s="201"/>
      <c r="S668" s="201"/>
      <c r="T668" s="202"/>
      <c r="AT668" s="197" t="s">
        <v>172</v>
      </c>
      <c r="AU668" s="197" t="s">
        <v>88</v>
      </c>
      <c r="AV668" s="13" t="s">
        <v>21</v>
      </c>
      <c r="AW668" s="13" t="s">
        <v>34</v>
      </c>
      <c r="AX668" s="13" t="s">
        <v>78</v>
      </c>
      <c r="AY668" s="197" t="s">
        <v>164</v>
      </c>
    </row>
    <row r="669" spans="1:65" s="14" customFormat="1">
      <c r="B669" s="203"/>
      <c r="D669" s="196" t="s">
        <v>172</v>
      </c>
      <c r="E669" s="204" t="s">
        <v>1</v>
      </c>
      <c r="F669" s="205" t="s">
        <v>678</v>
      </c>
      <c r="H669" s="206">
        <v>4.3739999999999997</v>
      </c>
      <c r="I669" s="207"/>
      <c r="L669" s="203"/>
      <c r="M669" s="208"/>
      <c r="N669" s="209"/>
      <c r="O669" s="209"/>
      <c r="P669" s="209"/>
      <c r="Q669" s="209"/>
      <c r="R669" s="209"/>
      <c r="S669" s="209"/>
      <c r="T669" s="210"/>
      <c r="AT669" s="204" t="s">
        <v>172</v>
      </c>
      <c r="AU669" s="204" t="s">
        <v>88</v>
      </c>
      <c r="AV669" s="14" t="s">
        <v>88</v>
      </c>
      <c r="AW669" s="14" t="s">
        <v>34</v>
      </c>
      <c r="AX669" s="14" t="s">
        <v>78</v>
      </c>
      <c r="AY669" s="204" t="s">
        <v>164</v>
      </c>
    </row>
    <row r="670" spans="1:65" s="13" customFormat="1">
      <c r="B670" s="195"/>
      <c r="D670" s="196" t="s">
        <v>172</v>
      </c>
      <c r="E670" s="197" t="s">
        <v>1</v>
      </c>
      <c r="F670" s="198" t="s">
        <v>380</v>
      </c>
      <c r="H670" s="197" t="s">
        <v>1</v>
      </c>
      <c r="I670" s="199"/>
      <c r="L670" s="195"/>
      <c r="M670" s="200"/>
      <c r="N670" s="201"/>
      <c r="O670" s="201"/>
      <c r="P670" s="201"/>
      <c r="Q670" s="201"/>
      <c r="R670" s="201"/>
      <c r="S670" s="201"/>
      <c r="T670" s="202"/>
      <c r="AT670" s="197" t="s">
        <v>172</v>
      </c>
      <c r="AU670" s="197" t="s">
        <v>88</v>
      </c>
      <c r="AV670" s="13" t="s">
        <v>21</v>
      </c>
      <c r="AW670" s="13" t="s">
        <v>34</v>
      </c>
      <c r="AX670" s="13" t="s">
        <v>78</v>
      </c>
      <c r="AY670" s="197" t="s">
        <v>164</v>
      </c>
    </row>
    <row r="671" spans="1:65" s="14" customFormat="1">
      <c r="B671" s="203"/>
      <c r="D671" s="196" t="s">
        <v>172</v>
      </c>
      <c r="E671" s="204" t="s">
        <v>1</v>
      </c>
      <c r="F671" s="205" t="s">
        <v>679</v>
      </c>
      <c r="H671" s="206">
        <v>1.35</v>
      </c>
      <c r="I671" s="207"/>
      <c r="L671" s="203"/>
      <c r="M671" s="208"/>
      <c r="N671" s="209"/>
      <c r="O671" s="209"/>
      <c r="P671" s="209"/>
      <c r="Q671" s="209"/>
      <c r="R671" s="209"/>
      <c r="S671" s="209"/>
      <c r="T671" s="210"/>
      <c r="AT671" s="204" t="s">
        <v>172</v>
      </c>
      <c r="AU671" s="204" t="s">
        <v>88</v>
      </c>
      <c r="AV671" s="14" t="s">
        <v>88</v>
      </c>
      <c r="AW671" s="14" t="s">
        <v>34</v>
      </c>
      <c r="AX671" s="14" t="s">
        <v>78</v>
      </c>
      <c r="AY671" s="204" t="s">
        <v>164</v>
      </c>
    </row>
    <row r="672" spans="1:65" s="15" customFormat="1">
      <c r="B672" s="211"/>
      <c r="D672" s="196" t="s">
        <v>172</v>
      </c>
      <c r="E672" s="212" t="s">
        <v>1</v>
      </c>
      <c r="F672" s="213" t="s">
        <v>191</v>
      </c>
      <c r="H672" s="214">
        <v>7.8330000000000002</v>
      </c>
      <c r="I672" s="215"/>
      <c r="L672" s="211"/>
      <c r="M672" s="216"/>
      <c r="N672" s="217"/>
      <c r="O672" s="217"/>
      <c r="P672" s="217"/>
      <c r="Q672" s="217"/>
      <c r="R672" s="217"/>
      <c r="S672" s="217"/>
      <c r="T672" s="218"/>
      <c r="AT672" s="212" t="s">
        <v>172</v>
      </c>
      <c r="AU672" s="212" t="s">
        <v>88</v>
      </c>
      <c r="AV672" s="15" t="s">
        <v>170</v>
      </c>
      <c r="AW672" s="15" t="s">
        <v>34</v>
      </c>
      <c r="AX672" s="15" t="s">
        <v>21</v>
      </c>
      <c r="AY672" s="212" t="s">
        <v>164</v>
      </c>
    </row>
    <row r="673" spans="1:65" s="2" customFormat="1" ht="16.5" customHeight="1">
      <c r="A673" s="35"/>
      <c r="B673" s="152"/>
      <c r="C673" s="183" t="s">
        <v>680</v>
      </c>
      <c r="D673" s="183" t="s">
        <v>166</v>
      </c>
      <c r="E673" s="184" t="s">
        <v>681</v>
      </c>
      <c r="F673" s="185" t="s">
        <v>682</v>
      </c>
      <c r="G673" s="186" t="s">
        <v>594</v>
      </c>
      <c r="H673" s="187">
        <v>152</v>
      </c>
      <c r="I673" s="188"/>
      <c r="J673" s="189">
        <f>ROUND(I673*H673,2)</f>
        <v>0</v>
      </c>
      <c r="K673" s="185" t="s">
        <v>195</v>
      </c>
      <c r="L673" s="36"/>
      <c r="M673" s="190" t="s">
        <v>1</v>
      </c>
      <c r="N673" s="191" t="s">
        <v>44</v>
      </c>
      <c r="O673" s="61"/>
      <c r="P673" s="192">
        <f>O673*H673</f>
        <v>0</v>
      </c>
      <c r="Q673" s="192">
        <v>1.65E-3</v>
      </c>
      <c r="R673" s="192">
        <f>Q673*H673</f>
        <v>0.25080000000000002</v>
      </c>
      <c r="S673" s="192">
        <v>0</v>
      </c>
      <c r="T673" s="193">
        <f>S673*H673</f>
        <v>0</v>
      </c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R673" s="194" t="s">
        <v>170</v>
      </c>
      <c r="AT673" s="194" t="s">
        <v>166</v>
      </c>
      <c r="AU673" s="194" t="s">
        <v>88</v>
      </c>
      <c r="AY673" s="18" t="s">
        <v>164</v>
      </c>
      <c r="BE673" s="101">
        <f>IF(N673="základní",J673,0)</f>
        <v>0</v>
      </c>
      <c r="BF673" s="101">
        <f>IF(N673="snížená",J673,0)</f>
        <v>0</v>
      </c>
      <c r="BG673" s="101">
        <f>IF(N673="zákl. přenesená",J673,0)</f>
        <v>0</v>
      </c>
      <c r="BH673" s="101">
        <f>IF(N673="sníž. přenesená",J673,0)</f>
        <v>0</v>
      </c>
      <c r="BI673" s="101">
        <f>IF(N673="nulová",J673,0)</f>
        <v>0</v>
      </c>
      <c r="BJ673" s="18" t="s">
        <v>21</v>
      </c>
      <c r="BK673" s="101">
        <f>ROUND(I673*H673,2)</f>
        <v>0</v>
      </c>
      <c r="BL673" s="18" t="s">
        <v>170</v>
      </c>
      <c r="BM673" s="194" t="s">
        <v>683</v>
      </c>
    </row>
    <row r="674" spans="1:65" s="13" customFormat="1">
      <c r="B674" s="195"/>
      <c r="D674" s="196" t="s">
        <v>172</v>
      </c>
      <c r="E674" s="197" t="s">
        <v>1</v>
      </c>
      <c r="F674" s="198" t="s">
        <v>684</v>
      </c>
      <c r="H674" s="197" t="s">
        <v>1</v>
      </c>
      <c r="I674" s="199"/>
      <c r="L674" s="195"/>
      <c r="M674" s="200"/>
      <c r="N674" s="201"/>
      <c r="O674" s="201"/>
      <c r="P674" s="201"/>
      <c r="Q674" s="201"/>
      <c r="R674" s="201"/>
      <c r="S674" s="201"/>
      <c r="T674" s="202"/>
      <c r="AT674" s="197" t="s">
        <v>172</v>
      </c>
      <c r="AU674" s="197" t="s">
        <v>88</v>
      </c>
      <c r="AV674" s="13" t="s">
        <v>21</v>
      </c>
      <c r="AW674" s="13" t="s">
        <v>34</v>
      </c>
      <c r="AX674" s="13" t="s">
        <v>78</v>
      </c>
      <c r="AY674" s="197" t="s">
        <v>164</v>
      </c>
    </row>
    <row r="675" spans="1:65" s="14" customFormat="1">
      <c r="B675" s="203"/>
      <c r="D675" s="196" t="s">
        <v>172</v>
      </c>
      <c r="E675" s="204" t="s">
        <v>1</v>
      </c>
      <c r="F675" s="205" t="s">
        <v>685</v>
      </c>
      <c r="H675" s="206">
        <v>150.72</v>
      </c>
      <c r="I675" s="207"/>
      <c r="L675" s="203"/>
      <c r="M675" s="208"/>
      <c r="N675" s="209"/>
      <c r="O675" s="209"/>
      <c r="P675" s="209"/>
      <c r="Q675" s="209"/>
      <c r="R675" s="209"/>
      <c r="S675" s="209"/>
      <c r="T675" s="210"/>
      <c r="AT675" s="204" t="s">
        <v>172</v>
      </c>
      <c r="AU675" s="204" t="s">
        <v>88</v>
      </c>
      <c r="AV675" s="14" t="s">
        <v>88</v>
      </c>
      <c r="AW675" s="14" t="s">
        <v>34</v>
      </c>
      <c r="AX675" s="14" t="s">
        <v>78</v>
      </c>
      <c r="AY675" s="204" t="s">
        <v>164</v>
      </c>
    </row>
    <row r="676" spans="1:65" s="16" customFormat="1">
      <c r="B676" s="219"/>
      <c r="D676" s="196" t="s">
        <v>172</v>
      </c>
      <c r="E676" s="220" t="s">
        <v>1</v>
      </c>
      <c r="F676" s="221" t="s">
        <v>306</v>
      </c>
      <c r="H676" s="222">
        <v>150.72</v>
      </c>
      <c r="I676" s="223"/>
      <c r="L676" s="219"/>
      <c r="M676" s="224"/>
      <c r="N676" s="225"/>
      <c r="O676" s="225"/>
      <c r="P676" s="225"/>
      <c r="Q676" s="225"/>
      <c r="R676" s="225"/>
      <c r="S676" s="225"/>
      <c r="T676" s="226"/>
      <c r="AT676" s="220" t="s">
        <v>172</v>
      </c>
      <c r="AU676" s="220" t="s">
        <v>88</v>
      </c>
      <c r="AV676" s="16" t="s">
        <v>179</v>
      </c>
      <c r="AW676" s="16" t="s">
        <v>34</v>
      </c>
      <c r="AX676" s="16" t="s">
        <v>78</v>
      </c>
      <c r="AY676" s="220" t="s">
        <v>164</v>
      </c>
    </row>
    <row r="677" spans="1:65" s="14" customFormat="1">
      <c r="B677" s="203"/>
      <c r="D677" s="196" t="s">
        <v>172</v>
      </c>
      <c r="E677" s="204" t="s">
        <v>1</v>
      </c>
      <c r="F677" s="205" t="s">
        <v>686</v>
      </c>
      <c r="H677" s="206">
        <v>152</v>
      </c>
      <c r="I677" s="207"/>
      <c r="L677" s="203"/>
      <c r="M677" s="208"/>
      <c r="N677" s="209"/>
      <c r="O677" s="209"/>
      <c r="P677" s="209"/>
      <c r="Q677" s="209"/>
      <c r="R677" s="209"/>
      <c r="S677" s="209"/>
      <c r="T677" s="210"/>
      <c r="AT677" s="204" t="s">
        <v>172</v>
      </c>
      <c r="AU677" s="204" t="s">
        <v>88</v>
      </c>
      <c r="AV677" s="14" t="s">
        <v>88</v>
      </c>
      <c r="AW677" s="14" t="s">
        <v>34</v>
      </c>
      <c r="AX677" s="14" t="s">
        <v>21</v>
      </c>
      <c r="AY677" s="204" t="s">
        <v>164</v>
      </c>
    </row>
    <row r="678" spans="1:65" s="2" customFormat="1" ht="16.5" customHeight="1">
      <c r="A678" s="35"/>
      <c r="B678" s="152"/>
      <c r="C678" s="227" t="s">
        <v>687</v>
      </c>
      <c r="D678" s="227" t="s">
        <v>405</v>
      </c>
      <c r="E678" s="228" t="s">
        <v>688</v>
      </c>
      <c r="F678" s="229" t="s">
        <v>689</v>
      </c>
      <c r="G678" s="230" t="s">
        <v>594</v>
      </c>
      <c r="H678" s="231">
        <v>153.52000000000001</v>
      </c>
      <c r="I678" s="232"/>
      <c r="J678" s="233">
        <f>ROUND(I678*H678,2)</f>
        <v>0</v>
      </c>
      <c r="K678" s="229" t="s">
        <v>1</v>
      </c>
      <c r="L678" s="234"/>
      <c r="M678" s="235" t="s">
        <v>1</v>
      </c>
      <c r="N678" s="236" t="s">
        <v>44</v>
      </c>
      <c r="O678" s="61"/>
      <c r="P678" s="192">
        <f>O678*H678</f>
        <v>0</v>
      </c>
      <c r="Q678" s="192">
        <v>0.02</v>
      </c>
      <c r="R678" s="192">
        <f>Q678*H678</f>
        <v>3.0704000000000002</v>
      </c>
      <c r="S678" s="192">
        <v>0</v>
      </c>
      <c r="T678" s="193">
        <f>S678*H678</f>
        <v>0</v>
      </c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R678" s="194" t="s">
        <v>212</v>
      </c>
      <c r="AT678" s="194" t="s">
        <v>405</v>
      </c>
      <c r="AU678" s="194" t="s">
        <v>88</v>
      </c>
      <c r="AY678" s="18" t="s">
        <v>164</v>
      </c>
      <c r="BE678" s="101">
        <f>IF(N678="základní",J678,0)</f>
        <v>0</v>
      </c>
      <c r="BF678" s="101">
        <f>IF(N678="snížená",J678,0)</f>
        <v>0</v>
      </c>
      <c r="BG678" s="101">
        <f>IF(N678="zákl. přenesená",J678,0)</f>
        <v>0</v>
      </c>
      <c r="BH678" s="101">
        <f>IF(N678="sníž. přenesená",J678,0)</f>
        <v>0</v>
      </c>
      <c r="BI678" s="101">
        <f>IF(N678="nulová",J678,0)</f>
        <v>0</v>
      </c>
      <c r="BJ678" s="18" t="s">
        <v>21</v>
      </c>
      <c r="BK678" s="101">
        <f>ROUND(I678*H678,2)</f>
        <v>0</v>
      </c>
      <c r="BL678" s="18" t="s">
        <v>170</v>
      </c>
      <c r="BM678" s="194" t="s">
        <v>690</v>
      </c>
    </row>
    <row r="679" spans="1:65" s="14" customFormat="1">
      <c r="B679" s="203"/>
      <c r="D679" s="196" t="s">
        <v>172</v>
      </c>
      <c r="E679" s="204" t="s">
        <v>1</v>
      </c>
      <c r="F679" s="205" t="s">
        <v>691</v>
      </c>
      <c r="H679" s="206">
        <v>153.52000000000001</v>
      </c>
      <c r="I679" s="207"/>
      <c r="L679" s="203"/>
      <c r="M679" s="208"/>
      <c r="N679" s="209"/>
      <c r="O679" s="209"/>
      <c r="P679" s="209"/>
      <c r="Q679" s="209"/>
      <c r="R679" s="209"/>
      <c r="S679" s="209"/>
      <c r="T679" s="210"/>
      <c r="AT679" s="204" t="s">
        <v>172</v>
      </c>
      <c r="AU679" s="204" t="s">
        <v>88</v>
      </c>
      <c r="AV679" s="14" t="s">
        <v>88</v>
      </c>
      <c r="AW679" s="14" t="s">
        <v>34</v>
      </c>
      <c r="AX679" s="14" t="s">
        <v>78</v>
      </c>
      <c r="AY679" s="204" t="s">
        <v>164</v>
      </c>
    </row>
    <row r="680" spans="1:65" s="15" customFormat="1">
      <c r="B680" s="211"/>
      <c r="D680" s="196" t="s">
        <v>172</v>
      </c>
      <c r="E680" s="212" t="s">
        <v>1</v>
      </c>
      <c r="F680" s="213" t="s">
        <v>191</v>
      </c>
      <c r="H680" s="214">
        <v>153.52000000000001</v>
      </c>
      <c r="I680" s="215"/>
      <c r="L680" s="211"/>
      <c r="M680" s="216"/>
      <c r="N680" s="217"/>
      <c r="O680" s="217"/>
      <c r="P680" s="217"/>
      <c r="Q680" s="217"/>
      <c r="R680" s="217"/>
      <c r="S680" s="217"/>
      <c r="T680" s="218"/>
      <c r="AT680" s="212" t="s">
        <v>172</v>
      </c>
      <c r="AU680" s="212" t="s">
        <v>88</v>
      </c>
      <c r="AV680" s="15" t="s">
        <v>170</v>
      </c>
      <c r="AW680" s="15" t="s">
        <v>34</v>
      </c>
      <c r="AX680" s="15" t="s">
        <v>21</v>
      </c>
      <c r="AY680" s="212" t="s">
        <v>164</v>
      </c>
    </row>
    <row r="681" spans="1:65" s="2" customFormat="1" ht="16.5" customHeight="1">
      <c r="A681" s="35"/>
      <c r="B681" s="152"/>
      <c r="C681" s="183" t="s">
        <v>692</v>
      </c>
      <c r="D681" s="183" t="s">
        <v>166</v>
      </c>
      <c r="E681" s="184" t="s">
        <v>693</v>
      </c>
      <c r="F681" s="185" t="s">
        <v>694</v>
      </c>
      <c r="G681" s="186" t="s">
        <v>594</v>
      </c>
      <c r="H681" s="187">
        <v>10</v>
      </c>
      <c r="I681" s="188"/>
      <c r="J681" s="189">
        <f>ROUND(I681*H681,2)</f>
        <v>0</v>
      </c>
      <c r="K681" s="185" t="s">
        <v>195</v>
      </c>
      <c r="L681" s="36"/>
      <c r="M681" s="190" t="s">
        <v>1</v>
      </c>
      <c r="N681" s="191" t="s">
        <v>44</v>
      </c>
      <c r="O681" s="61"/>
      <c r="P681" s="192">
        <f>O681*H681</f>
        <v>0</v>
      </c>
      <c r="Q681" s="192">
        <v>6.6E-3</v>
      </c>
      <c r="R681" s="192">
        <f>Q681*H681</f>
        <v>6.6000000000000003E-2</v>
      </c>
      <c r="S681" s="192">
        <v>0</v>
      </c>
      <c r="T681" s="193">
        <f>S681*H681</f>
        <v>0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194" t="s">
        <v>170</v>
      </c>
      <c r="AT681" s="194" t="s">
        <v>166</v>
      </c>
      <c r="AU681" s="194" t="s">
        <v>88</v>
      </c>
      <c r="AY681" s="18" t="s">
        <v>164</v>
      </c>
      <c r="BE681" s="101">
        <f>IF(N681="základní",J681,0)</f>
        <v>0</v>
      </c>
      <c r="BF681" s="101">
        <f>IF(N681="snížená",J681,0)</f>
        <v>0</v>
      </c>
      <c r="BG681" s="101">
        <f>IF(N681="zákl. přenesená",J681,0)</f>
        <v>0</v>
      </c>
      <c r="BH681" s="101">
        <f>IF(N681="sníž. přenesená",J681,0)</f>
        <v>0</v>
      </c>
      <c r="BI681" s="101">
        <f>IF(N681="nulová",J681,0)</f>
        <v>0</v>
      </c>
      <c r="BJ681" s="18" t="s">
        <v>21</v>
      </c>
      <c r="BK681" s="101">
        <f>ROUND(I681*H681,2)</f>
        <v>0</v>
      </c>
      <c r="BL681" s="18" t="s">
        <v>170</v>
      </c>
      <c r="BM681" s="194" t="s">
        <v>695</v>
      </c>
    </row>
    <row r="682" spans="1:65" s="13" customFormat="1">
      <c r="B682" s="195"/>
      <c r="D682" s="196" t="s">
        <v>172</v>
      </c>
      <c r="E682" s="197" t="s">
        <v>1</v>
      </c>
      <c r="F682" s="198" t="s">
        <v>696</v>
      </c>
      <c r="H682" s="197" t="s">
        <v>1</v>
      </c>
      <c r="I682" s="199"/>
      <c r="L682" s="195"/>
      <c r="M682" s="200"/>
      <c r="N682" s="201"/>
      <c r="O682" s="201"/>
      <c r="P682" s="201"/>
      <c r="Q682" s="201"/>
      <c r="R682" s="201"/>
      <c r="S682" s="201"/>
      <c r="T682" s="202"/>
      <c r="AT682" s="197" t="s">
        <v>172</v>
      </c>
      <c r="AU682" s="197" t="s">
        <v>88</v>
      </c>
      <c r="AV682" s="13" t="s">
        <v>21</v>
      </c>
      <c r="AW682" s="13" t="s">
        <v>34</v>
      </c>
      <c r="AX682" s="13" t="s">
        <v>78</v>
      </c>
      <c r="AY682" s="197" t="s">
        <v>164</v>
      </c>
    </row>
    <row r="683" spans="1:65" s="14" customFormat="1">
      <c r="B683" s="203"/>
      <c r="D683" s="196" t="s">
        <v>172</v>
      </c>
      <c r="E683" s="204" t="s">
        <v>1</v>
      </c>
      <c r="F683" s="205" t="s">
        <v>697</v>
      </c>
      <c r="H683" s="206">
        <v>1</v>
      </c>
      <c r="I683" s="207"/>
      <c r="L683" s="203"/>
      <c r="M683" s="208"/>
      <c r="N683" s="209"/>
      <c r="O683" s="209"/>
      <c r="P683" s="209"/>
      <c r="Q683" s="209"/>
      <c r="R683" s="209"/>
      <c r="S683" s="209"/>
      <c r="T683" s="210"/>
      <c r="AT683" s="204" t="s">
        <v>172</v>
      </c>
      <c r="AU683" s="204" t="s">
        <v>88</v>
      </c>
      <c r="AV683" s="14" t="s">
        <v>88</v>
      </c>
      <c r="AW683" s="14" t="s">
        <v>34</v>
      </c>
      <c r="AX683" s="14" t="s">
        <v>78</v>
      </c>
      <c r="AY683" s="204" t="s">
        <v>164</v>
      </c>
    </row>
    <row r="684" spans="1:65" s="14" customFormat="1">
      <c r="B684" s="203"/>
      <c r="D684" s="196" t="s">
        <v>172</v>
      </c>
      <c r="E684" s="204" t="s">
        <v>1</v>
      </c>
      <c r="F684" s="205" t="s">
        <v>698</v>
      </c>
      <c r="H684" s="206">
        <v>4</v>
      </c>
      <c r="I684" s="207"/>
      <c r="L684" s="203"/>
      <c r="M684" s="208"/>
      <c r="N684" s="209"/>
      <c r="O684" s="209"/>
      <c r="P684" s="209"/>
      <c r="Q684" s="209"/>
      <c r="R684" s="209"/>
      <c r="S684" s="209"/>
      <c r="T684" s="210"/>
      <c r="AT684" s="204" t="s">
        <v>172</v>
      </c>
      <c r="AU684" s="204" t="s">
        <v>88</v>
      </c>
      <c r="AV684" s="14" t="s">
        <v>88</v>
      </c>
      <c r="AW684" s="14" t="s">
        <v>34</v>
      </c>
      <c r="AX684" s="14" t="s">
        <v>78</v>
      </c>
      <c r="AY684" s="204" t="s">
        <v>164</v>
      </c>
    </row>
    <row r="685" spans="1:65" s="14" customFormat="1">
      <c r="B685" s="203"/>
      <c r="D685" s="196" t="s">
        <v>172</v>
      </c>
      <c r="E685" s="204" t="s">
        <v>1</v>
      </c>
      <c r="F685" s="205" t="s">
        <v>699</v>
      </c>
      <c r="H685" s="206">
        <v>5</v>
      </c>
      <c r="I685" s="207"/>
      <c r="L685" s="203"/>
      <c r="M685" s="208"/>
      <c r="N685" s="209"/>
      <c r="O685" s="209"/>
      <c r="P685" s="209"/>
      <c r="Q685" s="209"/>
      <c r="R685" s="209"/>
      <c r="S685" s="209"/>
      <c r="T685" s="210"/>
      <c r="AT685" s="204" t="s">
        <v>172</v>
      </c>
      <c r="AU685" s="204" t="s">
        <v>88</v>
      </c>
      <c r="AV685" s="14" t="s">
        <v>88</v>
      </c>
      <c r="AW685" s="14" t="s">
        <v>34</v>
      </c>
      <c r="AX685" s="14" t="s">
        <v>78</v>
      </c>
      <c r="AY685" s="204" t="s">
        <v>164</v>
      </c>
    </row>
    <row r="686" spans="1:65" s="15" customFormat="1">
      <c r="B686" s="211"/>
      <c r="D686" s="196" t="s">
        <v>172</v>
      </c>
      <c r="E686" s="212" t="s">
        <v>1</v>
      </c>
      <c r="F686" s="213" t="s">
        <v>191</v>
      </c>
      <c r="H686" s="214">
        <v>10</v>
      </c>
      <c r="I686" s="215"/>
      <c r="L686" s="211"/>
      <c r="M686" s="216"/>
      <c r="N686" s="217"/>
      <c r="O686" s="217"/>
      <c r="P686" s="217"/>
      <c r="Q686" s="217"/>
      <c r="R686" s="217"/>
      <c r="S686" s="217"/>
      <c r="T686" s="218"/>
      <c r="AT686" s="212" t="s">
        <v>172</v>
      </c>
      <c r="AU686" s="212" t="s">
        <v>88</v>
      </c>
      <c r="AV686" s="15" t="s">
        <v>170</v>
      </c>
      <c r="AW686" s="15" t="s">
        <v>34</v>
      </c>
      <c r="AX686" s="15" t="s">
        <v>21</v>
      </c>
      <c r="AY686" s="212" t="s">
        <v>164</v>
      </c>
    </row>
    <row r="687" spans="1:65" s="2" customFormat="1" ht="16.5" customHeight="1">
      <c r="A687" s="35"/>
      <c r="B687" s="152"/>
      <c r="C687" s="227" t="s">
        <v>700</v>
      </c>
      <c r="D687" s="227" t="s">
        <v>405</v>
      </c>
      <c r="E687" s="228" t="s">
        <v>701</v>
      </c>
      <c r="F687" s="229" t="s">
        <v>702</v>
      </c>
      <c r="G687" s="230" t="s">
        <v>594</v>
      </c>
      <c r="H687" s="231">
        <v>5.05</v>
      </c>
      <c r="I687" s="232"/>
      <c r="J687" s="233">
        <f>ROUND(I687*H687,2)</f>
        <v>0</v>
      </c>
      <c r="K687" s="229" t="s">
        <v>1</v>
      </c>
      <c r="L687" s="234"/>
      <c r="M687" s="235" t="s">
        <v>1</v>
      </c>
      <c r="N687" s="236" t="s">
        <v>44</v>
      </c>
      <c r="O687" s="61"/>
      <c r="P687" s="192">
        <f>O687*H687</f>
        <v>0</v>
      </c>
      <c r="Q687" s="192">
        <v>6.8000000000000005E-2</v>
      </c>
      <c r="R687" s="192">
        <f>Q687*H687</f>
        <v>0.34340000000000004</v>
      </c>
      <c r="S687" s="192">
        <v>0</v>
      </c>
      <c r="T687" s="193">
        <f>S687*H687</f>
        <v>0</v>
      </c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R687" s="194" t="s">
        <v>212</v>
      </c>
      <c r="AT687" s="194" t="s">
        <v>405</v>
      </c>
      <c r="AU687" s="194" t="s">
        <v>88</v>
      </c>
      <c r="AY687" s="18" t="s">
        <v>164</v>
      </c>
      <c r="BE687" s="101">
        <f>IF(N687="základní",J687,0)</f>
        <v>0</v>
      </c>
      <c r="BF687" s="101">
        <f>IF(N687="snížená",J687,0)</f>
        <v>0</v>
      </c>
      <c r="BG687" s="101">
        <f>IF(N687="zákl. přenesená",J687,0)</f>
        <v>0</v>
      </c>
      <c r="BH687" s="101">
        <f>IF(N687="sníž. přenesená",J687,0)</f>
        <v>0</v>
      </c>
      <c r="BI687" s="101">
        <f>IF(N687="nulová",J687,0)</f>
        <v>0</v>
      </c>
      <c r="BJ687" s="18" t="s">
        <v>21</v>
      </c>
      <c r="BK687" s="101">
        <f>ROUND(I687*H687,2)</f>
        <v>0</v>
      </c>
      <c r="BL687" s="18" t="s">
        <v>170</v>
      </c>
      <c r="BM687" s="194" t="s">
        <v>703</v>
      </c>
    </row>
    <row r="688" spans="1:65" s="14" customFormat="1">
      <c r="B688" s="203"/>
      <c r="D688" s="196" t="s">
        <v>172</v>
      </c>
      <c r="E688" s="204" t="s">
        <v>1</v>
      </c>
      <c r="F688" s="205" t="s">
        <v>704</v>
      </c>
      <c r="H688" s="206">
        <v>5.05</v>
      </c>
      <c r="I688" s="207"/>
      <c r="L688" s="203"/>
      <c r="M688" s="208"/>
      <c r="N688" s="209"/>
      <c r="O688" s="209"/>
      <c r="P688" s="209"/>
      <c r="Q688" s="209"/>
      <c r="R688" s="209"/>
      <c r="S688" s="209"/>
      <c r="T688" s="210"/>
      <c r="AT688" s="204" t="s">
        <v>172</v>
      </c>
      <c r="AU688" s="204" t="s">
        <v>88</v>
      </c>
      <c r="AV688" s="14" t="s">
        <v>88</v>
      </c>
      <c r="AW688" s="14" t="s">
        <v>34</v>
      </c>
      <c r="AX688" s="14" t="s">
        <v>21</v>
      </c>
      <c r="AY688" s="204" t="s">
        <v>164</v>
      </c>
    </row>
    <row r="689" spans="1:65" s="2" customFormat="1" ht="16.5" customHeight="1">
      <c r="A689" s="35"/>
      <c r="B689" s="152"/>
      <c r="C689" s="227" t="s">
        <v>705</v>
      </c>
      <c r="D689" s="227" t="s">
        <v>405</v>
      </c>
      <c r="E689" s="228" t="s">
        <v>706</v>
      </c>
      <c r="F689" s="229" t="s">
        <v>707</v>
      </c>
      <c r="G689" s="230" t="s">
        <v>594</v>
      </c>
      <c r="H689" s="231">
        <v>4.04</v>
      </c>
      <c r="I689" s="232"/>
      <c r="J689" s="233">
        <f>ROUND(I689*H689,2)</f>
        <v>0</v>
      </c>
      <c r="K689" s="229" t="s">
        <v>1</v>
      </c>
      <c r="L689" s="234"/>
      <c r="M689" s="235" t="s">
        <v>1</v>
      </c>
      <c r="N689" s="236" t="s">
        <v>44</v>
      </c>
      <c r="O689" s="61"/>
      <c r="P689" s="192">
        <f>O689*H689</f>
        <v>0</v>
      </c>
      <c r="Q689" s="192">
        <v>5.3999999999999999E-2</v>
      </c>
      <c r="R689" s="192">
        <f>Q689*H689</f>
        <v>0.21815999999999999</v>
      </c>
      <c r="S689" s="192">
        <v>0</v>
      </c>
      <c r="T689" s="193">
        <f>S689*H689</f>
        <v>0</v>
      </c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R689" s="194" t="s">
        <v>212</v>
      </c>
      <c r="AT689" s="194" t="s">
        <v>405</v>
      </c>
      <c r="AU689" s="194" t="s">
        <v>88</v>
      </c>
      <c r="AY689" s="18" t="s">
        <v>164</v>
      </c>
      <c r="BE689" s="101">
        <f>IF(N689="základní",J689,0)</f>
        <v>0</v>
      </c>
      <c r="BF689" s="101">
        <f>IF(N689="snížená",J689,0)</f>
        <v>0</v>
      </c>
      <c r="BG689" s="101">
        <f>IF(N689="zákl. přenesená",J689,0)</f>
        <v>0</v>
      </c>
      <c r="BH689" s="101">
        <f>IF(N689="sníž. přenesená",J689,0)</f>
        <v>0</v>
      </c>
      <c r="BI689" s="101">
        <f>IF(N689="nulová",J689,0)</f>
        <v>0</v>
      </c>
      <c r="BJ689" s="18" t="s">
        <v>21</v>
      </c>
      <c r="BK689" s="101">
        <f>ROUND(I689*H689,2)</f>
        <v>0</v>
      </c>
      <c r="BL689" s="18" t="s">
        <v>170</v>
      </c>
      <c r="BM689" s="194" t="s">
        <v>708</v>
      </c>
    </row>
    <row r="690" spans="1:65" s="14" customFormat="1">
      <c r="B690" s="203"/>
      <c r="D690" s="196" t="s">
        <v>172</v>
      </c>
      <c r="E690" s="204" t="s">
        <v>1</v>
      </c>
      <c r="F690" s="205" t="s">
        <v>709</v>
      </c>
      <c r="H690" s="206">
        <v>4.04</v>
      </c>
      <c r="I690" s="207"/>
      <c r="L690" s="203"/>
      <c r="M690" s="208"/>
      <c r="N690" s="209"/>
      <c r="O690" s="209"/>
      <c r="P690" s="209"/>
      <c r="Q690" s="209"/>
      <c r="R690" s="209"/>
      <c r="S690" s="209"/>
      <c r="T690" s="210"/>
      <c r="AT690" s="204" t="s">
        <v>172</v>
      </c>
      <c r="AU690" s="204" t="s">
        <v>88</v>
      </c>
      <c r="AV690" s="14" t="s">
        <v>88</v>
      </c>
      <c r="AW690" s="14" t="s">
        <v>34</v>
      </c>
      <c r="AX690" s="14" t="s">
        <v>21</v>
      </c>
      <c r="AY690" s="204" t="s">
        <v>164</v>
      </c>
    </row>
    <row r="691" spans="1:65" s="2" customFormat="1" ht="16.5" customHeight="1">
      <c r="A691" s="35"/>
      <c r="B691" s="152"/>
      <c r="C691" s="227" t="s">
        <v>710</v>
      </c>
      <c r="D691" s="227" t="s">
        <v>405</v>
      </c>
      <c r="E691" s="228" t="s">
        <v>711</v>
      </c>
      <c r="F691" s="229" t="s">
        <v>712</v>
      </c>
      <c r="G691" s="230" t="s">
        <v>594</v>
      </c>
      <c r="H691" s="231">
        <v>1.01</v>
      </c>
      <c r="I691" s="232"/>
      <c r="J691" s="233">
        <f>ROUND(I691*H691,2)</f>
        <v>0</v>
      </c>
      <c r="K691" s="229" t="s">
        <v>1</v>
      </c>
      <c r="L691" s="234"/>
      <c r="M691" s="235" t="s">
        <v>1</v>
      </c>
      <c r="N691" s="236" t="s">
        <v>44</v>
      </c>
      <c r="O691" s="61"/>
      <c r="P691" s="192">
        <f>O691*H691</f>
        <v>0</v>
      </c>
      <c r="Q691" s="192">
        <v>0.04</v>
      </c>
      <c r="R691" s="192">
        <f>Q691*H691</f>
        <v>4.0399999999999998E-2</v>
      </c>
      <c r="S691" s="192">
        <v>0</v>
      </c>
      <c r="T691" s="193">
        <f>S691*H691</f>
        <v>0</v>
      </c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R691" s="194" t="s">
        <v>212</v>
      </c>
      <c r="AT691" s="194" t="s">
        <v>405</v>
      </c>
      <c r="AU691" s="194" t="s">
        <v>88</v>
      </c>
      <c r="AY691" s="18" t="s">
        <v>164</v>
      </c>
      <c r="BE691" s="101">
        <f>IF(N691="základní",J691,0)</f>
        <v>0</v>
      </c>
      <c r="BF691" s="101">
        <f>IF(N691="snížená",J691,0)</f>
        <v>0</v>
      </c>
      <c r="BG691" s="101">
        <f>IF(N691="zákl. přenesená",J691,0)</f>
        <v>0</v>
      </c>
      <c r="BH691" s="101">
        <f>IF(N691="sníž. přenesená",J691,0)</f>
        <v>0</v>
      </c>
      <c r="BI691" s="101">
        <f>IF(N691="nulová",J691,0)</f>
        <v>0</v>
      </c>
      <c r="BJ691" s="18" t="s">
        <v>21</v>
      </c>
      <c r="BK691" s="101">
        <f>ROUND(I691*H691,2)</f>
        <v>0</v>
      </c>
      <c r="BL691" s="18" t="s">
        <v>170</v>
      </c>
      <c r="BM691" s="194" t="s">
        <v>713</v>
      </c>
    </row>
    <row r="692" spans="1:65" s="14" customFormat="1">
      <c r="B692" s="203"/>
      <c r="D692" s="196" t="s">
        <v>172</v>
      </c>
      <c r="E692" s="204" t="s">
        <v>1</v>
      </c>
      <c r="F692" s="205" t="s">
        <v>714</v>
      </c>
      <c r="H692" s="206">
        <v>1.01</v>
      </c>
      <c r="I692" s="207"/>
      <c r="L692" s="203"/>
      <c r="M692" s="208"/>
      <c r="N692" s="209"/>
      <c r="O692" s="209"/>
      <c r="P692" s="209"/>
      <c r="Q692" s="209"/>
      <c r="R692" s="209"/>
      <c r="S692" s="209"/>
      <c r="T692" s="210"/>
      <c r="AT692" s="204" t="s">
        <v>172</v>
      </c>
      <c r="AU692" s="204" t="s">
        <v>88</v>
      </c>
      <c r="AV692" s="14" t="s">
        <v>88</v>
      </c>
      <c r="AW692" s="14" t="s">
        <v>34</v>
      </c>
      <c r="AX692" s="14" t="s">
        <v>21</v>
      </c>
      <c r="AY692" s="204" t="s">
        <v>164</v>
      </c>
    </row>
    <row r="693" spans="1:65" s="2" customFormat="1" ht="16.5" customHeight="1">
      <c r="A693" s="35"/>
      <c r="B693" s="152"/>
      <c r="C693" s="183" t="s">
        <v>715</v>
      </c>
      <c r="D693" s="183" t="s">
        <v>166</v>
      </c>
      <c r="E693" s="184" t="s">
        <v>716</v>
      </c>
      <c r="F693" s="185" t="s">
        <v>717</v>
      </c>
      <c r="G693" s="186" t="s">
        <v>269</v>
      </c>
      <c r="H693" s="187">
        <v>23.54</v>
      </c>
      <c r="I693" s="188"/>
      <c r="J693" s="189">
        <f>ROUND(I693*H693,2)</f>
        <v>0</v>
      </c>
      <c r="K693" s="185" t="s">
        <v>195</v>
      </c>
      <c r="L693" s="36"/>
      <c r="M693" s="190" t="s">
        <v>1</v>
      </c>
      <c r="N693" s="191" t="s">
        <v>44</v>
      </c>
      <c r="O693" s="61"/>
      <c r="P693" s="192">
        <f>O693*H693</f>
        <v>0</v>
      </c>
      <c r="Q693" s="192">
        <v>2.234</v>
      </c>
      <c r="R693" s="192">
        <f>Q693*H693</f>
        <v>52.588359999999994</v>
      </c>
      <c r="S693" s="192">
        <v>0</v>
      </c>
      <c r="T693" s="193">
        <f>S693*H693</f>
        <v>0</v>
      </c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R693" s="194" t="s">
        <v>170</v>
      </c>
      <c r="AT693" s="194" t="s">
        <v>166</v>
      </c>
      <c r="AU693" s="194" t="s">
        <v>88</v>
      </c>
      <c r="AY693" s="18" t="s">
        <v>164</v>
      </c>
      <c r="BE693" s="101">
        <f>IF(N693="základní",J693,0)</f>
        <v>0</v>
      </c>
      <c r="BF693" s="101">
        <f>IF(N693="snížená",J693,0)</f>
        <v>0</v>
      </c>
      <c r="BG693" s="101">
        <f>IF(N693="zákl. přenesená",J693,0)</f>
        <v>0</v>
      </c>
      <c r="BH693" s="101">
        <f>IF(N693="sníž. přenesená",J693,0)</f>
        <v>0</v>
      </c>
      <c r="BI693" s="101">
        <f>IF(N693="nulová",J693,0)</f>
        <v>0</v>
      </c>
      <c r="BJ693" s="18" t="s">
        <v>21</v>
      </c>
      <c r="BK693" s="101">
        <f>ROUND(I693*H693,2)</f>
        <v>0</v>
      </c>
      <c r="BL693" s="18" t="s">
        <v>170</v>
      </c>
      <c r="BM693" s="194" t="s">
        <v>718</v>
      </c>
    </row>
    <row r="694" spans="1:65" s="13" customFormat="1">
      <c r="B694" s="195"/>
      <c r="D694" s="196" t="s">
        <v>172</v>
      </c>
      <c r="E694" s="197" t="s">
        <v>1</v>
      </c>
      <c r="F694" s="198" t="s">
        <v>719</v>
      </c>
      <c r="H694" s="197" t="s">
        <v>1</v>
      </c>
      <c r="I694" s="199"/>
      <c r="L694" s="195"/>
      <c r="M694" s="200"/>
      <c r="N694" s="201"/>
      <c r="O694" s="201"/>
      <c r="P694" s="201"/>
      <c r="Q694" s="201"/>
      <c r="R694" s="201"/>
      <c r="S694" s="201"/>
      <c r="T694" s="202"/>
      <c r="AT694" s="197" t="s">
        <v>172</v>
      </c>
      <c r="AU694" s="197" t="s">
        <v>88</v>
      </c>
      <c r="AV694" s="13" t="s">
        <v>21</v>
      </c>
      <c r="AW694" s="13" t="s">
        <v>34</v>
      </c>
      <c r="AX694" s="13" t="s">
        <v>78</v>
      </c>
      <c r="AY694" s="197" t="s">
        <v>164</v>
      </c>
    </row>
    <row r="695" spans="1:65" s="13" customFormat="1">
      <c r="B695" s="195"/>
      <c r="D695" s="196" t="s">
        <v>172</v>
      </c>
      <c r="E695" s="197" t="s">
        <v>1</v>
      </c>
      <c r="F695" s="198" t="s">
        <v>370</v>
      </c>
      <c r="H695" s="197" t="s">
        <v>1</v>
      </c>
      <c r="I695" s="199"/>
      <c r="L695" s="195"/>
      <c r="M695" s="200"/>
      <c r="N695" s="201"/>
      <c r="O695" s="201"/>
      <c r="P695" s="201"/>
      <c r="Q695" s="201"/>
      <c r="R695" s="201"/>
      <c r="S695" s="201"/>
      <c r="T695" s="202"/>
      <c r="AT695" s="197" t="s">
        <v>172</v>
      </c>
      <c r="AU695" s="197" t="s">
        <v>88</v>
      </c>
      <c r="AV695" s="13" t="s">
        <v>21</v>
      </c>
      <c r="AW695" s="13" t="s">
        <v>34</v>
      </c>
      <c r="AX695" s="13" t="s">
        <v>78</v>
      </c>
      <c r="AY695" s="197" t="s">
        <v>164</v>
      </c>
    </row>
    <row r="696" spans="1:65" s="14" customFormat="1">
      <c r="B696" s="203"/>
      <c r="D696" s="196" t="s">
        <v>172</v>
      </c>
      <c r="E696" s="204" t="s">
        <v>1</v>
      </c>
      <c r="F696" s="205" t="s">
        <v>720</v>
      </c>
      <c r="H696" s="206">
        <v>0.65</v>
      </c>
      <c r="I696" s="207"/>
      <c r="L696" s="203"/>
      <c r="M696" s="208"/>
      <c r="N696" s="209"/>
      <c r="O696" s="209"/>
      <c r="P696" s="209"/>
      <c r="Q696" s="209"/>
      <c r="R696" s="209"/>
      <c r="S696" s="209"/>
      <c r="T696" s="210"/>
      <c r="AT696" s="204" t="s">
        <v>172</v>
      </c>
      <c r="AU696" s="204" t="s">
        <v>88</v>
      </c>
      <c r="AV696" s="14" t="s">
        <v>88</v>
      </c>
      <c r="AW696" s="14" t="s">
        <v>34</v>
      </c>
      <c r="AX696" s="14" t="s">
        <v>78</v>
      </c>
      <c r="AY696" s="204" t="s">
        <v>164</v>
      </c>
    </row>
    <row r="697" spans="1:65" s="13" customFormat="1">
      <c r="B697" s="195"/>
      <c r="D697" s="196" t="s">
        <v>172</v>
      </c>
      <c r="E697" s="197" t="s">
        <v>1</v>
      </c>
      <c r="F697" s="198" t="s">
        <v>677</v>
      </c>
      <c r="H697" s="197" t="s">
        <v>1</v>
      </c>
      <c r="I697" s="199"/>
      <c r="L697" s="195"/>
      <c r="M697" s="200"/>
      <c r="N697" s="201"/>
      <c r="O697" s="201"/>
      <c r="P697" s="201"/>
      <c r="Q697" s="201"/>
      <c r="R697" s="201"/>
      <c r="S697" s="201"/>
      <c r="T697" s="202"/>
      <c r="AT697" s="197" t="s">
        <v>172</v>
      </c>
      <c r="AU697" s="197" t="s">
        <v>88</v>
      </c>
      <c r="AV697" s="13" t="s">
        <v>21</v>
      </c>
      <c r="AW697" s="13" t="s">
        <v>34</v>
      </c>
      <c r="AX697" s="13" t="s">
        <v>78</v>
      </c>
      <c r="AY697" s="197" t="s">
        <v>164</v>
      </c>
    </row>
    <row r="698" spans="1:65" s="14" customFormat="1">
      <c r="B698" s="203"/>
      <c r="D698" s="196" t="s">
        <v>172</v>
      </c>
      <c r="E698" s="204" t="s">
        <v>1</v>
      </c>
      <c r="F698" s="205" t="s">
        <v>721</v>
      </c>
      <c r="H698" s="206">
        <v>0.9</v>
      </c>
      <c r="I698" s="207"/>
      <c r="L698" s="203"/>
      <c r="M698" s="208"/>
      <c r="N698" s="209"/>
      <c r="O698" s="209"/>
      <c r="P698" s="209"/>
      <c r="Q698" s="209"/>
      <c r="R698" s="209"/>
      <c r="S698" s="209"/>
      <c r="T698" s="210"/>
      <c r="AT698" s="204" t="s">
        <v>172</v>
      </c>
      <c r="AU698" s="204" t="s">
        <v>88</v>
      </c>
      <c r="AV698" s="14" t="s">
        <v>88</v>
      </c>
      <c r="AW698" s="14" t="s">
        <v>34</v>
      </c>
      <c r="AX698" s="14" t="s">
        <v>78</v>
      </c>
      <c r="AY698" s="204" t="s">
        <v>164</v>
      </c>
    </row>
    <row r="699" spans="1:65" s="13" customFormat="1">
      <c r="B699" s="195"/>
      <c r="D699" s="196" t="s">
        <v>172</v>
      </c>
      <c r="E699" s="197" t="s">
        <v>1</v>
      </c>
      <c r="F699" s="198" t="s">
        <v>380</v>
      </c>
      <c r="H699" s="197" t="s">
        <v>1</v>
      </c>
      <c r="I699" s="199"/>
      <c r="L699" s="195"/>
      <c r="M699" s="200"/>
      <c r="N699" s="201"/>
      <c r="O699" s="201"/>
      <c r="P699" s="201"/>
      <c r="Q699" s="201"/>
      <c r="R699" s="201"/>
      <c r="S699" s="201"/>
      <c r="T699" s="202"/>
      <c r="AT699" s="197" t="s">
        <v>172</v>
      </c>
      <c r="AU699" s="197" t="s">
        <v>88</v>
      </c>
      <c r="AV699" s="13" t="s">
        <v>21</v>
      </c>
      <c r="AW699" s="13" t="s">
        <v>34</v>
      </c>
      <c r="AX699" s="13" t="s">
        <v>78</v>
      </c>
      <c r="AY699" s="197" t="s">
        <v>164</v>
      </c>
    </row>
    <row r="700" spans="1:65" s="14" customFormat="1">
      <c r="B700" s="203"/>
      <c r="D700" s="196" t="s">
        <v>172</v>
      </c>
      <c r="E700" s="204" t="s">
        <v>1</v>
      </c>
      <c r="F700" s="205" t="s">
        <v>722</v>
      </c>
      <c r="H700" s="206">
        <v>0.32400000000000001</v>
      </c>
      <c r="I700" s="207"/>
      <c r="L700" s="203"/>
      <c r="M700" s="208"/>
      <c r="N700" s="209"/>
      <c r="O700" s="209"/>
      <c r="P700" s="209"/>
      <c r="Q700" s="209"/>
      <c r="R700" s="209"/>
      <c r="S700" s="209"/>
      <c r="T700" s="210"/>
      <c r="AT700" s="204" t="s">
        <v>172</v>
      </c>
      <c r="AU700" s="204" t="s">
        <v>88</v>
      </c>
      <c r="AV700" s="14" t="s">
        <v>88</v>
      </c>
      <c r="AW700" s="14" t="s">
        <v>34</v>
      </c>
      <c r="AX700" s="14" t="s">
        <v>78</v>
      </c>
      <c r="AY700" s="204" t="s">
        <v>164</v>
      </c>
    </row>
    <row r="701" spans="1:65" s="16" customFormat="1">
      <c r="B701" s="219"/>
      <c r="D701" s="196" t="s">
        <v>172</v>
      </c>
      <c r="E701" s="220" t="s">
        <v>1</v>
      </c>
      <c r="F701" s="221" t="s">
        <v>306</v>
      </c>
      <c r="H701" s="222">
        <v>1.8740000000000001</v>
      </c>
      <c r="I701" s="223"/>
      <c r="L701" s="219"/>
      <c r="M701" s="224"/>
      <c r="N701" s="225"/>
      <c r="O701" s="225"/>
      <c r="P701" s="225"/>
      <c r="Q701" s="225"/>
      <c r="R701" s="225"/>
      <c r="S701" s="225"/>
      <c r="T701" s="226"/>
      <c r="AT701" s="220" t="s">
        <v>172</v>
      </c>
      <c r="AU701" s="220" t="s">
        <v>88</v>
      </c>
      <c r="AV701" s="16" t="s">
        <v>179</v>
      </c>
      <c r="AW701" s="16" t="s">
        <v>34</v>
      </c>
      <c r="AX701" s="16" t="s">
        <v>78</v>
      </c>
      <c r="AY701" s="220" t="s">
        <v>164</v>
      </c>
    </row>
    <row r="702" spans="1:65" s="13" customFormat="1">
      <c r="B702" s="195"/>
      <c r="D702" s="196" t="s">
        <v>172</v>
      </c>
      <c r="E702" s="197" t="s">
        <v>1</v>
      </c>
      <c r="F702" s="198" t="s">
        <v>341</v>
      </c>
      <c r="H702" s="197" t="s">
        <v>1</v>
      </c>
      <c r="I702" s="199"/>
      <c r="L702" s="195"/>
      <c r="M702" s="200"/>
      <c r="N702" s="201"/>
      <c r="O702" s="201"/>
      <c r="P702" s="201"/>
      <c r="Q702" s="201"/>
      <c r="R702" s="201"/>
      <c r="S702" s="201"/>
      <c r="T702" s="202"/>
      <c r="AT702" s="197" t="s">
        <v>172</v>
      </c>
      <c r="AU702" s="197" t="s">
        <v>88</v>
      </c>
      <c r="AV702" s="13" t="s">
        <v>21</v>
      </c>
      <c r="AW702" s="13" t="s">
        <v>34</v>
      </c>
      <c r="AX702" s="13" t="s">
        <v>78</v>
      </c>
      <c r="AY702" s="197" t="s">
        <v>164</v>
      </c>
    </row>
    <row r="703" spans="1:65" s="14" customFormat="1">
      <c r="B703" s="203"/>
      <c r="D703" s="196" t="s">
        <v>172</v>
      </c>
      <c r="E703" s="204" t="s">
        <v>1</v>
      </c>
      <c r="F703" s="205" t="s">
        <v>669</v>
      </c>
      <c r="H703" s="206">
        <v>12.811</v>
      </c>
      <c r="I703" s="207"/>
      <c r="L703" s="203"/>
      <c r="M703" s="208"/>
      <c r="N703" s="209"/>
      <c r="O703" s="209"/>
      <c r="P703" s="209"/>
      <c r="Q703" s="209"/>
      <c r="R703" s="209"/>
      <c r="S703" s="209"/>
      <c r="T703" s="210"/>
      <c r="AT703" s="204" t="s">
        <v>172</v>
      </c>
      <c r="AU703" s="204" t="s">
        <v>88</v>
      </c>
      <c r="AV703" s="14" t="s">
        <v>88</v>
      </c>
      <c r="AW703" s="14" t="s">
        <v>34</v>
      </c>
      <c r="AX703" s="14" t="s">
        <v>78</v>
      </c>
      <c r="AY703" s="204" t="s">
        <v>164</v>
      </c>
    </row>
    <row r="704" spans="1:65" s="13" customFormat="1">
      <c r="B704" s="195"/>
      <c r="D704" s="196" t="s">
        <v>172</v>
      </c>
      <c r="E704" s="197" t="s">
        <v>1</v>
      </c>
      <c r="F704" s="198" t="s">
        <v>346</v>
      </c>
      <c r="H704" s="197" t="s">
        <v>1</v>
      </c>
      <c r="I704" s="199"/>
      <c r="L704" s="195"/>
      <c r="M704" s="200"/>
      <c r="N704" s="201"/>
      <c r="O704" s="201"/>
      <c r="P704" s="201"/>
      <c r="Q704" s="201"/>
      <c r="R704" s="201"/>
      <c r="S704" s="201"/>
      <c r="T704" s="202"/>
      <c r="AT704" s="197" t="s">
        <v>172</v>
      </c>
      <c r="AU704" s="197" t="s">
        <v>88</v>
      </c>
      <c r="AV704" s="13" t="s">
        <v>21</v>
      </c>
      <c r="AW704" s="13" t="s">
        <v>34</v>
      </c>
      <c r="AX704" s="13" t="s">
        <v>78</v>
      </c>
      <c r="AY704" s="197" t="s">
        <v>164</v>
      </c>
    </row>
    <row r="705" spans="1:65" s="14" customFormat="1">
      <c r="B705" s="203"/>
      <c r="D705" s="196" t="s">
        <v>172</v>
      </c>
      <c r="E705" s="204" t="s">
        <v>1</v>
      </c>
      <c r="F705" s="205" t="s">
        <v>670</v>
      </c>
      <c r="H705" s="206">
        <v>8.8550000000000004</v>
      </c>
      <c r="I705" s="207"/>
      <c r="L705" s="203"/>
      <c r="M705" s="208"/>
      <c r="N705" s="209"/>
      <c r="O705" s="209"/>
      <c r="P705" s="209"/>
      <c r="Q705" s="209"/>
      <c r="R705" s="209"/>
      <c r="S705" s="209"/>
      <c r="T705" s="210"/>
      <c r="AT705" s="204" t="s">
        <v>172</v>
      </c>
      <c r="AU705" s="204" t="s">
        <v>88</v>
      </c>
      <c r="AV705" s="14" t="s">
        <v>88</v>
      </c>
      <c r="AW705" s="14" t="s">
        <v>34</v>
      </c>
      <c r="AX705" s="14" t="s">
        <v>78</v>
      </c>
      <c r="AY705" s="204" t="s">
        <v>164</v>
      </c>
    </row>
    <row r="706" spans="1:65" s="16" customFormat="1">
      <c r="B706" s="219"/>
      <c r="D706" s="196" t="s">
        <v>172</v>
      </c>
      <c r="E706" s="220" t="s">
        <v>1</v>
      </c>
      <c r="F706" s="221" t="s">
        <v>306</v>
      </c>
      <c r="H706" s="222">
        <v>21.666</v>
      </c>
      <c r="I706" s="223"/>
      <c r="L706" s="219"/>
      <c r="M706" s="224"/>
      <c r="N706" s="225"/>
      <c r="O706" s="225"/>
      <c r="P706" s="225"/>
      <c r="Q706" s="225"/>
      <c r="R706" s="225"/>
      <c r="S706" s="225"/>
      <c r="T706" s="226"/>
      <c r="AT706" s="220" t="s">
        <v>172</v>
      </c>
      <c r="AU706" s="220" t="s">
        <v>88</v>
      </c>
      <c r="AV706" s="16" t="s">
        <v>179</v>
      </c>
      <c r="AW706" s="16" t="s">
        <v>34</v>
      </c>
      <c r="AX706" s="16" t="s">
        <v>78</v>
      </c>
      <c r="AY706" s="220" t="s">
        <v>164</v>
      </c>
    </row>
    <row r="707" spans="1:65" s="15" customFormat="1">
      <c r="B707" s="211"/>
      <c r="D707" s="196" t="s">
        <v>172</v>
      </c>
      <c r="E707" s="212" t="s">
        <v>1</v>
      </c>
      <c r="F707" s="213" t="s">
        <v>191</v>
      </c>
      <c r="H707" s="214">
        <v>23.54</v>
      </c>
      <c r="I707" s="215"/>
      <c r="L707" s="211"/>
      <c r="M707" s="216"/>
      <c r="N707" s="217"/>
      <c r="O707" s="217"/>
      <c r="P707" s="217"/>
      <c r="Q707" s="217"/>
      <c r="R707" s="217"/>
      <c r="S707" s="217"/>
      <c r="T707" s="218"/>
      <c r="AT707" s="212" t="s">
        <v>172</v>
      </c>
      <c r="AU707" s="212" t="s">
        <v>88</v>
      </c>
      <c r="AV707" s="15" t="s">
        <v>170</v>
      </c>
      <c r="AW707" s="15" t="s">
        <v>34</v>
      </c>
      <c r="AX707" s="15" t="s">
        <v>21</v>
      </c>
      <c r="AY707" s="212" t="s">
        <v>164</v>
      </c>
    </row>
    <row r="708" spans="1:65" s="12" customFormat="1" ht="22.9" customHeight="1">
      <c r="B708" s="170"/>
      <c r="D708" s="171" t="s">
        <v>77</v>
      </c>
      <c r="E708" s="181" t="s">
        <v>203</v>
      </c>
      <c r="F708" s="181" t="s">
        <v>723</v>
      </c>
      <c r="I708" s="173"/>
      <c r="J708" s="182">
        <f>BK708</f>
        <v>0</v>
      </c>
      <c r="L708" s="170"/>
      <c r="M708" s="175"/>
      <c r="N708" s="176"/>
      <c r="O708" s="176"/>
      <c r="P708" s="177">
        <f>SUM(P709:P713)</f>
        <v>0</v>
      </c>
      <c r="Q708" s="176"/>
      <c r="R708" s="177">
        <f>SUM(R709:R713)</f>
        <v>0.21499199999999999</v>
      </c>
      <c r="S708" s="176"/>
      <c r="T708" s="178">
        <f>SUM(T709:T713)</f>
        <v>0</v>
      </c>
      <c r="AR708" s="171" t="s">
        <v>21</v>
      </c>
      <c r="AT708" s="179" t="s">
        <v>77</v>
      </c>
      <c r="AU708" s="179" t="s">
        <v>21</v>
      </c>
      <c r="AY708" s="171" t="s">
        <v>164</v>
      </c>
      <c r="BK708" s="180">
        <f>SUM(BK709:BK713)</f>
        <v>0</v>
      </c>
    </row>
    <row r="709" spans="1:65" s="2" customFormat="1" ht="21.75" customHeight="1">
      <c r="A709" s="35"/>
      <c r="B709" s="152"/>
      <c r="C709" s="183" t="s">
        <v>724</v>
      </c>
      <c r="D709" s="183" t="s">
        <v>166</v>
      </c>
      <c r="E709" s="184" t="s">
        <v>725</v>
      </c>
      <c r="F709" s="185" t="s">
        <v>726</v>
      </c>
      <c r="G709" s="186" t="s">
        <v>169</v>
      </c>
      <c r="H709" s="187">
        <v>26.873999999999999</v>
      </c>
      <c r="I709" s="188"/>
      <c r="J709" s="189">
        <f>ROUND(I709*H709,2)</f>
        <v>0</v>
      </c>
      <c r="K709" s="185" t="s">
        <v>1</v>
      </c>
      <c r="L709" s="36"/>
      <c r="M709" s="190" t="s">
        <v>1</v>
      </c>
      <c r="N709" s="191" t="s">
        <v>44</v>
      </c>
      <c r="O709" s="61"/>
      <c r="P709" s="192">
        <f>O709*H709</f>
        <v>0</v>
      </c>
      <c r="Q709" s="192">
        <v>8.0000000000000002E-3</v>
      </c>
      <c r="R709" s="192">
        <f>Q709*H709</f>
        <v>0.21499199999999999</v>
      </c>
      <c r="S709" s="192">
        <v>0</v>
      </c>
      <c r="T709" s="193">
        <f>S709*H709</f>
        <v>0</v>
      </c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R709" s="194" t="s">
        <v>170</v>
      </c>
      <c r="AT709" s="194" t="s">
        <v>166</v>
      </c>
      <c r="AU709" s="194" t="s">
        <v>88</v>
      </c>
      <c r="AY709" s="18" t="s">
        <v>164</v>
      </c>
      <c r="BE709" s="101">
        <f>IF(N709="základní",J709,0)</f>
        <v>0</v>
      </c>
      <c r="BF709" s="101">
        <f>IF(N709="snížená",J709,0)</f>
        <v>0</v>
      </c>
      <c r="BG709" s="101">
        <f>IF(N709="zákl. přenesená",J709,0)</f>
        <v>0</v>
      </c>
      <c r="BH709" s="101">
        <f>IF(N709="sníž. přenesená",J709,0)</f>
        <v>0</v>
      </c>
      <c r="BI709" s="101">
        <f>IF(N709="nulová",J709,0)</f>
        <v>0</v>
      </c>
      <c r="BJ709" s="18" t="s">
        <v>21</v>
      </c>
      <c r="BK709" s="101">
        <f>ROUND(I709*H709,2)</f>
        <v>0</v>
      </c>
      <c r="BL709" s="18" t="s">
        <v>170</v>
      </c>
      <c r="BM709" s="194" t="s">
        <v>727</v>
      </c>
    </row>
    <row r="710" spans="1:65" s="13" customFormat="1">
      <c r="B710" s="195"/>
      <c r="D710" s="196" t="s">
        <v>172</v>
      </c>
      <c r="E710" s="197" t="s">
        <v>1</v>
      </c>
      <c r="F710" s="198" t="s">
        <v>728</v>
      </c>
      <c r="H710" s="197" t="s">
        <v>1</v>
      </c>
      <c r="I710" s="199"/>
      <c r="L710" s="195"/>
      <c r="M710" s="200"/>
      <c r="N710" s="201"/>
      <c r="O710" s="201"/>
      <c r="P710" s="201"/>
      <c r="Q710" s="201"/>
      <c r="R710" s="201"/>
      <c r="S710" s="201"/>
      <c r="T710" s="202"/>
      <c r="AT710" s="197" t="s">
        <v>172</v>
      </c>
      <c r="AU710" s="197" t="s">
        <v>88</v>
      </c>
      <c r="AV710" s="13" t="s">
        <v>21</v>
      </c>
      <c r="AW710" s="13" t="s">
        <v>34</v>
      </c>
      <c r="AX710" s="13" t="s">
        <v>78</v>
      </c>
      <c r="AY710" s="197" t="s">
        <v>164</v>
      </c>
    </row>
    <row r="711" spans="1:65" s="14" customFormat="1">
      <c r="B711" s="203"/>
      <c r="D711" s="196" t="s">
        <v>172</v>
      </c>
      <c r="E711" s="204" t="s">
        <v>1</v>
      </c>
      <c r="F711" s="205" t="s">
        <v>729</v>
      </c>
      <c r="H711" s="206">
        <v>16.834</v>
      </c>
      <c r="I711" s="207"/>
      <c r="L711" s="203"/>
      <c r="M711" s="208"/>
      <c r="N711" s="209"/>
      <c r="O711" s="209"/>
      <c r="P711" s="209"/>
      <c r="Q711" s="209"/>
      <c r="R711" s="209"/>
      <c r="S711" s="209"/>
      <c r="T711" s="210"/>
      <c r="AT711" s="204" t="s">
        <v>172</v>
      </c>
      <c r="AU711" s="204" t="s">
        <v>88</v>
      </c>
      <c r="AV711" s="14" t="s">
        <v>88</v>
      </c>
      <c r="AW711" s="14" t="s">
        <v>34</v>
      </c>
      <c r="AX711" s="14" t="s">
        <v>78</v>
      </c>
      <c r="AY711" s="204" t="s">
        <v>164</v>
      </c>
    </row>
    <row r="712" spans="1:65" s="14" customFormat="1">
      <c r="B712" s="203"/>
      <c r="D712" s="196" t="s">
        <v>172</v>
      </c>
      <c r="E712" s="204" t="s">
        <v>1</v>
      </c>
      <c r="F712" s="205" t="s">
        <v>730</v>
      </c>
      <c r="H712" s="206">
        <v>10.039999999999999</v>
      </c>
      <c r="I712" s="207"/>
      <c r="L712" s="203"/>
      <c r="M712" s="208"/>
      <c r="N712" s="209"/>
      <c r="O712" s="209"/>
      <c r="P712" s="209"/>
      <c r="Q712" s="209"/>
      <c r="R712" s="209"/>
      <c r="S712" s="209"/>
      <c r="T712" s="210"/>
      <c r="AT712" s="204" t="s">
        <v>172</v>
      </c>
      <c r="AU712" s="204" t="s">
        <v>88</v>
      </c>
      <c r="AV712" s="14" t="s">
        <v>88</v>
      </c>
      <c r="AW712" s="14" t="s">
        <v>34</v>
      </c>
      <c r="AX712" s="14" t="s">
        <v>78</v>
      </c>
      <c r="AY712" s="204" t="s">
        <v>164</v>
      </c>
    </row>
    <row r="713" spans="1:65" s="15" customFormat="1">
      <c r="B713" s="211"/>
      <c r="D713" s="196" t="s">
        <v>172</v>
      </c>
      <c r="E713" s="212" t="s">
        <v>1</v>
      </c>
      <c r="F713" s="213" t="s">
        <v>191</v>
      </c>
      <c r="H713" s="214">
        <v>26.873999999999999</v>
      </c>
      <c r="I713" s="215"/>
      <c r="L713" s="211"/>
      <c r="M713" s="216"/>
      <c r="N713" s="217"/>
      <c r="O713" s="217"/>
      <c r="P713" s="217"/>
      <c r="Q713" s="217"/>
      <c r="R713" s="217"/>
      <c r="S713" s="217"/>
      <c r="T713" s="218"/>
      <c r="AT713" s="212" t="s">
        <v>172</v>
      </c>
      <c r="AU713" s="212" t="s">
        <v>88</v>
      </c>
      <c r="AV713" s="15" t="s">
        <v>170</v>
      </c>
      <c r="AW713" s="15" t="s">
        <v>34</v>
      </c>
      <c r="AX713" s="15" t="s">
        <v>21</v>
      </c>
      <c r="AY713" s="212" t="s">
        <v>164</v>
      </c>
    </row>
    <row r="714" spans="1:65" s="12" customFormat="1" ht="22.9" customHeight="1">
      <c r="B714" s="170"/>
      <c r="D714" s="171" t="s">
        <v>77</v>
      </c>
      <c r="E714" s="181" t="s">
        <v>212</v>
      </c>
      <c r="F714" s="181" t="s">
        <v>731</v>
      </c>
      <c r="I714" s="173"/>
      <c r="J714" s="182">
        <f>BK714</f>
        <v>0</v>
      </c>
      <c r="L714" s="170"/>
      <c r="M714" s="175"/>
      <c r="N714" s="176"/>
      <c r="O714" s="176"/>
      <c r="P714" s="177">
        <f>SUM(P715:P840)</f>
        <v>0</v>
      </c>
      <c r="Q714" s="176"/>
      <c r="R714" s="177">
        <f>SUM(R715:R840)</f>
        <v>312.35681561349992</v>
      </c>
      <c r="S714" s="176"/>
      <c r="T714" s="178">
        <f>SUM(T715:T840)</f>
        <v>0</v>
      </c>
      <c r="AR714" s="171" t="s">
        <v>21</v>
      </c>
      <c r="AT714" s="179" t="s">
        <v>77</v>
      </c>
      <c r="AU714" s="179" t="s">
        <v>21</v>
      </c>
      <c r="AY714" s="171" t="s">
        <v>164</v>
      </c>
      <c r="BK714" s="180">
        <f>SUM(BK715:BK840)</f>
        <v>0</v>
      </c>
    </row>
    <row r="715" spans="1:65" s="2" customFormat="1" ht="16.5" customHeight="1">
      <c r="A715" s="35"/>
      <c r="B715" s="152"/>
      <c r="C715" s="183" t="s">
        <v>732</v>
      </c>
      <c r="D715" s="183" t="s">
        <v>166</v>
      </c>
      <c r="E715" s="184" t="s">
        <v>733</v>
      </c>
      <c r="F715" s="185" t="s">
        <v>734</v>
      </c>
      <c r="G715" s="186" t="s">
        <v>224</v>
      </c>
      <c r="H715" s="187">
        <v>192.8</v>
      </c>
      <c r="I715" s="188"/>
      <c r="J715" s="189">
        <f>ROUND(I715*H715,2)</f>
        <v>0</v>
      </c>
      <c r="K715" s="185" t="s">
        <v>195</v>
      </c>
      <c r="L715" s="36"/>
      <c r="M715" s="190" t="s">
        <v>1</v>
      </c>
      <c r="N715" s="191" t="s">
        <v>44</v>
      </c>
      <c r="O715" s="61"/>
      <c r="P715" s="192">
        <f>O715*H715</f>
        <v>0</v>
      </c>
      <c r="Q715" s="192">
        <v>1.1E-4</v>
      </c>
      <c r="R715" s="192">
        <f>Q715*H715</f>
        <v>2.1208000000000001E-2</v>
      </c>
      <c r="S715" s="192">
        <v>0</v>
      </c>
      <c r="T715" s="193">
        <f>S715*H715</f>
        <v>0</v>
      </c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R715" s="194" t="s">
        <v>170</v>
      </c>
      <c r="AT715" s="194" t="s">
        <v>166</v>
      </c>
      <c r="AU715" s="194" t="s">
        <v>88</v>
      </c>
      <c r="AY715" s="18" t="s">
        <v>164</v>
      </c>
      <c r="BE715" s="101">
        <f>IF(N715="základní",J715,0)</f>
        <v>0</v>
      </c>
      <c r="BF715" s="101">
        <f>IF(N715="snížená",J715,0)</f>
        <v>0</v>
      </c>
      <c r="BG715" s="101">
        <f>IF(N715="zákl. přenesená",J715,0)</f>
        <v>0</v>
      </c>
      <c r="BH715" s="101">
        <f>IF(N715="sníž. přenesená",J715,0)</f>
        <v>0</v>
      </c>
      <c r="BI715" s="101">
        <f>IF(N715="nulová",J715,0)</f>
        <v>0</v>
      </c>
      <c r="BJ715" s="18" t="s">
        <v>21</v>
      </c>
      <c r="BK715" s="101">
        <f>ROUND(I715*H715,2)</f>
        <v>0</v>
      </c>
      <c r="BL715" s="18" t="s">
        <v>170</v>
      </c>
      <c r="BM715" s="194" t="s">
        <v>735</v>
      </c>
    </row>
    <row r="716" spans="1:65" s="14" customFormat="1">
      <c r="B716" s="203"/>
      <c r="D716" s="196" t="s">
        <v>172</v>
      </c>
      <c r="E716" s="204" t="s">
        <v>1</v>
      </c>
      <c r="F716" s="205" t="s">
        <v>736</v>
      </c>
      <c r="H716" s="206">
        <v>192.8</v>
      </c>
      <c r="I716" s="207"/>
      <c r="L716" s="203"/>
      <c r="M716" s="208"/>
      <c r="N716" s="209"/>
      <c r="O716" s="209"/>
      <c r="P716" s="209"/>
      <c r="Q716" s="209"/>
      <c r="R716" s="209"/>
      <c r="S716" s="209"/>
      <c r="T716" s="210"/>
      <c r="AT716" s="204" t="s">
        <v>172</v>
      </c>
      <c r="AU716" s="204" t="s">
        <v>88</v>
      </c>
      <c r="AV716" s="14" t="s">
        <v>88</v>
      </c>
      <c r="AW716" s="14" t="s">
        <v>34</v>
      </c>
      <c r="AX716" s="14" t="s">
        <v>21</v>
      </c>
      <c r="AY716" s="204" t="s">
        <v>164</v>
      </c>
    </row>
    <row r="717" spans="1:65" s="2" customFormat="1" ht="16.5" customHeight="1">
      <c r="A717" s="35"/>
      <c r="B717" s="152"/>
      <c r="C717" s="227" t="s">
        <v>737</v>
      </c>
      <c r="D717" s="227" t="s">
        <v>405</v>
      </c>
      <c r="E717" s="228" t="s">
        <v>738</v>
      </c>
      <c r="F717" s="229" t="s">
        <v>739</v>
      </c>
      <c r="G717" s="230" t="s">
        <v>224</v>
      </c>
      <c r="H717" s="231">
        <v>195.69200000000001</v>
      </c>
      <c r="I717" s="232"/>
      <c r="J717" s="233">
        <f>ROUND(I717*H717,2)</f>
        <v>0</v>
      </c>
      <c r="K717" s="229" t="s">
        <v>1</v>
      </c>
      <c r="L717" s="234"/>
      <c r="M717" s="235" t="s">
        <v>1</v>
      </c>
      <c r="N717" s="236" t="s">
        <v>44</v>
      </c>
      <c r="O717" s="61"/>
      <c r="P717" s="192">
        <f>O717*H717</f>
        <v>0</v>
      </c>
      <c r="Q717" s="192">
        <v>0.13600000000000001</v>
      </c>
      <c r="R717" s="192">
        <f>Q717*H717</f>
        <v>26.614112000000002</v>
      </c>
      <c r="S717" s="192">
        <v>0</v>
      </c>
      <c r="T717" s="193">
        <f>S717*H717</f>
        <v>0</v>
      </c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R717" s="194" t="s">
        <v>212</v>
      </c>
      <c r="AT717" s="194" t="s">
        <v>405</v>
      </c>
      <c r="AU717" s="194" t="s">
        <v>88</v>
      </c>
      <c r="AY717" s="18" t="s">
        <v>164</v>
      </c>
      <c r="BE717" s="101">
        <f>IF(N717="základní",J717,0)</f>
        <v>0</v>
      </c>
      <c r="BF717" s="101">
        <f>IF(N717="snížená",J717,0)</f>
        <v>0</v>
      </c>
      <c r="BG717" s="101">
        <f>IF(N717="zákl. přenesená",J717,0)</f>
        <v>0</v>
      </c>
      <c r="BH717" s="101">
        <f>IF(N717="sníž. přenesená",J717,0)</f>
        <v>0</v>
      </c>
      <c r="BI717" s="101">
        <f>IF(N717="nulová",J717,0)</f>
        <v>0</v>
      </c>
      <c r="BJ717" s="18" t="s">
        <v>21</v>
      </c>
      <c r="BK717" s="101">
        <f>ROUND(I717*H717,2)</f>
        <v>0</v>
      </c>
      <c r="BL717" s="18" t="s">
        <v>170</v>
      </c>
      <c r="BM717" s="194" t="s">
        <v>740</v>
      </c>
    </row>
    <row r="718" spans="1:65" s="14" customFormat="1">
      <c r="B718" s="203"/>
      <c r="D718" s="196" t="s">
        <v>172</v>
      </c>
      <c r="E718" s="204" t="s">
        <v>1</v>
      </c>
      <c r="F718" s="205" t="s">
        <v>741</v>
      </c>
      <c r="H718" s="206">
        <v>195.69200000000001</v>
      </c>
      <c r="I718" s="207"/>
      <c r="L718" s="203"/>
      <c r="M718" s="208"/>
      <c r="N718" s="209"/>
      <c r="O718" s="209"/>
      <c r="P718" s="209"/>
      <c r="Q718" s="209"/>
      <c r="R718" s="209"/>
      <c r="S718" s="209"/>
      <c r="T718" s="210"/>
      <c r="AT718" s="204" t="s">
        <v>172</v>
      </c>
      <c r="AU718" s="204" t="s">
        <v>88</v>
      </c>
      <c r="AV718" s="14" t="s">
        <v>88</v>
      </c>
      <c r="AW718" s="14" t="s">
        <v>34</v>
      </c>
      <c r="AX718" s="14" t="s">
        <v>78</v>
      </c>
      <c r="AY718" s="204" t="s">
        <v>164</v>
      </c>
    </row>
    <row r="719" spans="1:65" s="15" customFormat="1">
      <c r="B719" s="211"/>
      <c r="D719" s="196" t="s">
        <v>172</v>
      </c>
      <c r="E719" s="212" t="s">
        <v>1</v>
      </c>
      <c r="F719" s="213" t="s">
        <v>191</v>
      </c>
      <c r="H719" s="214">
        <v>195.69200000000001</v>
      </c>
      <c r="I719" s="215"/>
      <c r="L719" s="211"/>
      <c r="M719" s="216"/>
      <c r="N719" s="217"/>
      <c r="O719" s="217"/>
      <c r="P719" s="217"/>
      <c r="Q719" s="217"/>
      <c r="R719" s="217"/>
      <c r="S719" s="217"/>
      <c r="T719" s="218"/>
      <c r="AT719" s="212" t="s">
        <v>172</v>
      </c>
      <c r="AU719" s="212" t="s">
        <v>88</v>
      </c>
      <c r="AV719" s="15" t="s">
        <v>170</v>
      </c>
      <c r="AW719" s="15" t="s">
        <v>34</v>
      </c>
      <c r="AX719" s="15" t="s">
        <v>21</v>
      </c>
      <c r="AY719" s="212" t="s">
        <v>164</v>
      </c>
    </row>
    <row r="720" spans="1:65" s="2" customFormat="1" ht="16.5" customHeight="1">
      <c r="A720" s="35"/>
      <c r="B720" s="152"/>
      <c r="C720" s="183" t="s">
        <v>742</v>
      </c>
      <c r="D720" s="183" t="s">
        <v>166</v>
      </c>
      <c r="E720" s="184" t="s">
        <v>743</v>
      </c>
      <c r="F720" s="185" t="s">
        <v>744</v>
      </c>
      <c r="G720" s="186" t="s">
        <v>594</v>
      </c>
      <c r="H720" s="187">
        <v>22</v>
      </c>
      <c r="I720" s="188"/>
      <c r="J720" s="189">
        <f>ROUND(I720*H720,2)</f>
        <v>0</v>
      </c>
      <c r="K720" s="185" t="s">
        <v>195</v>
      </c>
      <c r="L720" s="36"/>
      <c r="M720" s="190" t="s">
        <v>1</v>
      </c>
      <c r="N720" s="191" t="s">
        <v>44</v>
      </c>
      <c r="O720" s="61"/>
      <c r="P720" s="192">
        <f>O720*H720</f>
        <v>0</v>
      </c>
      <c r="Q720" s="192">
        <v>1.7000000000000001E-4</v>
      </c>
      <c r="R720" s="192">
        <f>Q720*H720</f>
        <v>3.7400000000000003E-3</v>
      </c>
      <c r="S720" s="192">
        <v>0</v>
      </c>
      <c r="T720" s="193">
        <f>S720*H720</f>
        <v>0</v>
      </c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R720" s="194" t="s">
        <v>170</v>
      </c>
      <c r="AT720" s="194" t="s">
        <v>166</v>
      </c>
      <c r="AU720" s="194" t="s">
        <v>88</v>
      </c>
      <c r="AY720" s="18" t="s">
        <v>164</v>
      </c>
      <c r="BE720" s="101">
        <f>IF(N720="základní",J720,0)</f>
        <v>0</v>
      </c>
      <c r="BF720" s="101">
        <f>IF(N720="snížená",J720,0)</f>
        <v>0</v>
      </c>
      <c r="BG720" s="101">
        <f>IF(N720="zákl. přenesená",J720,0)</f>
        <v>0</v>
      </c>
      <c r="BH720" s="101">
        <f>IF(N720="sníž. přenesená",J720,0)</f>
        <v>0</v>
      </c>
      <c r="BI720" s="101">
        <f>IF(N720="nulová",J720,0)</f>
        <v>0</v>
      </c>
      <c r="BJ720" s="18" t="s">
        <v>21</v>
      </c>
      <c r="BK720" s="101">
        <f>ROUND(I720*H720,2)</f>
        <v>0</v>
      </c>
      <c r="BL720" s="18" t="s">
        <v>170</v>
      </c>
      <c r="BM720" s="194" t="s">
        <v>745</v>
      </c>
    </row>
    <row r="721" spans="1:65" s="13" customFormat="1">
      <c r="B721" s="195"/>
      <c r="D721" s="196" t="s">
        <v>172</v>
      </c>
      <c r="E721" s="197" t="s">
        <v>1</v>
      </c>
      <c r="F721" s="198" t="s">
        <v>746</v>
      </c>
      <c r="H721" s="197" t="s">
        <v>1</v>
      </c>
      <c r="I721" s="199"/>
      <c r="L721" s="195"/>
      <c r="M721" s="200"/>
      <c r="N721" s="201"/>
      <c r="O721" s="201"/>
      <c r="P721" s="201"/>
      <c r="Q721" s="201"/>
      <c r="R721" s="201"/>
      <c r="S721" s="201"/>
      <c r="T721" s="202"/>
      <c r="AT721" s="197" t="s">
        <v>172</v>
      </c>
      <c r="AU721" s="197" t="s">
        <v>88</v>
      </c>
      <c r="AV721" s="13" t="s">
        <v>21</v>
      </c>
      <c r="AW721" s="13" t="s">
        <v>34</v>
      </c>
      <c r="AX721" s="13" t="s">
        <v>78</v>
      </c>
      <c r="AY721" s="197" t="s">
        <v>164</v>
      </c>
    </row>
    <row r="722" spans="1:65" s="13" customFormat="1">
      <c r="B722" s="195"/>
      <c r="D722" s="196" t="s">
        <v>172</v>
      </c>
      <c r="E722" s="197" t="s">
        <v>1</v>
      </c>
      <c r="F722" s="198" t="s">
        <v>747</v>
      </c>
      <c r="H722" s="197" t="s">
        <v>1</v>
      </c>
      <c r="I722" s="199"/>
      <c r="L722" s="195"/>
      <c r="M722" s="200"/>
      <c r="N722" s="201"/>
      <c r="O722" s="201"/>
      <c r="P722" s="201"/>
      <c r="Q722" s="201"/>
      <c r="R722" s="201"/>
      <c r="S722" s="201"/>
      <c r="T722" s="202"/>
      <c r="AT722" s="197" t="s">
        <v>172</v>
      </c>
      <c r="AU722" s="197" t="s">
        <v>88</v>
      </c>
      <c r="AV722" s="13" t="s">
        <v>21</v>
      </c>
      <c r="AW722" s="13" t="s">
        <v>34</v>
      </c>
      <c r="AX722" s="13" t="s">
        <v>78</v>
      </c>
      <c r="AY722" s="197" t="s">
        <v>164</v>
      </c>
    </row>
    <row r="723" spans="1:65" s="14" customFormat="1">
      <c r="B723" s="203"/>
      <c r="D723" s="196" t="s">
        <v>172</v>
      </c>
      <c r="E723" s="204" t="s">
        <v>1</v>
      </c>
      <c r="F723" s="205" t="s">
        <v>748</v>
      </c>
      <c r="H723" s="206">
        <v>1</v>
      </c>
      <c r="I723" s="207"/>
      <c r="L723" s="203"/>
      <c r="M723" s="208"/>
      <c r="N723" s="209"/>
      <c r="O723" s="209"/>
      <c r="P723" s="209"/>
      <c r="Q723" s="209"/>
      <c r="R723" s="209"/>
      <c r="S723" s="209"/>
      <c r="T723" s="210"/>
      <c r="AT723" s="204" t="s">
        <v>172</v>
      </c>
      <c r="AU723" s="204" t="s">
        <v>88</v>
      </c>
      <c r="AV723" s="14" t="s">
        <v>88</v>
      </c>
      <c r="AW723" s="14" t="s">
        <v>34</v>
      </c>
      <c r="AX723" s="14" t="s">
        <v>78</v>
      </c>
      <c r="AY723" s="204" t="s">
        <v>164</v>
      </c>
    </row>
    <row r="724" spans="1:65" s="14" customFormat="1">
      <c r="B724" s="203"/>
      <c r="D724" s="196" t="s">
        <v>172</v>
      </c>
      <c r="E724" s="204" t="s">
        <v>1</v>
      </c>
      <c r="F724" s="205" t="s">
        <v>749</v>
      </c>
      <c r="H724" s="206">
        <v>9</v>
      </c>
      <c r="I724" s="207"/>
      <c r="L724" s="203"/>
      <c r="M724" s="208"/>
      <c r="N724" s="209"/>
      <c r="O724" s="209"/>
      <c r="P724" s="209"/>
      <c r="Q724" s="209"/>
      <c r="R724" s="209"/>
      <c r="S724" s="209"/>
      <c r="T724" s="210"/>
      <c r="AT724" s="204" t="s">
        <v>172</v>
      </c>
      <c r="AU724" s="204" t="s">
        <v>88</v>
      </c>
      <c r="AV724" s="14" t="s">
        <v>88</v>
      </c>
      <c r="AW724" s="14" t="s">
        <v>34</v>
      </c>
      <c r="AX724" s="14" t="s">
        <v>78</v>
      </c>
      <c r="AY724" s="204" t="s">
        <v>164</v>
      </c>
    </row>
    <row r="725" spans="1:65" s="13" customFormat="1">
      <c r="B725" s="195"/>
      <c r="D725" s="196" t="s">
        <v>172</v>
      </c>
      <c r="E725" s="197" t="s">
        <v>1</v>
      </c>
      <c r="F725" s="198" t="s">
        <v>750</v>
      </c>
      <c r="H725" s="197" t="s">
        <v>1</v>
      </c>
      <c r="I725" s="199"/>
      <c r="L725" s="195"/>
      <c r="M725" s="200"/>
      <c r="N725" s="201"/>
      <c r="O725" s="201"/>
      <c r="P725" s="201"/>
      <c r="Q725" s="201"/>
      <c r="R725" s="201"/>
      <c r="S725" s="201"/>
      <c r="T725" s="202"/>
      <c r="AT725" s="197" t="s">
        <v>172</v>
      </c>
      <c r="AU725" s="197" t="s">
        <v>88</v>
      </c>
      <c r="AV725" s="13" t="s">
        <v>21</v>
      </c>
      <c r="AW725" s="13" t="s">
        <v>34</v>
      </c>
      <c r="AX725" s="13" t="s">
        <v>78</v>
      </c>
      <c r="AY725" s="197" t="s">
        <v>164</v>
      </c>
    </row>
    <row r="726" spans="1:65" s="14" customFormat="1">
      <c r="B726" s="203"/>
      <c r="D726" s="196" t="s">
        <v>172</v>
      </c>
      <c r="E726" s="204" t="s">
        <v>1</v>
      </c>
      <c r="F726" s="205" t="s">
        <v>751</v>
      </c>
      <c r="H726" s="206">
        <v>12</v>
      </c>
      <c r="I726" s="207"/>
      <c r="L726" s="203"/>
      <c r="M726" s="208"/>
      <c r="N726" s="209"/>
      <c r="O726" s="209"/>
      <c r="P726" s="209"/>
      <c r="Q726" s="209"/>
      <c r="R726" s="209"/>
      <c r="S726" s="209"/>
      <c r="T726" s="210"/>
      <c r="AT726" s="204" t="s">
        <v>172</v>
      </c>
      <c r="AU726" s="204" t="s">
        <v>88</v>
      </c>
      <c r="AV726" s="14" t="s">
        <v>88</v>
      </c>
      <c r="AW726" s="14" t="s">
        <v>34</v>
      </c>
      <c r="AX726" s="14" t="s">
        <v>78</v>
      </c>
      <c r="AY726" s="204" t="s">
        <v>164</v>
      </c>
    </row>
    <row r="727" spans="1:65" s="15" customFormat="1">
      <c r="B727" s="211"/>
      <c r="D727" s="196" t="s">
        <v>172</v>
      </c>
      <c r="E727" s="212" t="s">
        <v>1</v>
      </c>
      <c r="F727" s="213" t="s">
        <v>191</v>
      </c>
      <c r="H727" s="214">
        <v>22</v>
      </c>
      <c r="I727" s="215"/>
      <c r="L727" s="211"/>
      <c r="M727" s="216"/>
      <c r="N727" s="217"/>
      <c r="O727" s="217"/>
      <c r="P727" s="217"/>
      <c r="Q727" s="217"/>
      <c r="R727" s="217"/>
      <c r="S727" s="217"/>
      <c r="T727" s="218"/>
      <c r="AT727" s="212" t="s">
        <v>172</v>
      </c>
      <c r="AU727" s="212" t="s">
        <v>88</v>
      </c>
      <c r="AV727" s="15" t="s">
        <v>170</v>
      </c>
      <c r="AW727" s="15" t="s">
        <v>34</v>
      </c>
      <c r="AX727" s="15" t="s">
        <v>21</v>
      </c>
      <c r="AY727" s="212" t="s">
        <v>164</v>
      </c>
    </row>
    <row r="728" spans="1:65" s="2" customFormat="1" ht="16.5" customHeight="1">
      <c r="A728" s="35"/>
      <c r="B728" s="152"/>
      <c r="C728" s="227" t="s">
        <v>752</v>
      </c>
      <c r="D728" s="227" t="s">
        <v>405</v>
      </c>
      <c r="E728" s="228" t="s">
        <v>753</v>
      </c>
      <c r="F728" s="229" t="s">
        <v>754</v>
      </c>
      <c r="G728" s="230" t="s">
        <v>594</v>
      </c>
      <c r="H728" s="231">
        <v>13.195</v>
      </c>
      <c r="I728" s="232"/>
      <c r="J728" s="233">
        <f>ROUND(I728*H728,2)</f>
        <v>0</v>
      </c>
      <c r="K728" s="229" t="s">
        <v>1</v>
      </c>
      <c r="L728" s="234"/>
      <c r="M728" s="235" t="s">
        <v>1</v>
      </c>
      <c r="N728" s="236" t="s">
        <v>44</v>
      </c>
      <c r="O728" s="61"/>
      <c r="P728" s="192">
        <f>O728*H728</f>
        <v>0</v>
      </c>
      <c r="Q728" s="192">
        <v>0.14499999999999999</v>
      </c>
      <c r="R728" s="192">
        <f>Q728*H728</f>
        <v>1.9132749999999998</v>
      </c>
      <c r="S728" s="192">
        <v>0</v>
      </c>
      <c r="T728" s="193">
        <f>S728*H728</f>
        <v>0</v>
      </c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R728" s="194" t="s">
        <v>212</v>
      </c>
      <c r="AT728" s="194" t="s">
        <v>405</v>
      </c>
      <c r="AU728" s="194" t="s">
        <v>88</v>
      </c>
      <c r="AY728" s="18" t="s">
        <v>164</v>
      </c>
      <c r="BE728" s="101">
        <f>IF(N728="základní",J728,0)</f>
        <v>0</v>
      </c>
      <c r="BF728" s="101">
        <f>IF(N728="snížená",J728,0)</f>
        <v>0</v>
      </c>
      <c r="BG728" s="101">
        <f>IF(N728="zákl. přenesená",J728,0)</f>
        <v>0</v>
      </c>
      <c r="BH728" s="101">
        <f>IF(N728="sníž. přenesená",J728,0)</f>
        <v>0</v>
      </c>
      <c r="BI728" s="101">
        <f>IF(N728="nulová",J728,0)</f>
        <v>0</v>
      </c>
      <c r="BJ728" s="18" t="s">
        <v>21</v>
      </c>
      <c r="BK728" s="101">
        <f>ROUND(I728*H728,2)</f>
        <v>0</v>
      </c>
      <c r="BL728" s="18" t="s">
        <v>170</v>
      </c>
      <c r="BM728" s="194" t="s">
        <v>755</v>
      </c>
    </row>
    <row r="729" spans="1:65" s="13" customFormat="1">
      <c r="B729" s="195"/>
      <c r="D729" s="196" t="s">
        <v>172</v>
      </c>
      <c r="E729" s="197" t="s">
        <v>1</v>
      </c>
      <c r="F729" s="198" t="s">
        <v>746</v>
      </c>
      <c r="H729" s="197" t="s">
        <v>1</v>
      </c>
      <c r="I729" s="199"/>
      <c r="L729" s="195"/>
      <c r="M729" s="200"/>
      <c r="N729" s="201"/>
      <c r="O729" s="201"/>
      <c r="P729" s="201"/>
      <c r="Q729" s="201"/>
      <c r="R729" s="201"/>
      <c r="S729" s="201"/>
      <c r="T729" s="202"/>
      <c r="AT729" s="197" t="s">
        <v>172</v>
      </c>
      <c r="AU729" s="197" t="s">
        <v>88</v>
      </c>
      <c r="AV729" s="13" t="s">
        <v>21</v>
      </c>
      <c r="AW729" s="13" t="s">
        <v>34</v>
      </c>
      <c r="AX729" s="13" t="s">
        <v>78</v>
      </c>
      <c r="AY729" s="197" t="s">
        <v>164</v>
      </c>
    </row>
    <row r="730" spans="1:65" s="13" customFormat="1">
      <c r="B730" s="195"/>
      <c r="D730" s="196" t="s">
        <v>172</v>
      </c>
      <c r="E730" s="197" t="s">
        <v>1</v>
      </c>
      <c r="F730" s="198" t="s">
        <v>747</v>
      </c>
      <c r="H730" s="197" t="s">
        <v>1</v>
      </c>
      <c r="I730" s="199"/>
      <c r="L730" s="195"/>
      <c r="M730" s="200"/>
      <c r="N730" s="201"/>
      <c r="O730" s="201"/>
      <c r="P730" s="201"/>
      <c r="Q730" s="201"/>
      <c r="R730" s="201"/>
      <c r="S730" s="201"/>
      <c r="T730" s="202"/>
      <c r="AT730" s="197" t="s">
        <v>172</v>
      </c>
      <c r="AU730" s="197" t="s">
        <v>88</v>
      </c>
      <c r="AV730" s="13" t="s">
        <v>21</v>
      </c>
      <c r="AW730" s="13" t="s">
        <v>34</v>
      </c>
      <c r="AX730" s="13" t="s">
        <v>78</v>
      </c>
      <c r="AY730" s="197" t="s">
        <v>164</v>
      </c>
    </row>
    <row r="731" spans="1:65" s="14" customFormat="1">
      <c r="B731" s="203"/>
      <c r="D731" s="196" t="s">
        <v>172</v>
      </c>
      <c r="E731" s="204" t="s">
        <v>1</v>
      </c>
      <c r="F731" s="205" t="s">
        <v>756</v>
      </c>
      <c r="H731" s="206">
        <v>1.0149999999999999</v>
      </c>
      <c r="I731" s="207"/>
      <c r="L731" s="203"/>
      <c r="M731" s="208"/>
      <c r="N731" s="209"/>
      <c r="O731" s="209"/>
      <c r="P731" s="209"/>
      <c r="Q731" s="209"/>
      <c r="R731" s="209"/>
      <c r="S731" s="209"/>
      <c r="T731" s="210"/>
      <c r="AT731" s="204" t="s">
        <v>172</v>
      </c>
      <c r="AU731" s="204" t="s">
        <v>88</v>
      </c>
      <c r="AV731" s="14" t="s">
        <v>88</v>
      </c>
      <c r="AW731" s="14" t="s">
        <v>34</v>
      </c>
      <c r="AX731" s="14" t="s">
        <v>78</v>
      </c>
      <c r="AY731" s="204" t="s">
        <v>164</v>
      </c>
    </row>
    <row r="732" spans="1:65" s="13" customFormat="1">
      <c r="B732" s="195"/>
      <c r="D732" s="196" t="s">
        <v>172</v>
      </c>
      <c r="E732" s="197" t="s">
        <v>1</v>
      </c>
      <c r="F732" s="198" t="s">
        <v>750</v>
      </c>
      <c r="H732" s="197" t="s">
        <v>1</v>
      </c>
      <c r="I732" s="199"/>
      <c r="L732" s="195"/>
      <c r="M732" s="200"/>
      <c r="N732" s="201"/>
      <c r="O732" s="201"/>
      <c r="P732" s="201"/>
      <c r="Q732" s="201"/>
      <c r="R732" s="201"/>
      <c r="S732" s="201"/>
      <c r="T732" s="202"/>
      <c r="AT732" s="197" t="s">
        <v>172</v>
      </c>
      <c r="AU732" s="197" t="s">
        <v>88</v>
      </c>
      <c r="AV732" s="13" t="s">
        <v>21</v>
      </c>
      <c r="AW732" s="13" t="s">
        <v>34</v>
      </c>
      <c r="AX732" s="13" t="s">
        <v>78</v>
      </c>
      <c r="AY732" s="197" t="s">
        <v>164</v>
      </c>
    </row>
    <row r="733" spans="1:65" s="14" customFormat="1">
      <c r="B733" s="203"/>
      <c r="D733" s="196" t="s">
        <v>172</v>
      </c>
      <c r="E733" s="204" t="s">
        <v>1</v>
      </c>
      <c r="F733" s="205" t="s">
        <v>757</v>
      </c>
      <c r="H733" s="206">
        <v>12.18</v>
      </c>
      <c r="I733" s="207"/>
      <c r="L733" s="203"/>
      <c r="M733" s="208"/>
      <c r="N733" s="209"/>
      <c r="O733" s="209"/>
      <c r="P733" s="209"/>
      <c r="Q733" s="209"/>
      <c r="R733" s="209"/>
      <c r="S733" s="209"/>
      <c r="T733" s="210"/>
      <c r="AT733" s="204" t="s">
        <v>172</v>
      </c>
      <c r="AU733" s="204" t="s">
        <v>88</v>
      </c>
      <c r="AV733" s="14" t="s">
        <v>88</v>
      </c>
      <c r="AW733" s="14" t="s">
        <v>34</v>
      </c>
      <c r="AX733" s="14" t="s">
        <v>78</v>
      </c>
      <c r="AY733" s="204" t="s">
        <v>164</v>
      </c>
    </row>
    <row r="734" spans="1:65" s="15" customFormat="1">
      <c r="B734" s="211"/>
      <c r="D734" s="196" t="s">
        <v>172</v>
      </c>
      <c r="E734" s="212" t="s">
        <v>1</v>
      </c>
      <c r="F734" s="213" t="s">
        <v>191</v>
      </c>
      <c r="H734" s="214">
        <v>13.195</v>
      </c>
      <c r="I734" s="215"/>
      <c r="L734" s="211"/>
      <c r="M734" s="216"/>
      <c r="N734" s="217"/>
      <c r="O734" s="217"/>
      <c r="P734" s="217"/>
      <c r="Q734" s="217"/>
      <c r="R734" s="217"/>
      <c r="S734" s="217"/>
      <c r="T734" s="218"/>
      <c r="AT734" s="212" t="s">
        <v>172</v>
      </c>
      <c r="AU734" s="212" t="s">
        <v>88</v>
      </c>
      <c r="AV734" s="15" t="s">
        <v>170</v>
      </c>
      <c r="AW734" s="15" t="s">
        <v>34</v>
      </c>
      <c r="AX734" s="15" t="s">
        <v>21</v>
      </c>
      <c r="AY734" s="212" t="s">
        <v>164</v>
      </c>
    </row>
    <row r="735" spans="1:65" s="2" customFormat="1" ht="16.5" customHeight="1">
      <c r="A735" s="35"/>
      <c r="B735" s="152"/>
      <c r="C735" s="227" t="s">
        <v>758</v>
      </c>
      <c r="D735" s="227" t="s">
        <v>405</v>
      </c>
      <c r="E735" s="228" t="s">
        <v>759</v>
      </c>
      <c r="F735" s="229" t="s">
        <v>760</v>
      </c>
      <c r="G735" s="230" t="s">
        <v>594</v>
      </c>
      <c r="H735" s="231">
        <v>9.1349999999999998</v>
      </c>
      <c r="I735" s="232"/>
      <c r="J735" s="233">
        <f>ROUND(I735*H735,2)</f>
        <v>0</v>
      </c>
      <c r="K735" s="229" t="s">
        <v>1</v>
      </c>
      <c r="L735" s="234"/>
      <c r="M735" s="235" t="s">
        <v>1</v>
      </c>
      <c r="N735" s="236" t="s">
        <v>44</v>
      </c>
      <c r="O735" s="61"/>
      <c r="P735" s="192">
        <f>O735*H735</f>
        <v>0</v>
      </c>
      <c r="Q735" s="192">
        <v>0.14499999999999999</v>
      </c>
      <c r="R735" s="192">
        <f>Q735*H735</f>
        <v>1.3245749999999998</v>
      </c>
      <c r="S735" s="192">
        <v>0</v>
      </c>
      <c r="T735" s="193">
        <f>S735*H735</f>
        <v>0</v>
      </c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R735" s="194" t="s">
        <v>212</v>
      </c>
      <c r="AT735" s="194" t="s">
        <v>405</v>
      </c>
      <c r="AU735" s="194" t="s">
        <v>88</v>
      </c>
      <c r="AY735" s="18" t="s">
        <v>164</v>
      </c>
      <c r="BE735" s="101">
        <f>IF(N735="základní",J735,0)</f>
        <v>0</v>
      </c>
      <c r="BF735" s="101">
        <f>IF(N735="snížená",J735,0)</f>
        <v>0</v>
      </c>
      <c r="BG735" s="101">
        <f>IF(N735="zákl. přenesená",J735,0)</f>
        <v>0</v>
      </c>
      <c r="BH735" s="101">
        <f>IF(N735="sníž. přenesená",J735,0)</f>
        <v>0</v>
      </c>
      <c r="BI735" s="101">
        <f>IF(N735="nulová",J735,0)</f>
        <v>0</v>
      </c>
      <c r="BJ735" s="18" t="s">
        <v>21</v>
      </c>
      <c r="BK735" s="101">
        <f>ROUND(I735*H735,2)</f>
        <v>0</v>
      </c>
      <c r="BL735" s="18" t="s">
        <v>170</v>
      </c>
      <c r="BM735" s="194" t="s">
        <v>761</v>
      </c>
    </row>
    <row r="736" spans="1:65" s="13" customFormat="1">
      <c r="B736" s="195"/>
      <c r="D736" s="196" t="s">
        <v>172</v>
      </c>
      <c r="E736" s="197" t="s">
        <v>1</v>
      </c>
      <c r="F736" s="198" t="s">
        <v>746</v>
      </c>
      <c r="H736" s="197" t="s">
        <v>1</v>
      </c>
      <c r="I736" s="199"/>
      <c r="L736" s="195"/>
      <c r="M736" s="200"/>
      <c r="N736" s="201"/>
      <c r="O736" s="201"/>
      <c r="P736" s="201"/>
      <c r="Q736" s="201"/>
      <c r="R736" s="201"/>
      <c r="S736" s="201"/>
      <c r="T736" s="202"/>
      <c r="AT736" s="197" t="s">
        <v>172</v>
      </c>
      <c r="AU736" s="197" t="s">
        <v>88</v>
      </c>
      <c r="AV736" s="13" t="s">
        <v>21</v>
      </c>
      <c r="AW736" s="13" t="s">
        <v>34</v>
      </c>
      <c r="AX736" s="13" t="s">
        <v>78</v>
      </c>
      <c r="AY736" s="197" t="s">
        <v>164</v>
      </c>
    </row>
    <row r="737" spans="1:65" s="13" customFormat="1">
      <c r="B737" s="195"/>
      <c r="D737" s="196" t="s">
        <v>172</v>
      </c>
      <c r="E737" s="197" t="s">
        <v>1</v>
      </c>
      <c r="F737" s="198" t="s">
        <v>747</v>
      </c>
      <c r="H737" s="197" t="s">
        <v>1</v>
      </c>
      <c r="I737" s="199"/>
      <c r="L737" s="195"/>
      <c r="M737" s="200"/>
      <c r="N737" s="201"/>
      <c r="O737" s="201"/>
      <c r="P737" s="201"/>
      <c r="Q737" s="201"/>
      <c r="R737" s="201"/>
      <c r="S737" s="201"/>
      <c r="T737" s="202"/>
      <c r="AT737" s="197" t="s">
        <v>172</v>
      </c>
      <c r="AU737" s="197" t="s">
        <v>88</v>
      </c>
      <c r="AV737" s="13" t="s">
        <v>21</v>
      </c>
      <c r="AW737" s="13" t="s">
        <v>34</v>
      </c>
      <c r="AX737" s="13" t="s">
        <v>78</v>
      </c>
      <c r="AY737" s="197" t="s">
        <v>164</v>
      </c>
    </row>
    <row r="738" spans="1:65" s="14" customFormat="1">
      <c r="B738" s="203"/>
      <c r="D738" s="196" t="s">
        <v>172</v>
      </c>
      <c r="E738" s="204" t="s">
        <v>1</v>
      </c>
      <c r="F738" s="205" t="s">
        <v>762</v>
      </c>
      <c r="H738" s="206">
        <v>9.1349999999999998</v>
      </c>
      <c r="I738" s="207"/>
      <c r="L738" s="203"/>
      <c r="M738" s="208"/>
      <c r="N738" s="209"/>
      <c r="O738" s="209"/>
      <c r="P738" s="209"/>
      <c r="Q738" s="209"/>
      <c r="R738" s="209"/>
      <c r="S738" s="209"/>
      <c r="T738" s="210"/>
      <c r="AT738" s="204" t="s">
        <v>172</v>
      </c>
      <c r="AU738" s="204" t="s">
        <v>88</v>
      </c>
      <c r="AV738" s="14" t="s">
        <v>88</v>
      </c>
      <c r="AW738" s="14" t="s">
        <v>34</v>
      </c>
      <c r="AX738" s="14" t="s">
        <v>78</v>
      </c>
      <c r="AY738" s="204" t="s">
        <v>164</v>
      </c>
    </row>
    <row r="739" spans="1:65" s="15" customFormat="1">
      <c r="B739" s="211"/>
      <c r="D739" s="196" t="s">
        <v>172</v>
      </c>
      <c r="E739" s="212" t="s">
        <v>1</v>
      </c>
      <c r="F739" s="213" t="s">
        <v>191</v>
      </c>
      <c r="H739" s="214">
        <v>9.1349999999999998</v>
      </c>
      <c r="I739" s="215"/>
      <c r="L739" s="211"/>
      <c r="M739" s="216"/>
      <c r="N739" s="217"/>
      <c r="O739" s="217"/>
      <c r="P739" s="217"/>
      <c r="Q739" s="217"/>
      <c r="R739" s="217"/>
      <c r="S739" s="217"/>
      <c r="T739" s="218"/>
      <c r="AT739" s="212" t="s">
        <v>172</v>
      </c>
      <c r="AU739" s="212" t="s">
        <v>88</v>
      </c>
      <c r="AV739" s="15" t="s">
        <v>170</v>
      </c>
      <c r="AW739" s="15" t="s">
        <v>34</v>
      </c>
      <c r="AX739" s="15" t="s">
        <v>21</v>
      </c>
      <c r="AY739" s="212" t="s">
        <v>164</v>
      </c>
    </row>
    <row r="740" spans="1:65" s="2" customFormat="1" ht="21.75" customHeight="1">
      <c r="A740" s="35"/>
      <c r="B740" s="152"/>
      <c r="C740" s="183" t="s">
        <v>763</v>
      </c>
      <c r="D740" s="183" t="s">
        <v>166</v>
      </c>
      <c r="E740" s="184" t="s">
        <v>764</v>
      </c>
      <c r="F740" s="185" t="s">
        <v>765</v>
      </c>
      <c r="G740" s="186" t="s">
        <v>766</v>
      </c>
      <c r="H740" s="187">
        <v>22</v>
      </c>
      <c r="I740" s="188"/>
      <c r="J740" s="189">
        <f>ROUND(I740*H740,2)</f>
        <v>0</v>
      </c>
      <c r="K740" s="185" t="s">
        <v>1</v>
      </c>
      <c r="L740" s="36"/>
      <c r="M740" s="190" t="s">
        <v>1</v>
      </c>
      <c r="N740" s="191" t="s">
        <v>44</v>
      </c>
      <c r="O740" s="61"/>
      <c r="P740" s="192">
        <f>O740*H740</f>
        <v>0</v>
      </c>
      <c r="Q740" s="192">
        <v>0</v>
      </c>
      <c r="R740" s="192">
        <f>Q740*H740</f>
        <v>0</v>
      </c>
      <c r="S740" s="192">
        <v>0</v>
      </c>
      <c r="T740" s="193">
        <f>S740*H740</f>
        <v>0</v>
      </c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R740" s="194" t="s">
        <v>170</v>
      </c>
      <c r="AT740" s="194" t="s">
        <v>166</v>
      </c>
      <c r="AU740" s="194" t="s">
        <v>88</v>
      </c>
      <c r="AY740" s="18" t="s">
        <v>164</v>
      </c>
      <c r="BE740" s="101">
        <f>IF(N740="základní",J740,0)</f>
        <v>0</v>
      </c>
      <c r="BF740" s="101">
        <f>IF(N740="snížená",J740,0)</f>
        <v>0</v>
      </c>
      <c r="BG740" s="101">
        <f>IF(N740="zákl. přenesená",J740,0)</f>
        <v>0</v>
      </c>
      <c r="BH740" s="101">
        <f>IF(N740="sníž. přenesená",J740,0)</f>
        <v>0</v>
      </c>
      <c r="BI740" s="101">
        <f>IF(N740="nulová",J740,0)</f>
        <v>0</v>
      </c>
      <c r="BJ740" s="18" t="s">
        <v>21</v>
      </c>
      <c r="BK740" s="101">
        <f>ROUND(I740*H740,2)</f>
        <v>0</v>
      </c>
      <c r="BL740" s="18" t="s">
        <v>170</v>
      </c>
      <c r="BM740" s="194" t="s">
        <v>767</v>
      </c>
    </row>
    <row r="741" spans="1:65" s="14" customFormat="1">
      <c r="B741" s="203"/>
      <c r="D741" s="196" t="s">
        <v>172</v>
      </c>
      <c r="E741" s="204" t="s">
        <v>1</v>
      </c>
      <c r="F741" s="205" t="s">
        <v>768</v>
      </c>
      <c r="H741" s="206">
        <v>10</v>
      </c>
      <c r="I741" s="207"/>
      <c r="L741" s="203"/>
      <c r="M741" s="208"/>
      <c r="N741" s="209"/>
      <c r="O741" s="209"/>
      <c r="P741" s="209"/>
      <c r="Q741" s="209"/>
      <c r="R741" s="209"/>
      <c r="S741" s="209"/>
      <c r="T741" s="210"/>
      <c r="AT741" s="204" t="s">
        <v>172</v>
      </c>
      <c r="AU741" s="204" t="s">
        <v>88</v>
      </c>
      <c r="AV741" s="14" t="s">
        <v>88</v>
      </c>
      <c r="AW741" s="14" t="s">
        <v>34</v>
      </c>
      <c r="AX741" s="14" t="s">
        <v>78</v>
      </c>
      <c r="AY741" s="204" t="s">
        <v>164</v>
      </c>
    </row>
    <row r="742" spans="1:65" s="14" customFormat="1">
      <c r="B742" s="203"/>
      <c r="D742" s="196" t="s">
        <v>172</v>
      </c>
      <c r="E742" s="204" t="s">
        <v>1</v>
      </c>
      <c r="F742" s="205" t="s">
        <v>228</v>
      </c>
      <c r="H742" s="206">
        <v>12</v>
      </c>
      <c r="I742" s="207"/>
      <c r="L742" s="203"/>
      <c r="M742" s="208"/>
      <c r="N742" s="209"/>
      <c r="O742" s="209"/>
      <c r="P742" s="209"/>
      <c r="Q742" s="209"/>
      <c r="R742" s="209"/>
      <c r="S742" s="209"/>
      <c r="T742" s="210"/>
      <c r="AT742" s="204" t="s">
        <v>172</v>
      </c>
      <c r="AU742" s="204" t="s">
        <v>88</v>
      </c>
      <c r="AV742" s="14" t="s">
        <v>88</v>
      </c>
      <c r="AW742" s="14" t="s">
        <v>34</v>
      </c>
      <c r="AX742" s="14" t="s">
        <v>78</v>
      </c>
      <c r="AY742" s="204" t="s">
        <v>164</v>
      </c>
    </row>
    <row r="743" spans="1:65" s="15" customFormat="1">
      <c r="B743" s="211"/>
      <c r="D743" s="196" t="s">
        <v>172</v>
      </c>
      <c r="E743" s="212" t="s">
        <v>1</v>
      </c>
      <c r="F743" s="213" t="s">
        <v>191</v>
      </c>
      <c r="H743" s="214">
        <v>22</v>
      </c>
      <c r="I743" s="215"/>
      <c r="L743" s="211"/>
      <c r="M743" s="216"/>
      <c r="N743" s="217"/>
      <c r="O743" s="217"/>
      <c r="P743" s="217"/>
      <c r="Q743" s="217"/>
      <c r="R743" s="217"/>
      <c r="S743" s="217"/>
      <c r="T743" s="218"/>
      <c r="AT743" s="212" t="s">
        <v>172</v>
      </c>
      <c r="AU743" s="212" t="s">
        <v>88</v>
      </c>
      <c r="AV743" s="15" t="s">
        <v>170</v>
      </c>
      <c r="AW743" s="15" t="s">
        <v>34</v>
      </c>
      <c r="AX743" s="15" t="s">
        <v>21</v>
      </c>
      <c r="AY743" s="212" t="s">
        <v>164</v>
      </c>
    </row>
    <row r="744" spans="1:65" s="2" customFormat="1" ht="16.5" customHeight="1">
      <c r="A744" s="35"/>
      <c r="B744" s="152"/>
      <c r="C744" s="183" t="s">
        <v>769</v>
      </c>
      <c r="D744" s="183" t="s">
        <v>166</v>
      </c>
      <c r="E744" s="184" t="s">
        <v>770</v>
      </c>
      <c r="F744" s="185" t="s">
        <v>771</v>
      </c>
      <c r="G744" s="186" t="s">
        <v>269</v>
      </c>
      <c r="H744" s="187">
        <v>0.3</v>
      </c>
      <c r="I744" s="188"/>
      <c r="J744" s="189">
        <f>ROUND(I744*H744,2)</f>
        <v>0</v>
      </c>
      <c r="K744" s="185" t="s">
        <v>1</v>
      </c>
      <c r="L744" s="36"/>
      <c r="M744" s="190" t="s">
        <v>1</v>
      </c>
      <c r="N744" s="191" t="s">
        <v>44</v>
      </c>
      <c r="O744" s="61"/>
      <c r="P744" s="192">
        <f>O744*H744</f>
        <v>0</v>
      </c>
      <c r="Q744" s="192">
        <v>2.944481745</v>
      </c>
      <c r="R744" s="192">
        <f>Q744*H744</f>
        <v>0.88334452350000003</v>
      </c>
      <c r="S744" s="192">
        <v>0</v>
      </c>
      <c r="T744" s="193">
        <f>S744*H744</f>
        <v>0</v>
      </c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R744" s="194" t="s">
        <v>170</v>
      </c>
      <c r="AT744" s="194" t="s">
        <v>166</v>
      </c>
      <c r="AU744" s="194" t="s">
        <v>88</v>
      </c>
      <c r="AY744" s="18" t="s">
        <v>164</v>
      </c>
      <c r="BE744" s="101">
        <f>IF(N744="základní",J744,0)</f>
        <v>0</v>
      </c>
      <c r="BF744" s="101">
        <f>IF(N744="snížená",J744,0)</f>
        <v>0</v>
      </c>
      <c r="BG744" s="101">
        <f>IF(N744="zákl. přenesená",J744,0)</f>
        <v>0</v>
      </c>
      <c r="BH744" s="101">
        <f>IF(N744="sníž. přenesená",J744,0)</f>
        <v>0</v>
      </c>
      <c r="BI744" s="101">
        <f>IF(N744="nulová",J744,0)</f>
        <v>0</v>
      </c>
      <c r="BJ744" s="18" t="s">
        <v>21</v>
      </c>
      <c r="BK744" s="101">
        <f>ROUND(I744*H744,2)</f>
        <v>0</v>
      </c>
      <c r="BL744" s="18" t="s">
        <v>170</v>
      </c>
      <c r="BM744" s="194" t="s">
        <v>772</v>
      </c>
    </row>
    <row r="745" spans="1:65" s="13" customFormat="1">
      <c r="B745" s="195"/>
      <c r="D745" s="196" t="s">
        <v>172</v>
      </c>
      <c r="E745" s="197" t="s">
        <v>1</v>
      </c>
      <c r="F745" s="198" t="s">
        <v>773</v>
      </c>
      <c r="H745" s="197" t="s">
        <v>1</v>
      </c>
      <c r="I745" s="199"/>
      <c r="L745" s="195"/>
      <c r="M745" s="200"/>
      <c r="N745" s="201"/>
      <c r="O745" s="201"/>
      <c r="P745" s="201"/>
      <c r="Q745" s="201"/>
      <c r="R745" s="201"/>
      <c r="S745" s="201"/>
      <c r="T745" s="202"/>
      <c r="AT745" s="197" t="s">
        <v>172</v>
      </c>
      <c r="AU745" s="197" t="s">
        <v>88</v>
      </c>
      <c r="AV745" s="13" t="s">
        <v>21</v>
      </c>
      <c r="AW745" s="13" t="s">
        <v>34</v>
      </c>
      <c r="AX745" s="13" t="s">
        <v>78</v>
      </c>
      <c r="AY745" s="197" t="s">
        <v>164</v>
      </c>
    </row>
    <row r="746" spans="1:65" s="14" customFormat="1">
      <c r="B746" s="203"/>
      <c r="D746" s="196" t="s">
        <v>172</v>
      </c>
      <c r="E746" s="204" t="s">
        <v>1</v>
      </c>
      <c r="F746" s="205" t="s">
        <v>774</v>
      </c>
      <c r="H746" s="206">
        <v>0.222</v>
      </c>
      <c r="I746" s="207"/>
      <c r="L746" s="203"/>
      <c r="M746" s="208"/>
      <c r="N746" s="209"/>
      <c r="O746" s="209"/>
      <c r="P746" s="209"/>
      <c r="Q746" s="209"/>
      <c r="R746" s="209"/>
      <c r="S746" s="209"/>
      <c r="T746" s="210"/>
      <c r="AT746" s="204" t="s">
        <v>172</v>
      </c>
      <c r="AU746" s="204" t="s">
        <v>88</v>
      </c>
      <c r="AV746" s="14" t="s">
        <v>88</v>
      </c>
      <c r="AW746" s="14" t="s">
        <v>34</v>
      </c>
      <c r="AX746" s="14" t="s">
        <v>78</v>
      </c>
      <c r="AY746" s="204" t="s">
        <v>164</v>
      </c>
    </row>
    <row r="747" spans="1:65" s="14" customFormat="1">
      <c r="B747" s="203"/>
      <c r="D747" s="196" t="s">
        <v>172</v>
      </c>
      <c r="E747" s="204" t="s">
        <v>1</v>
      </c>
      <c r="F747" s="205" t="s">
        <v>775</v>
      </c>
      <c r="H747" s="206">
        <v>7.8E-2</v>
      </c>
      <c r="I747" s="207"/>
      <c r="L747" s="203"/>
      <c r="M747" s="208"/>
      <c r="N747" s="209"/>
      <c r="O747" s="209"/>
      <c r="P747" s="209"/>
      <c r="Q747" s="209"/>
      <c r="R747" s="209"/>
      <c r="S747" s="209"/>
      <c r="T747" s="210"/>
      <c r="AT747" s="204" t="s">
        <v>172</v>
      </c>
      <c r="AU747" s="204" t="s">
        <v>88</v>
      </c>
      <c r="AV747" s="14" t="s">
        <v>88</v>
      </c>
      <c r="AW747" s="14" t="s">
        <v>34</v>
      </c>
      <c r="AX747" s="14" t="s">
        <v>78</v>
      </c>
      <c r="AY747" s="204" t="s">
        <v>164</v>
      </c>
    </row>
    <row r="748" spans="1:65" s="15" customFormat="1">
      <c r="B748" s="211"/>
      <c r="D748" s="196" t="s">
        <v>172</v>
      </c>
      <c r="E748" s="212" t="s">
        <v>1</v>
      </c>
      <c r="F748" s="213" t="s">
        <v>191</v>
      </c>
      <c r="H748" s="214">
        <v>0.3</v>
      </c>
      <c r="I748" s="215"/>
      <c r="L748" s="211"/>
      <c r="M748" s="216"/>
      <c r="N748" s="217"/>
      <c r="O748" s="217"/>
      <c r="P748" s="217"/>
      <c r="Q748" s="217"/>
      <c r="R748" s="217"/>
      <c r="S748" s="217"/>
      <c r="T748" s="218"/>
      <c r="AT748" s="212" t="s">
        <v>172</v>
      </c>
      <c r="AU748" s="212" t="s">
        <v>88</v>
      </c>
      <c r="AV748" s="15" t="s">
        <v>170</v>
      </c>
      <c r="AW748" s="15" t="s">
        <v>34</v>
      </c>
      <c r="AX748" s="15" t="s">
        <v>21</v>
      </c>
      <c r="AY748" s="212" t="s">
        <v>164</v>
      </c>
    </row>
    <row r="749" spans="1:65" s="2" customFormat="1" ht="16.5" customHeight="1">
      <c r="A749" s="35"/>
      <c r="B749" s="152"/>
      <c r="C749" s="183" t="s">
        <v>776</v>
      </c>
      <c r="D749" s="183" t="s">
        <v>166</v>
      </c>
      <c r="E749" s="184" t="s">
        <v>777</v>
      </c>
      <c r="F749" s="185" t="s">
        <v>778</v>
      </c>
      <c r="G749" s="186" t="s">
        <v>269</v>
      </c>
      <c r="H749" s="187">
        <v>2.2269999999999999</v>
      </c>
      <c r="I749" s="188"/>
      <c r="J749" s="189">
        <f>ROUND(I749*H749,2)</f>
        <v>0</v>
      </c>
      <c r="K749" s="185" t="s">
        <v>1</v>
      </c>
      <c r="L749" s="36"/>
      <c r="M749" s="190" t="s">
        <v>1</v>
      </c>
      <c r="N749" s="191" t="s">
        <v>44</v>
      </c>
      <c r="O749" s="61"/>
      <c r="P749" s="192">
        <f>O749*H749</f>
        <v>0</v>
      </c>
      <c r="Q749" s="192">
        <v>2.4775800000000001</v>
      </c>
      <c r="R749" s="192">
        <f>Q749*H749</f>
        <v>5.5175706599999996</v>
      </c>
      <c r="S749" s="192">
        <v>0</v>
      </c>
      <c r="T749" s="193">
        <f>S749*H749</f>
        <v>0</v>
      </c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R749" s="194" t="s">
        <v>170</v>
      </c>
      <c r="AT749" s="194" t="s">
        <v>166</v>
      </c>
      <c r="AU749" s="194" t="s">
        <v>88</v>
      </c>
      <c r="AY749" s="18" t="s">
        <v>164</v>
      </c>
      <c r="BE749" s="101">
        <f>IF(N749="základní",J749,0)</f>
        <v>0</v>
      </c>
      <c r="BF749" s="101">
        <f>IF(N749="snížená",J749,0)</f>
        <v>0</v>
      </c>
      <c r="BG749" s="101">
        <f>IF(N749="zákl. přenesená",J749,0)</f>
        <v>0</v>
      </c>
      <c r="BH749" s="101">
        <f>IF(N749="sníž. přenesená",J749,0)</f>
        <v>0</v>
      </c>
      <c r="BI749" s="101">
        <f>IF(N749="nulová",J749,0)</f>
        <v>0</v>
      </c>
      <c r="BJ749" s="18" t="s">
        <v>21</v>
      </c>
      <c r="BK749" s="101">
        <f>ROUND(I749*H749,2)</f>
        <v>0</v>
      </c>
      <c r="BL749" s="18" t="s">
        <v>170</v>
      </c>
      <c r="BM749" s="194" t="s">
        <v>779</v>
      </c>
    </row>
    <row r="750" spans="1:65" s="13" customFormat="1">
      <c r="B750" s="195"/>
      <c r="D750" s="196" t="s">
        <v>172</v>
      </c>
      <c r="E750" s="197" t="s">
        <v>1</v>
      </c>
      <c r="F750" s="198" t="s">
        <v>780</v>
      </c>
      <c r="H750" s="197" t="s">
        <v>1</v>
      </c>
      <c r="I750" s="199"/>
      <c r="L750" s="195"/>
      <c r="M750" s="200"/>
      <c r="N750" s="201"/>
      <c r="O750" s="201"/>
      <c r="P750" s="201"/>
      <c r="Q750" s="201"/>
      <c r="R750" s="201"/>
      <c r="S750" s="201"/>
      <c r="T750" s="202"/>
      <c r="AT750" s="197" t="s">
        <v>172</v>
      </c>
      <c r="AU750" s="197" t="s">
        <v>88</v>
      </c>
      <c r="AV750" s="13" t="s">
        <v>21</v>
      </c>
      <c r="AW750" s="13" t="s">
        <v>34</v>
      </c>
      <c r="AX750" s="13" t="s">
        <v>78</v>
      </c>
      <c r="AY750" s="197" t="s">
        <v>164</v>
      </c>
    </row>
    <row r="751" spans="1:65" s="14" customFormat="1">
      <c r="B751" s="203"/>
      <c r="D751" s="196" t="s">
        <v>172</v>
      </c>
      <c r="E751" s="204" t="s">
        <v>1</v>
      </c>
      <c r="F751" s="205" t="s">
        <v>781</v>
      </c>
      <c r="H751" s="206">
        <v>1.7170000000000001</v>
      </c>
      <c r="I751" s="207"/>
      <c r="L751" s="203"/>
      <c r="M751" s="208"/>
      <c r="N751" s="209"/>
      <c r="O751" s="209"/>
      <c r="P751" s="209"/>
      <c r="Q751" s="209"/>
      <c r="R751" s="209"/>
      <c r="S751" s="209"/>
      <c r="T751" s="210"/>
      <c r="AT751" s="204" t="s">
        <v>172</v>
      </c>
      <c r="AU751" s="204" t="s">
        <v>88</v>
      </c>
      <c r="AV751" s="14" t="s">
        <v>88</v>
      </c>
      <c r="AW751" s="14" t="s">
        <v>34</v>
      </c>
      <c r="AX751" s="14" t="s">
        <v>78</v>
      </c>
      <c r="AY751" s="204" t="s">
        <v>164</v>
      </c>
    </row>
    <row r="752" spans="1:65" s="14" customFormat="1">
      <c r="B752" s="203"/>
      <c r="D752" s="196" t="s">
        <v>172</v>
      </c>
      <c r="E752" s="204" t="s">
        <v>1</v>
      </c>
      <c r="F752" s="205" t="s">
        <v>782</v>
      </c>
      <c r="H752" s="206">
        <v>0.51</v>
      </c>
      <c r="I752" s="207"/>
      <c r="L752" s="203"/>
      <c r="M752" s="208"/>
      <c r="N752" s="209"/>
      <c r="O752" s="209"/>
      <c r="P752" s="209"/>
      <c r="Q752" s="209"/>
      <c r="R752" s="209"/>
      <c r="S752" s="209"/>
      <c r="T752" s="210"/>
      <c r="AT752" s="204" t="s">
        <v>172</v>
      </c>
      <c r="AU752" s="204" t="s">
        <v>88</v>
      </c>
      <c r="AV752" s="14" t="s">
        <v>88</v>
      </c>
      <c r="AW752" s="14" t="s">
        <v>34</v>
      </c>
      <c r="AX752" s="14" t="s">
        <v>78</v>
      </c>
      <c r="AY752" s="204" t="s">
        <v>164</v>
      </c>
    </row>
    <row r="753" spans="1:65" s="15" customFormat="1">
      <c r="B753" s="211"/>
      <c r="D753" s="196" t="s">
        <v>172</v>
      </c>
      <c r="E753" s="212" t="s">
        <v>1</v>
      </c>
      <c r="F753" s="213" t="s">
        <v>191</v>
      </c>
      <c r="H753" s="214">
        <v>2.2270000000000003</v>
      </c>
      <c r="I753" s="215"/>
      <c r="L753" s="211"/>
      <c r="M753" s="216"/>
      <c r="N753" s="217"/>
      <c r="O753" s="217"/>
      <c r="P753" s="217"/>
      <c r="Q753" s="217"/>
      <c r="R753" s="217"/>
      <c r="S753" s="217"/>
      <c r="T753" s="218"/>
      <c r="AT753" s="212" t="s">
        <v>172</v>
      </c>
      <c r="AU753" s="212" t="s">
        <v>88</v>
      </c>
      <c r="AV753" s="15" t="s">
        <v>170</v>
      </c>
      <c r="AW753" s="15" t="s">
        <v>34</v>
      </c>
      <c r="AX753" s="15" t="s">
        <v>21</v>
      </c>
      <c r="AY753" s="212" t="s">
        <v>164</v>
      </c>
    </row>
    <row r="754" spans="1:65" s="2" customFormat="1" ht="16.5" customHeight="1">
      <c r="A754" s="35"/>
      <c r="B754" s="152"/>
      <c r="C754" s="183" t="s">
        <v>783</v>
      </c>
      <c r="D754" s="183" t="s">
        <v>166</v>
      </c>
      <c r="E754" s="184" t="s">
        <v>784</v>
      </c>
      <c r="F754" s="185" t="s">
        <v>785</v>
      </c>
      <c r="G754" s="186" t="s">
        <v>269</v>
      </c>
      <c r="H754" s="187">
        <v>2.3420000000000001</v>
      </c>
      <c r="I754" s="188"/>
      <c r="J754" s="189">
        <f>ROUND(I754*H754,2)</f>
        <v>0</v>
      </c>
      <c r="K754" s="185" t="s">
        <v>1</v>
      </c>
      <c r="L754" s="36"/>
      <c r="M754" s="190" t="s">
        <v>1</v>
      </c>
      <c r="N754" s="191" t="s">
        <v>44</v>
      </c>
      <c r="O754" s="61"/>
      <c r="P754" s="192">
        <f>O754*H754</f>
        <v>0</v>
      </c>
      <c r="Q754" s="192">
        <v>2.4775800000000001</v>
      </c>
      <c r="R754" s="192">
        <f>Q754*H754</f>
        <v>5.8024923600000005</v>
      </c>
      <c r="S754" s="192">
        <v>0</v>
      </c>
      <c r="T754" s="193">
        <f>S754*H754</f>
        <v>0</v>
      </c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R754" s="194" t="s">
        <v>170</v>
      </c>
      <c r="AT754" s="194" t="s">
        <v>166</v>
      </c>
      <c r="AU754" s="194" t="s">
        <v>88</v>
      </c>
      <c r="AY754" s="18" t="s">
        <v>164</v>
      </c>
      <c r="BE754" s="101">
        <f>IF(N754="základní",J754,0)</f>
        <v>0</v>
      </c>
      <c r="BF754" s="101">
        <f>IF(N754="snížená",J754,0)</f>
        <v>0</v>
      </c>
      <c r="BG754" s="101">
        <f>IF(N754="zákl. přenesená",J754,0)</f>
        <v>0</v>
      </c>
      <c r="BH754" s="101">
        <f>IF(N754="sníž. přenesená",J754,0)</f>
        <v>0</v>
      </c>
      <c r="BI754" s="101">
        <f>IF(N754="nulová",J754,0)</f>
        <v>0</v>
      </c>
      <c r="BJ754" s="18" t="s">
        <v>21</v>
      </c>
      <c r="BK754" s="101">
        <f>ROUND(I754*H754,2)</f>
        <v>0</v>
      </c>
      <c r="BL754" s="18" t="s">
        <v>170</v>
      </c>
      <c r="BM754" s="194" t="s">
        <v>786</v>
      </c>
    </row>
    <row r="755" spans="1:65" s="13" customFormat="1">
      <c r="B755" s="195"/>
      <c r="D755" s="196" t="s">
        <v>172</v>
      </c>
      <c r="E755" s="197" t="s">
        <v>1</v>
      </c>
      <c r="F755" s="198" t="s">
        <v>773</v>
      </c>
      <c r="H755" s="197" t="s">
        <v>1</v>
      </c>
      <c r="I755" s="199"/>
      <c r="L755" s="195"/>
      <c r="M755" s="200"/>
      <c r="N755" s="201"/>
      <c r="O755" s="201"/>
      <c r="P755" s="201"/>
      <c r="Q755" s="201"/>
      <c r="R755" s="201"/>
      <c r="S755" s="201"/>
      <c r="T755" s="202"/>
      <c r="AT755" s="197" t="s">
        <v>172</v>
      </c>
      <c r="AU755" s="197" t="s">
        <v>88</v>
      </c>
      <c r="AV755" s="13" t="s">
        <v>21</v>
      </c>
      <c r="AW755" s="13" t="s">
        <v>34</v>
      </c>
      <c r="AX755" s="13" t="s">
        <v>78</v>
      </c>
      <c r="AY755" s="197" t="s">
        <v>164</v>
      </c>
    </row>
    <row r="756" spans="1:65" s="14" customFormat="1">
      <c r="B756" s="203"/>
      <c r="D756" s="196" t="s">
        <v>172</v>
      </c>
      <c r="E756" s="204" t="s">
        <v>1</v>
      </c>
      <c r="F756" s="205" t="s">
        <v>787</v>
      </c>
      <c r="H756" s="206">
        <v>1.5740000000000001</v>
      </c>
      <c r="I756" s="207"/>
      <c r="L756" s="203"/>
      <c r="M756" s="208"/>
      <c r="N756" s="209"/>
      <c r="O756" s="209"/>
      <c r="P756" s="209"/>
      <c r="Q756" s="209"/>
      <c r="R756" s="209"/>
      <c r="S756" s="209"/>
      <c r="T756" s="210"/>
      <c r="AT756" s="204" t="s">
        <v>172</v>
      </c>
      <c r="AU756" s="204" t="s">
        <v>88</v>
      </c>
      <c r="AV756" s="14" t="s">
        <v>88</v>
      </c>
      <c r="AW756" s="14" t="s">
        <v>34</v>
      </c>
      <c r="AX756" s="14" t="s">
        <v>78</v>
      </c>
      <c r="AY756" s="204" t="s">
        <v>164</v>
      </c>
    </row>
    <row r="757" spans="1:65" s="14" customFormat="1">
      <c r="B757" s="203"/>
      <c r="D757" s="196" t="s">
        <v>172</v>
      </c>
      <c r="E757" s="204" t="s">
        <v>1</v>
      </c>
      <c r="F757" s="205" t="s">
        <v>788</v>
      </c>
      <c r="H757" s="206">
        <v>0.76800000000000002</v>
      </c>
      <c r="I757" s="207"/>
      <c r="L757" s="203"/>
      <c r="M757" s="208"/>
      <c r="N757" s="209"/>
      <c r="O757" s="209"/>
      <c r="P757" s="209"/>
      <c r="Q757" s="209"/>
      <c r="R757" s="209"/>
      <c r="S757" s="209"/>
      <c r="T757" s="210"/>
      <c r="AT757" s="204" t="s">
        <v>172</v>
      </c>
      <c r="AU757" s="204" t="s">
        <v>88</v>
      </c>
      <c r="AV757" s="14" t="s">
        <v>88</v>
      </c>
      <c r="AW757" s="14" t="s">
        <v>34</v>
      </c>
      <c r="AX757" s="14" t="s">
        <v>78</v>
      </c>
      <c r="AY757" s="204" t="s">
        <v>164</v>
      </c>
    </row>
    <row r="758" spans="1:65" s="15" customFormat="1">
      <c r="B758" s="211"/>
      <c r="D758" s="196" t="s">
        <v>172</v>
      </c>
      <c r="E758" s="212" t="s">
        <v>1</v>
      </c>
      <c r="F758" s="213" t="s">
        <v>191</v>
      </c>
      <c r="H758" s="214">
        <v>2.3420000000000001</v>
      </c>
      <c r="I758" s="215"/>
      <c r="L758" s="211"/>
      <c r="M758" s="216"/>
      <c r="N758" s="217"/>
      <c r="O758" s="217"/>
      <c r="P758" s="217"/>
      <c r="Q758" s="217"/>
      <c r="R758" s="217"/>
      <c r="S758" s="217"/>
      <c r="T758" s="218"/>
      <c r="AT758" s="212" t="s">
        <v>172</v>
      </c>
      <c r="AU758" s="212" t="s">
        <v>88</v>
      </c>
      <c r="AV758" s="15" t="s">
        <v>170</v>
      </c>
      <c r="AW758" s="15" t="s">
        <v>34</v>
      </c>
      <c r="AX758" s="15" t="s">
        <v>21</v>
      </c>
      <c r="AY758" s="212" t="s">
        <v>164</v>
      </c>
    </row>
    <row r="759" spans="1:65" s="2" customFormat="1" ht="16.5" customHeight="1">
      <c r="A759" s="35"/>
      <c r="B759" s="152"/>
      <c r="C759" s="183" t="s">
        <v>789</v>
      </c>
      <c r="D759" s="183" t="s">
        <v>166</v>
      </c>
      <c r="E759" s="184" t="s">
        <v>790</v>
      </c>
      <c r="F759" s="185" t="s">
        <v>791</v>
      </c>
      <c r="G759" s="186" t="s">
        <v>269</v>
      </c>
      <c r="H759" s="187">
        <v>9.1630000000000003</v>
      </c>
      <c r="I759" s="188"/>
      <c r="J759" s="189">
        <f>ROUND(I759*H759,2)</f>
        <v>0</v>
      </c>
      <c r="K759" s="185" t="s">
        <v>1</v>
      </c>
      <c r="L759" s="36"/>
      <c r="M759" s="190" t="s">
        <v>1</v>
      </c>
      <c r="N759" s="191" t="s">
        <v>44</v>
      </c>
      <c r="O759" s="61"/>
      <c r="P759" s="192">
        <f>O759*H759</f>
        <v>0</v>
      </c>
      <c r="Q759" s="192">
        <v>2.4775800000000001</v>
      </c>
      <c r="R759" s="192">
        <f>Q759*H759</f>
        <v>22.702065540000003</v>
      </c>
      <c r="S759" s="192">
        <v>0</v>
      </c>
      <c r="T759" s="193">
        <f>S759*H759</f>
        <v>0</v>
      </c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R759" s="194" t="s">
        <v>170</v>
      </c>
      <c r="AT759" s="194" t="s">
        <v>166</v>
      </c>
      <c r="AU759" s="194" t="s">
        <v>88</v>
      </c>
      <c r="AY759" s="18" t="s">
        <v>164</v>
      </c>
      <c r="BE759" s="101">
        <f>IF(N759="základní",J759,0)</f>
        <v>0</v>
      </c>
      <c r="BF759" s="101">
        <f>IF(N759="snížená",J759,0)</f>
        <v>0</v>
      </c>
      <c r="BG759" s="101">
        <f>IF(N759="zákl. přenesená",J759,0)</f>
        <v>0</v>
      </c>
      <c r="BH759" s="101">
        <f>IF(N759="sníž. přenesená",J759,0)</f>
        <v>0</v>
      </c>
      <c r="BI759" s="101">
        <f>IF(N759="nulová",J759,0)</f>
        <v>0</v>
      </c>
      <c r="BJ759" s="18" t="s">
        <v>21</v>
      </c>
      <c r="BK759" s="101">
        <f>ROUND(I759*H759,2)</f>
        <v>0</v>
      </c>
      <c r="BL759" s="18" t="s">
        <v>170</v>
      </c>
      <c r="BM759" s="194" t="s">
        <v>792</v>
      </c>
    </row>
    <row r="760" spans="1:65" s="13" customFormat="1">
      <c r="B760" s="195"/>
      <c r="D760" s="196" t="s">
        <v>172</v>
      </c>
      <c r="E760" s="197" t="s">
        <v>1</v>
      </c>
      <c r="F760" s="198" t="s">
        <v>728</v>
      </c>
      <c r="H760" s="197" t="s">
        <v>1</v>
      </c>
      <c r="I760" s="199"/>
      <c r="L760" s="195"/>
      <c r="M760" s="200"/>
      <c r="N760" s="201"/>
      <c r="O760" s="201"/>
      <c r="P760" s="201"/>
      <c r="Q760" s="201"/>
      <c r="R760" s="201"/>
      <c r="S760" s="201"/>
      <c r="T760" s="202"/>
      <c r="AT760" s="197" t="s">
        <v>172</v>
      </c>
      <c r="AU760" s="197" t="s">
        <v>88</v>
      </c>
      <c r="AV760" s="13" t="s">
        <v>21</v>
      </c>
      <c r="AW760" s="13" t="s">
        <v>34</v>
      </c>
      <c r="AX760" s="13" t="s">
        <v>78</v>
      </c>
      <c r="AY760" s="197" t="s">
        <v>164</v>
      </c>
    </row>
    <row r="761" spans="1:65" s="14" customFormat="1">
      <c r="B761" s="203"/>
      <c r="D761" s="196" t="s">
        <v>172</v>
      </c>
      <c r="E761" s="204" t="s">
        <v>1</v>
      </c>
      <c r="F761" s="205" t="s">
        <v>793</v>
      </c>
      <c r="H761" s="206">
        <v>5.9189999999999996</v>
      </c>
      <c r="I761" s="207"/>
      <c r="L761" s="203"/>
      <c r="M761" s="208"/>
      <c r="N761" s="209"/>
      <c r="O761" s="209"/>
      <c r="P761" s="209"/>
      <c r="Q761" s="209"/>
      <c r="R761" s="209"/>
      <c r="S761" s="209"/>
      <c r="T761" s="210"/>
      <c r="AT761" s="204" t="s">
        <v>172</v>
      </c>
      <c r="AU761" s="204" t="s">
        <v>88</v>
      </c>
      <c r="AV761" s="14" t="s">
        <v>88</v>
      </c>
      <c r="AW761" s="14" t="s">
        <v>34</v>
      </c>
      <c r="AX761" s="14" t="s">
        <v>78</v>
      </c>
      <c r="AY761" s="204" t="s">
        <v>164</v>
      </c>
    </row>
    <row r="762" spans="1:65" s="14" customFormat="1">
      <c r="B762" s="203"/>
      <c r="D762" s="196" t="s">
        <v>172</v>
      </c>
      <c r="E762" s="204" t="s">
        <v>1</v>
      </c>
      <c r="F762" s="205" t="s">
        <v>794</v>
      </c>
      <c r="H762" s="206">
        <v>-5.5E-2</v>
      </c>
      <c r="I762" s="207"/>
      <c r="L762" s="203"/>
      <c r="M762" s="208"/>
      <c r="N762" s="209"/>
      <c r="O762" s="209"/>
      <c r="P762" s="209"/>
      <c r="Q762" s="209"/>
      <c r="R762" s="209"/>
      <c r="S762" s="209"/>
      <c r="T762" s="210"/>
      <c r="AT762" s="204" t="s">
        <v>172</v>
      </c>
      <c r="AU762" s="204" t="s">
        <v>88</v>
      </c>
      <c r="AV762" s="14" t="s">
        <v>88</v>
      </c>
      <c r="AW762" s="14" t="s">
        <v>34</v>
      </c>
      <c r="AX762" s="14" t="s">
        <v>78</v>
      </c>
      <c r="AY762" s="204" t="s">
        <v>164</v>
      </c>
    </row>
    <row r="763" spans="1:65" s="14" customFormat="1">
      <c r="B763" s="203"/>
      <c r="D763" s="196" t="s">
        <v>172</v>
      </c>
      <c r="E763" s="204" t="s">
        <v>1</v>
      </c>
      <c r="F763" s="205" t="s">
        <v>795</v>
      </c>
      <c r="H763" s="206">
        <v>-0.161</v>
      </c>
      <c r="I763" s="207"/>
      <c r="L763" s="203"/>
      <c r="M763" s="208"/>
      <c r="N763" s="209"/>
      <c r="O763" s="209"/>
      <c r="P763" s="209"/>
      <c r="Q763" s="209"/>
      <c r="R763" s="209"/>
      <c r="S763" s="209"/>
      <c r="T763" s="210"/>
      <c r="AT763" s="204" t="s">
        <v>172</v>
      </c>
      <c r="AU763" s="204" t="s">
        <v>88</v>
      </c>
      <c r="AV763" s="14" t="s">
        <v>88</v>
      </c>
      <c r="AW763" s="14" t="s">
        <v>34</v>
      </c>
      <c r="AX763" s="14" t="s">
        <v>78</v>
      </c>
      <c r="AY763" s="204" t="s">
        <v>164</v>
      </c>
    </row>
    <row r="764" spans="1:65" s="14" customFormat="1">
      <c r="B764" s="203"/>
      <c r="D764" s="196" t="s">
        <v>172</v>
      </c>
      <c r="E764" s="204" t="s">
        <v>1</v>
      </c>
      <c r="F764" s="205" t="s">
        <v>796</v>
      </c>
      <c r="H764" s="206">
        <v>-0.22600000000000001</v>
      </c>
      <c r="I764" s="207"/>
      <c r="L764" s="203"/>
      <c r="M764" s="208"/>
      <c r="N764" s="209"/>
      <c r="O764" s="209"/>
      <c r="P764" s="209"/>
      <c r="Q764" s="209"/>
      <c r="R764" s="209"/>
      <c r="S764" s="209"/>
      <c r="T764" s="210"/>
      <c r="AT764" s="204" t="s">
        <v>172</v>
      </c>
      <c r="AU764" s="204" t="s">
        <v>88</v>
      </c>
      <c r="AV764" s="14" t="s">
        <v>88</v>
      </c>
      <c r="AW764" s="14" t="s">
        <v>34</v>
      </c>
      <c r="AX764" s="14" t="s">
        <v>78</v>
      </c>
      <c r="AY764" s="204" t="s">
        <v>164</v>
      </c>
    </row>
    <row r="765" spans="1:65" s="14" customFormat="1">
      <c r="B765" s="203"/>
      <c r="D765" s="196" t="s">
        <v>172</v>
      </c>
      <c r="E765" s="204" t="s">
        <v>1</v>
      </c>
      <c r="F765" s="205" t="s">
        <v>797</v>
      </c>
      <c r="H765" s="206">
        <v>3.9159999999999999</v>
      </c>
      <c r="I765" s="207"/>
      <c r="L765" s="203"/>
      <c r="M765" s="208"/>
      <c r="N765" s="209"/>
      <c r="O765" s="209"/>
      <c r="P765" s="209"/>
      <c r="Q765" s="209"/>
      <c r="R765" s="209"/>
      <c r="S765" s="209"/>
      <c r="T765" s="210"/>
      <c r="AT765" s="204" t="s">
        <v>172</v>
      </c>
      <c r="AU765" s="204" t="s">
        <v>88</v>
      </c>
      <c r="AV765" s="14" t="s">
        <v>88</v>
      </c>
      <c r="AW765" s="14" t="s">
        <v>34</v>
      </c>
      <c r="AX765" s="14" t="s">
        <v>78</v>
      </c>
      <c r="AY765" s="204" t="s">
        <v>164</v>
      </c>
    </row>
    <row r="766" spans="1:65" s="14" customFormat="1">
      <c r="B766" s="203"/>
      <c r="D766" s="196" t="s">
        <v>172</v>
      </c>
      <c r="E766" s="204" t="s">
        <v>1</v>
      </c>
      <c r="F766" s="205" t="s">
        <v>798</v>
      </c>
      <c r="H766" s="206">
        <v>-1.4E-2</v>
      </c>
      <c r="I766" s="207"/>
      <c r="L766" s="203"/>
      <c r="M766" s="208"/>
      <c r="N766" s="209"/>
      <c r="O766" s="209"/>
      <c r="P766" s="209"/>
      <c r="Q766" s="209"/>
      <c r="R766" s="209"/>
      <c r="S766" s="209"/>
      <c r="T766" s="210"/>
      <c r="AT766" s="204" t="s">
        <v>172</v>
      </c>
      <c r="AU766" s="204" t="s">
        <v>88</v>
      </c>
      <c r="AV766" s="14" t="s">
        <v>88</v>
      </c>
      <c r="AW766" s="14" t="s">
        <v>34</v>
      </c>
      <c r="AX766" s="14" t="s">
        <v>78</v>
      </c>
      <c r="AY766" s="204" t="s">
        <v>164</v>
      </c>
    </row>
    <row r="767" spans="1:65" s="14" customFormat="1">
      <c r="B767" s="203"/>
      <c r="D767" s="196" t="s">
        <v>172</v>
      </c>
      <c r="E767" s="204" t="s">
        <v>1</v>
      </c>
      <c r="F767" s="205" t="s">
        <v>794</v>
      </c>
      <c r="H767" s="206">
        <v>-5.5E-2</v>
      </c>
      <c r="I767" s="207"/>
      <c r="L767" s="203"/>
      <c r="M767" s="208"/>
      <c r="N767" s="209"/>
      <c r="O767" s="209"/>
      <c r="P767" s="209"/>
      <c r="Q767" s="209"/>
      <c r="R767" s="209"/>
      <c r="S767" s="209"/>
      <c r="T767" s="210"/>
      <c r="AT767" s="204" t="s">
        <v>172</v>
      </c>
      <c r="AU767" s="204" t="s">
        <v>88</v>
      </c>
      <c r="AV767" s="14" t="s">
        <v>88</v>
      </c>
      <c r="AW767" s="14" t="s">
        <v>34</v>
      </c>
      <c r="AX767" s="14" t="s">
        <v>78</v>
      </c>
      <c r="AY767" s="204" t="s">
        <v>164</v>
      </c>
    </row>
    <row r="768" spans="1:65" s="14" customFormat="1">
      <c r="B768" s="203"/>
      <c r="D768" s="196" t="s">
        <v>172</v>
      </c>
      <c r="E768" s="204" t="s">
        <v>1</v>
      </c>
      <c r="F768" s="205" t="s">
        <v>795</v>
      </c>
      <c r="H768" s="206">
        <v>-0.161</v>
      </c>
      <c r="I768" s="207"/>
      <c r="L768" s="203"/>
      <c r="M768" s="208"/>
      <c r="N768" s="209"/>
      <c r="O768" s="209"/>
      <c r="P768" s="209"/>
      <c r="Q768" s="209"/>
      <c r="R768" s="209"/>
      <c r="S768" s="209"/>
      <c r="T768" s="210"/>
      <c r="AT768" s="204" t="s">
        <v>172</v>
      </c>
      <c r="AU768" s="204" t="s">
        <v>88</v>
      </c>
      <c r="AV768" s="14" t="s">
        <v>88</v>
      </c>
      <c r="AW768" s="14" t="s">
        <v>34</v>
      </c>
      <c r="AX768" s="14" t="s">
        <v>78</v>
      </c>
      <c r="AY768" s="204" t="s">
        <v>164</v>
      </c>
    </row>
    <row r="769" spans="1:65" s="15" customFormat="1">
      <c r="B769" s="211"/>
      <c r="D769" s="196" t="s">
        <v>172</v>
      </c>
      <c r="E769" s="212" t="s">
        <v>1</v>
      </c>
      <c r="F769" s="213" t="s">
        <v>191</v>
      </c>
      <c r="H769" s="214">
        <v>9.163000000000002</v>
      </c>
      <c r="I769" s="215"/>
      <c r="L769" s="211"/>
      <c r="M769" s="216"/>
      <c r="N769" s="217"/>
      <c r="O769" s="217"/>
      <c r="P769" s="217"/>
      <c r="Q769" s="217"/>
      <c r="R769" s="217"/>
      <c r="S769" s="217"/>
      <c r="T769" s="218"/>
      <c r="AT769" s="212" t="s">
        <v>172</v>
      </c>
      <c r="AU769" s="212" t="s">
        <v>88</v>
      </c>
      <c r="AV769" s="15" t="s">
        <v>170</v>
      </c>
      <c r="AW769" s="15" t="s">
        <v>34</v>
      </c>
      <c r="AX769" s="15" t="s">
        <v>21</v>
      </c>
      <c r="AY769" s="212" t="s">
        <v>164</v>
      </c>
    </row>
    <row r="770" spans="1:65" s="2" customFormat="1" ht="16.5" customHeight="1">
      <c r="A770" s="35"/>
      <c r="B770" s="152"/>
      <c r="C770" s="183" t="s">
        <v>799</v>
      </c>
      <c r="D770" s="183" t="s">
        <v>166</v>
      </c>
      <c r="E770" s="184" t="s">
        <v>800</v>
      </c>
      <c r="F770" s="185" t="s">
        <v>801</v>
      </c>
      <c r="G770" s="186" t="s">
        <v>594</v>
      </c>
      <c r="H770" s="187">
        <v>18</v>
      </c>
      <c r="I770" s="188"/>
      <c r="J770" s="189">
        <f>ROUND(I770*H770,2)</f>
        <v>0</v>
      </c>
      <c r="K770" s="185" t="s">
        <v>195</v>
      </c>
      <c r="L770" s="36"/>
      <c r="M770" s="190" t="s">
        <v>1</v>
      </c>
      <c r="N770" s="191" t="s">
        <v>44</v>
      </c>
      <c r="O770" s="61"/>
      <c r="P770" s="192">
        <f>O770*H770</f>
        <v>0</v>
      </c>
      <c r="Q770" s="192">
        <v>1.0189999999999999E-2</v>
      </c>
      <c r="R770" s="192">
        <f>Q770*H770</f>
        <v>0.18342</v>
      </c>
      <c r="S770" s="192">
        <v>0</v>
      </c>
      <c r="T770" s="193">
        <f>S770*H770</f>
        <v>0</v>
      </c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R770" s="194" t="s">
        <v>170</v>
      </c>
      <c r="AT770" s="194" t="s">
        <v>166</v>
      </c>
      <c r="AU770" s="194" t="s">
        <v>88</v>
      </c>
      <c r="AY770" s="18" t="s">
        <v>164</v>
      </c>
      <c r="BE770" s="101">
        <f>IF(N770="základní",J770,0)</f>
        <v>0</v>
      </c>
      <c r="BF770" s="101">
        <f>IF(N770="snížená",J770,0)</f>
        <v>0</v>
      </c>
      <c r="BG770" s="101">
        <f>IF(N770="zákl. přenesená",J770,0)</f>
        <v>0</v>
      </c>
      <c r="BH770" s="101">
        <f>IF(N770="sníž. přenesená",J770,0)</f>
        <v>0</v>
      </c>
      <c r="BI770" s="101">
        <f>IF(N770="nulová",J770,0)</f>
        <v>0</v>
      </c>
      <c r="BJ770" s="18" t="s">
        <v>21</v>
      </c>
      <c r="BK770" s="101">
        <f>ROUND(I770*H770,2)</f>
        <v>0</v>
      </c>
      <c r="BL770" s="18" t="s">
        <v>170</v>
      </c>
      <c r="BM770" s="194" t="s">
        <v>802</v>
      </c>
    </row>
    <row r="771" spans="1:65" s="14" customFormat="1">
      <c r="B771" s="203"/>
      <c r="D771" s="196" t="s">
        <v>172</v>
      </c>
      <c r="E771" s="204" t="s">
        <v>1</v>
      </c>
      <c r="F771" s="205" t="s">
        <v>274</v>
      </c>
      <c r="H771" s="206">
        <v>18</v>
      </c>
      <c r="I771" s="207"/>
      <c r="L771" s="203"/>
      <c r="M771" s="208"/>
      <c r="N771" s="209"/>
      <c r="O771" s="209"/>
      <c r="P771" s="209"/>
      <c r="Q771" s="209"/>
      <c r="R771" s="209"/>
      <c r="S771" s="209"/>
      <c r="T771" s="210"/>
      <c r="AT771" s="204" t="s">
        <v>172</v>
      </c>
      <c r="AU771" s="204" t="s">
        <v>88</v>
      </c>
      <c r="AV771" s="14" t="s">
        <v>88</v>
      </c>
      <c r="AW771" s="14" t="s">
        <v>34</v>
      </c>
      <c r="AX771" s="14" t="s">
        <v>21</v>
      </c>
      <c r="AY771" s="204" t="s">
        <v>164</v>
      </c>
    </row>
    <row r="772" spans="1:65" s="2" customFormat="1" ht="16.5" customHeight="1">
      <c r="A772" s="35"/>
      <c r="B772" s="152"/>
      <c r="C772" s="227" t="s">
        <v>803</v>
      </c>
      <c r="D772" s="227" t="s">
        <v>405</v>
      </c>
      <c r="E772" s="228" t="s">
        <v>804</v>
      </c>
      <c r="F772" s="229" t="s">
        <v>805</v>
      </c>
      <c r="G772" s="230" t="s">
        <v>594</v>
      </c>
      <c r="H772" s="231">
        <v>2.02</v>
      </c>
      <c r="I772" s="232"/>
      <c r="J772" s="233">
        <f>ROUND(I772*H772,2)</f>
        <v>0</v>
      </c>
      <c r="K772" s="229" t="s">
        <v>1</v>
      </c>
      <c r="L772" s="234"/>
      <c r="M772" s="235" t="s">
        <v>1</v>
      </c>
      <c r="N772" s="236" t="s">
        <v>44</v>
      </c>
      <c r="O772" s="61"/>
      <c r="P772" s="192">
        <f>O772*H772</f>
        <v>0</v>
      </c>
      <c r="Q772" s="192">
        <v>0.25</v>
      </c>
      <c r="R772" s="192">
        <f>Q772*H772</f>
        <v>0.505</v>
      </c>
      <c r="S772" s="192">
        <v>0</v>
      </c>
      <c r="T772" s="193">
        <f>S772*H772</f>
        <v>0</v>
      </c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  <c r="AR772" s="194" t="s">
        <v>212</v>
      </c>
      <c r="AT772" s="194" t="s">
        <v>405</v>
      </c>
      <c r="AU772" s="194" t="s">
        <v>88</v>
      </c>
      <c r="AY772" s="18" t="s">
        <v>164</v>
      </c>
      <c r="BE772" s="101">
        <f>IF(N772="základní",J772,0)</f>
        <v>0</v>
      </c>
      <c r="BF772" s="101">
        <f>IF(N772="snížená",J772,0)</f>
        <v>0</v>
      </c>
      <c r="BG772" s="101">
        <f>IF(N772="zákl. přenesená",J772,0)</f>
        <v>0</v>
      </c>
      <c r="BH772" s="101">
        <f>IF(N772="sníž. přenesená",J772,0)</f>
        <v>0</v>
      </c>
      <c r="BI772" s="101">
        <f>IF(N772="nulová",J772,0)</f>
        <v>0</v>
      </c>
      <c r="BJ772" s="18" t="s">
        <v>21</v>
      </c>
      <c r="BK772" s="101">
        <f>ROUND(I772*H772,2)</f>
        <v>0</v>
      </c>
      <c r="BL772" s="18" t="s">
        <v>170</v>
      </c>
      <c r="BM772" s="194" t="s">
        <v>806</v>
      </c>
    </row>
    <row r="773" spans="1:65" s="14" customFormat="1">
      <c r="B773" s="203"/>
      <c r="D773" s="196" t="s">
        <v>172</v>
      </c>
      <c r="E773" s="204" t="s">
        <v>1</v>
      </c>
      <c r="F773" s="205" t="s">
        <v>807</v>
      </c>
      <c r="H773" s="206">
        <v>2.02</v>
      </c>
      <c r="I773" s="207"/>
      <c r="L773" s="203"/>
      <c r="M773" s="208"/>
      <c r="N773" s="209"/>
      <c r="O773" s="209"/>
      <c r="P773" s="209"/>
      <c r="Q773" s="209"/>
      <c r="R773" s="209"/>
      <c r="S773" s="209"/>
      <c r="T773" s="210"/>
      <c r="AT773" s="204" t="s">
        <v>172</v>
      </c>
      <c r="AU773" s="204" t="s">
        <v>88</v>
      </c>
      <c r="AV773" s="14" t="s">
        <v>88</v>
      </c>
      <c r="AW773" s="14" t="s">
        <v>34</v>
      </c>
      <c r="AX773" s="14" t="s">
        <v>21</v>
      </c>
      <c r="AY773" s="204" t="s">
        <v>164</v>
      </c>
    </row>
    <row r="774" spans="1:65" s="2" customFormat="1" ht="16.5" customHeight="1">
      <c r="A774" s="35"/>
      <c r="B774" s="152"/>
      <c r="C774" s="227" t="s">
        <v>808</v>
      </c>
      <c r="D774" s="227" t="s">
        <v>405</v>
      </c>
      <c r="E774" s="228" t="s">
        <v>809</v>
      </c>
      <c r="F774" s="229" t="s">
        <v>810</v>
      </c>
      <c r="G774" s="230" t="s">
        <v>594</v>
      </c>
      <c r="H774" s="231">
        <v>3.03</v>
      </c>
      <c r="I774" s="232"/>
      <c r="J774" s="233">
        <f>ROUND(I774*H774,2)</f>
        <v>0</v>
      </c>
      <c r="K774" s="229" t="s">
        <v>1</v>
      </c>
      <c r="L774" s="234"/>
      <c r="M774" s="235" t="s">
        <v>1</v>
      </c>
      <c r="N774" s="236" t="s">
        <v>44</v>
      </c>
      <c r="O774" s="61"/>
      <c r="P774" s="192">
        <f>O774*H774</f>
        <v>0</v>
      </c>
      <c r="Q774" s="192">
        <v>0.5</v>
      </c>
      <c r="R774" s="192">
        <f>Q774*H774</f>
        <v>1.5149999999999999</v>
      </c>
      <c r="S774" s="192">
        <v>0</v>
      </c>
      <c r="T774" s="193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194" t="s">
        <v>212</v>
      </c>
      <c r="AT774" s="194" t="s">
        <v>405</v>
      </c>
      <c r="AU774" s="194" t="s">
        <v>88</v>
      </c>
      <c r="AY774" s="18" t="s">
        <v>164</v>
      </c>
      <c r="BE774" s="101">
        <f>IF(N774="základní",J774,0)</f>
        <v>0</v>
      </c>
      <c r="BF774" s="101">
        <f>IF(N774="snížená",J774,0)</f>
        <v>0</v>
      </c>
      <c r="BG774" s="101">
        <f>IF(N774="zákl. přenesená",J774,0)</f>
        <v>0</v>
      </c>
      <c r="BH774" s="101">
        <f>IF(N774="sníž. přenesená",J774,0)</f>
        <v>0</v>
      </c>
      <c r="BI774" s="101">
        <f>IF(N774="nulová",J774,0)</f>
        <v>0</v>
      </c>
      <c r="BJ774" s="18" t="s">
        <v>21</v>
      </c>
      <c r="BK774" s="101">
        <f>ROUND(I774*H774,2)</f>
        <v>0</v>
      </c>
      <c r="BL774" s="18" t="s">
        <v>170</v>
      </c>
      <c r="BM774" s="194" t="s">
        <v>811</v>
      </c>
    </row>
    <row r="775" spans="1:65" s="14" customFormat="1">
      <c r="B775" s="203"/>
      <c r="D775" s="196" t="s">
        <v>172</v>
      </c>
      <c r="E775" s="204" t="s">
        <v>1</v>
      </c>
      <c r="F775" s="205" t="s">
        <v>812</v>
      </c>
      <c r="H775" s="206">
        <v>3.03</v>
      </c>
      <c r="I775" s="207"/>
      <c r="L775" s="203"/>
      <c r="M775" s="208"/>
      <c r="N775" s="209"/>
      <c r="O775" s="209"/>
      <c r="P775" s="209"/>
      <c r="Q775" s="209"/>
      <c r="R775" s="209"/>
      <c r="S775" s="209"/>
      <c r="T775" s="210"/>
      <c r="AT775" s="204" t="s">
        <v>172</v>
      </c>
      <c r="AU775" s="204" t="s">
        <v>88</v>
      </c>
      <c r="AV775" s="14" t="s">
        <v>88</v>
      </c>
      <c r="AW775" s="14" t="s">
        <v>34</v>
      </c>
      <c r="AX775" s="14" t="s">
        <v>21</v>
      </c>
      <c r="AY775" s="204" t="s">
        <v>164</v>
      </c>
    </row>
    <row r="776" spans="1:65" s="2" customFormat="1" ht="16.5" customHeight="1">
      <c r="A776" s="35"/>
      <c r="B776" s="152"/>
      <c r="C776" s="227" t="s">
        <v>813</v>
      </c>
      <c r="D776" s="227" t="s">
        <v>405</v>
      </c>
      <c r="E776" s="228" t="s">
        <v>814</v>
      </c>
      <c r="F776" s="229" t="s">
        <v>815</v>
      </c>
      <c r="G776" s="230" t="s">
        <v>594</v>
      </c>
      <c r="H776" s="231">
        <v>13.13</v>
      </c>
      <c r="I776" s="232"/>
      <c r="J776" s="233">
        <f>ROUND(I776*H776,2)</f>
        <v>0</v>
      </c>
      <c r="K776" s="229" t="s">
        <v>1</v>
      </c>
      <c r="L776" s="234"/>
      <c r="M776" s="235" t="s">
        <v>1</v>
      </c>
      <c r="N776" s="236" t="s">
        <v>44</v>
      </c>
      <c r="O776" s="61"/>
      <c r="P776" s="192">
        <f>O776*H776</f>
        <v>0</v>
      </c>
      <c r="Q776" s="192">
        <v>1</v>
      </c>
      <c r="R776" s="192">
        <f>Q776*H776</f>
        <v>13.13</v>
      </c>
      <c r="S776" s="192">
        <v>0</v>
      </c>
      <c r="T776" s="193">
        <f>S776*H776</f>
        <v>0</v>
      </c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  <c r="AR776" s="194" t="s">
        <v>212</v>
      </c>
      <c r="AT776" s="194" t="s">
        <v>405</v>
      </c>
      <c r="AU776" s="194" t="s">
        <v>88</v>
      </c>
      <c r="AY776" s="18" t="s">
        <v>164</v>
      </c>
      <c r="BE776" s="101">
        <f>IF(N776="základní",J776,0)</f>
        <v>0</v>
      </c>
      <c r="BF776" s="101">
        <f>IF(N776="snížená",J776,0)</f>
        <v>0</v>
      </c>
      <c r="BG776" s="101">
        <f>IF(N776="zákl. přenesená",J776,0)</f>
        <v>0</v>
      </c>
      <c r="BH776" s="101">
        <f>IF(N776="sníž. přenesená",J776,0)</f>
        <v>0</v>
      </c>
      <c r="BI776" s="101">
        <f>IF(N776="nulová",J776,0)</f>
        <v>0</v>
      </c>
      <c r="BJ776" s="18" t="s">
        <v>21</v>
      </c>
      <c r="BK776" s="101">
        <f>ROUND(I776*H776,2)</f>
        <v>0</v>
      </c>
      <c r="BL776" s="18" t="s">
        <v>170</v>
      </c>
      <c r="BM776" s="194" t="s">
        <v>816</v>
      </c>
    </row>
    <row r="777" spans="1:65" s="14" customFormat="1">
      <c r="B777" s="203"/>
      <c r="D777" s="196" t="s">
        <v>172</v>
      </c>
      <c r="E777" s="204" t="s">
        <v>1</v>
      </c>
      <c r="F777" s="205" t="s">
        <v>817</v>
      </c>
      <c r="H777" s="206">
        <v>13.13</v>
      </c>
      <c r="I777" s="207"/>
      <c r="L777" s="203"/>
      <c r="M777" s="208"/>
      <c r="N777" s="209"/>
      <c r="O777" s="209"/>
      <c r="P777" s="209"/>
      <c r="Q777" s="209"/>
      <c r="R777" s="209"/>
      <c r="S777" s="209"/>
      <c r="T777" s="210"/>
      <c r="AT777" s="204" t="s">
        <v>172</v>
      </c>
      <c r="AU777" s="204" t="s">
        <v>88</v>
      </c>
      <c r="AV777" s="14" t="s">
        <v>88</v>
      </c>
      <c r="AW777" s="14" t="s">
        <v>34</v>
      </c>
      <c r="AX777" s="14" t="s">
        <v>21</v>
      </c>
      <c r="AY777" s="204" t="s">
        <v>164</v>
      </c>
    </row>
    <row r="778" spans="1:65" s="2" customFormat="1" ht="16.5" customHeight="1">
      <c r="A778" s="35"/>
      <c r="B778" s="152"/>
      <c r="C778" s="227" t="s">
        <v>818</v>
      </c>
      <c r="D778" s="227" t="s">
        <v>405</v>
      </c>
      <c r="E778" s="228" t="s">
        <v>819</v>
      </c>
      <c r="F778" s="229" t="s">
        <v>820</v>
      </c>
      <c r="G778" s="230" t="s">
        <v>594</v>
      </c>
      <c r="H778" s="231">
        <v>22.22</v>
      </c>
      <c r="I778" s="232"/>
      <c r="J778" s="233">
        <f>ROUND(I778*H778,2)</f>
        <v>0</v>
      </c>
      <c r="K778" s="229" t="s">
        <v>1</v>
      </c>
      <c r="L778" s="234"/>
      <c r="M778" s="235" t="s">
        <v>1</v>
      </c>
      <c r="N778" s="236" t="s">
        <v>44</v>
      </c>
      <c r="O778" s="61"/>
      <c r="P778" s="192">
        <f>O778*H778</f>
        <v>0</v>
      </c>
      <c r="Q778" s="192">
        <v>2E-3</v>
      </c>
      <c r="R778" s="192">
        <f>Q778*H778</f>
        <v>4.444E-2</v>
      </c>
      <c r="S778" s="192">
        <v>0</v>
      </c>
      <c r="T778" s="193">
        <f>S778*H778</f>
        <v>0</v>
      </c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R778" s="194" t="s">
        <v>212</v>
      </c>
      <c r="AT778" s="194" t="s">
        <v>405</v>
      </c>
      <c r="AU778" s="194" t="s">
        <v>88</v>
      </c>
      <c r="AY778" s="18" t="s">
        <v>164</v>
      </c>
      <c r="BE778" s="101">
        <f>IF(N778="základní",J778,0)</f>
        <v>0</v>
      </c>
      <c r="BF778" s="101">
        <f>IF(N778="snížená",J778,0)</f>
        <v>0</v>
      </c>
      <c r="BG778" s="101">
        <f>IF(N778="zákl. přenesená",J778,0)</f>
        <v>0</v>
      </c>
      <c r="BH778" s="101">
        <f>IF(N778="sníž. přenesená",J778,0)</f>
        <v>0</v>
      </c>
      <c r="BI778" s="101">
        <f>IF(N778="nulová",J778,0)</f>
        <v>0</v>
      </c>
      <c r="BJ778" s="18" t="s">
        <v>21</v>
      </c>
      <c r="BK778" s="101">
        <f>ROUND(I778*H778,2)</f>
        <v>0</v>
      </c>
      <c r="BL778" s="18" t="s">
        <v>170</v>
      </c>
      <c r="BM778" s="194" t="s">
        <v>821</v>
      </c>
    </row>
    <row r="779" spans="1:65" s="13" customFormat="1">
      <c r="B779" s="195"/>
      <c r="D779" s="196" t="s">
        <v>172</v>
      </c>
      <c r="E779" s="197" t="s">
        <v>1</v>
      </c>
      <c r="F779" s="198" t="s">
        <v>696</v>
      </c>
      <c r="H779" s="197" t="s">
        <v>1</v>
      </c>
      <c r="I779" s="199"/>
      <c r="L779" s="195"/>
      <c r="M779" s="200"/>
      <c r="N779" s="201"/>
      <c r="O779" s="201"/>
      <c r="P779" s="201"/>
      <c r="Q779" s="201"/>
      <c r="R779" s="201"/>
      <c r="S779" s="201"/>
      <c r="T779" s="202"/>
      <c r="AT779" s="197" t="s">
        <v>172</v>
      </c>
      <c r="AU779" s="197" t="s">
        <v>88</v>
      </c>
      <c r="AV779" s="13" t="s">
        <v>21</v>
      </c>
      <c r="AW779" s="13" t="s">
        <v>34</v>
      </c>
      <c r="AX779" s="13" t="s">
        <v>78</v>
      </c>
      <c r="AY779" s="197" t="s">
        <v>164</v>
      </c>
    </row>
    <row r="780" spans="1:65" s="14" customFormat="1">
      <c r="B780" s="203"/>
      <c r="D780" s="196" t="s">
        <v>172</v>
      </c>
      <c r="E780" s="204" t="s">
        <v>1</v>
      </c>
      <c r="F780" s="205" t="s">
        <v>822</v>
      </c>
      <c r="H780" s="206">
        <v>22.22</v>
      </c>
      <c r="I780" s="207"/>
      <c r="L780" s="203"/>
      <c r="M780" s="208"/>
      <c r="N780" s="209"/>
      <c r="O780" s="209"/>
      <c r="P780" s="209"/>
      <c r="Q780" s="209"/>
      <c r="R780" s="209"/>
      <c r="S780" s="209"/>
      <c r="T780" s="210"/>
      <c r="AT780" s="204" t="s">
        <v>172</v>
      </c>
      <c r="AU780" s="204" t="s">
        <v>88</v>
      </c>
      <c r="AV780" s="14" t="s">
        <v>88</v>
      </c>
      <c r="AW780" s="14" t="s">
        <v>34</v>
      </c>
      <c r="AX780" s="14" t="s">
        <v>21</v>
      </c>
      <c r="AY780" s="204" t="s">
        <v>164</v>
      </c>
    </row>
    <row r="781" spans="1:65" s="2" customFormat="1" ht="16.5" customHeight="1">
      <c r="A781" s="35"/>
      <c r="B781" s="152"/>
      <c r="C781" s="183" t="s">
        <v>823</v>
      </c>
      <c r="D781" s="183" t="s">
        <v>166</v>
      </c>
      <c r="E781" s="184" t="s">
        <v>824</v>
      </c>
      <c r="F781" s="185" t="s">
        <v>825</v>
      </c>
      <c r="G781" s="186" t="s">
        <v>594</v>
      </c>
      <c r="H781" s="187">
        <v>6</v>
      </c>
      <c r="I781" s="188"/>
      <c r="J781" s="189">
        <f>ROUND(I781*H781,2)</f>
        <v>0</v>
      </c>
      <c r="K781" s="185" t="s">
        <v>195</v>
      </c>
      <c r="L781" s="36"/>
      <c r="M781" s="190" t="s">
        <v>1</v>
      </c>
      <c r="N781" s="191" t="s">
        <v>44</v>
      </c>
      <c r="O781" s="61"/>
      <c r="P781" s="192">
        <f>O781*H781</f>
        <v>0</v>
      </c>
      <c r="Q781" s="192">
        <v>1.248E-2</v>
      </c>
      <c r="R781" s="192">
        <f>Q781*H781</f>
        <v>7.4880000000000002E-2</v>
      </c>
      <c r="S781" s="192">
        <v>0</v>
      </c>
      <c r="T781" s="193">
        <f>S781*H781</f>
        <v>0</v>
      </c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R781" s="194" t="s">
        <v>170</v>
      </c>
      <c r="AT781" s="194" t="s">
        <v>166</v>
      </c>
      <c r="AU781" s="194" t="s">
        <v>88</v>
      </c>
      <c r="AY781" s="18" t="s">
        <v>164</v>
      </c>
      <c r="BE781" s="101">
        <f>IF(N781="základní",J781,0)</f>
        <v>0</v>
      </c>
      <c r="BF781" s="101">
        <f>IF(N781="snížená",J781,0)</f>
        <v>0</v>
      </c>
      <c r="BG781" s="101">
        <f>IF(N781="zákl. přenesená",J781,0)</f>
        <v>0</v>
      </c>
      <c r="BH781" s="101">
        <f>IF(N781="sníž. přenesená",J781,0)</f>
        <v>0</v>
      </c>
      <c r="BI781" s="101">
        <f>IF(N781="nulová",J781,0)</f>
        <v>0</v>
      </c>
      <c r="BJ781" s="18" t="s">
        <v>21</v>
      </c>
      <c r="BK781" s="101">
        <f>ROUND(I781*H781,2)</f>
        <v>0</v>
      </c>
      <c r="BL781" s="18" t="s">
        <v>170</v>
      </c>
      <c r="BM781" s="194" t="s">
        <v>826</v>
      </c>
    </row>
    <row r="782" spans="1:65" s="14" customFormat="1">
      <c r="B782" s="203"/>
      <c r="D782" s="196" t="s">
        <v>172</v>
      </c>
      <c r="E782" s="204" t="s">
        <v>1</v>
      </c>
      <c r="F782" s="205" t="s">
        <v>203</v>
      </c>
      <c r="H782" s="206">
        <v>6</v>
      </c>
      <c r="I782" s="207"/>
      <c r="L782" s="203"/>
      <c r="M782" s="208"/>
      <c r="N782" s="209"/>
      <c r="O782" s="209"/>
      <c r="P782" s="209"/>
      <c r="Q782" s="209"/>
      <c r="R782" s="209"/>
      <c r="S782" s="209"/>
      <c r="T782" s="210"/>
      <c r="AT782" s="204" t="s">
        <v>172</v>
      </c>
      <c r="AU782" s="204" t="s">
        <v>88</v>
      </c>
      <c r="AV782" s="14" t="s">
        <v>88</v>
      </c>
      <c r="AW782" s="14" t="s">
        <v>34</v>
      </c>
      <c r="AX782" s="14" t="s">
        <v>21</v>
      </c>
      <c r="AY782" s="204" t="s">
        <v>164</v>
      </c>
    </row>
    <row r="783" spans="1:65" s="2" customFormat="1" ht="16.5" customHeight="1">
      <c r="A783" s="35"/>
      <c r="B783" s="152"/>
      <c r="C783" s="227" t="s">
        <v>827</v>
      </c>
      <c r="D783" s="227" t="s">
        <v>405</v>
      </c>
      <c r="E783" s="228" t="s">
        <v>828</v>
      </c>
      <c r="F783" s="229" t="s">
        <v>829</v>
      </c>
      <c r="G783" s="230" t="s">
        <v>594</v>
      </c>
      <c r="H783" s="231">
        <v>6.06</v>
      </c>
      <c r="I783" s="232"/>
      <c r="J783" s="233">
        <f>ROUND(I783*H783,2)</f>
        <v>0</v>
      </c>
      <c r="K783" s="229" t="s">
        <v>1</v>
      </c>
      <c r="L783" s="234"/>
      <c r="M783" s="235" t="s">
        <v>1</v>
      </c>
      <c r="N783" s="236" t="s">
        <v>44</v>
      </c>
      <c r="O783" s="61"/>
      <c r="P783" s="192">
        <f>O783*H783</f>
        <v>0</v>
      </c>
      <c r="Q783" s="192">
        <v>0.58499999999999996</v>
      </c>
      <c r="R783" s="192">
        <f>Q783*H783</f>
        <v>3.5450999999999997</v>
      </c>
      <c r="S783" s="192">
        <v>0</v>
      </c>
      <c r="T783" s="193">
        <f>S783*H783</f>
        <v>0</v>
      </c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R783" s="194" t="s">
        <v>212</v>
      </c>
      <c r="AT783" s="194" t="s">
        <v>405</v>
      </c>
      <c r="AU783" s="194" t="s">
        <v>88</v>
      </c>
      <c r="AY783" s="18" t="s">
        <v>164</v>
      </c>
      <c r="BE783" s="101">
        <f>IF(N783="základní",J783,0)</f>
        <v>0</v>
      </c>
      <c r="BF783" s="101">
        <f>IF(N783="snížená",J783,0)</f>
        <v>0</v>
      </c>
      <c r="BG783" s="101">
        <f>IF(N783="zákl. přenesená",J783,0)</f>
        <v>0</v>
      </c>
      <c r="BH783" s="101">
        <f>IF(N783="sníž. přenesená",J783,0)</f>
        <v>0</v>
      </c>
      <c r="BI783" s="101">
        <f>IF(N783="nulová",J783,0)</f>
        <v>0</v>
      </c>
      <c r="BJ783" s="18" t="s">
        <v>21</v>
      </c>
      <c r="BK783" s="101">
        <f>ROUND(I783*H783,2)</f>
        <v>0</v>
      </c>
      <c r="BL783" s="18" t="s">
        <v>170</v>
      </c>
      <c r="BM783" s="194" t="s">
        <v>830</v>
      </c>
    </row>
    <row r="784" spans="1:65" s="14" customFormat="1">
      <c r="B784" s="203"/>
      <c r="D784" s="196" t="s">
        <v>172</v>
      </c>
      <c r="E784" s="204" t="s">
        <v>1</v>
      </c>
      <c r="F784" s="205" t="s">
        <v>831</v>
      </c>
      <c r="H784" s="206">
        <v>6.06</v>
      </c>
      <c r="I784" s="207"/>
      <c r="L784" s="203"/>
      <c r="M784" s="208"/>
      <c r="N784" s="209"/>
      <c r="O784" s="209"/>
      <c r="P784" s="209"/>
      <c r="Q784" s="209"/>
      <c r="R784" s="209"/>
      <c r="S784" s="209"/>
      <c r="T784" s="210"/>
      <c r="AT784" s="204" t="s">
        <v>172</v>
      </c>
      <c r="AU784" s="204" t="s">
        <v>88</v>
      </c>
      <c r="AV784" s="14" t="s">
        <v>88</v>
      </c>
      <c r="AW784" s="14" t="s">
        <v>34</v>
      </c>
      <c r="AX784" s="14" t="s">
        <v>21</v>
      </c>
      <c r="AY784" s="204" t="s">
        <v>164</v>
      </c>
    </row>
    <row r="785" spans="1:65" s="2" customFormat="1" ht="16.5" customHeight="1">
      <c r="A785" s="35"/>
      <c r="B785" s="152"/>
      <c r="C785" s="183" t="s">
        <v>832</v>
      </c>
      <c r="D785" s="183" t="s">
        <v>166</v>
      </c>
      <c r="E785" s="184" t="s">
        <v>833</v>
      </c>
      <c r="F785" s="185" t="s">
        <v>834</v>
      </c>
      <c r="G785" s="186" t="s">
        <v>594</v>
      </c>
      <c r="H785" s="187">
        <v>4</v>
      </c>
      <c r="I785" s="188"/>
      <c r="J785" s="189">
        <f>ROUND(I785*H785,2)</f>
        <v>0</v>
      </c>
      <c r="K785" s="185" t="s">
        <v>1</v>
      </c>
      <c r="L785" s="36"/>
      <c r="M785" s="190" t="s">
        <v>1</v>
      </c>
      <c r="N785" s="191" t="s">
        <v>44</v>
      </c>
      <c r="O785" s="61"/>
      <c r="P785" s="192">
        <f>O785*H785</f>
        <v>0</v>
      </c>
      <c r="Q785" s="192">
        <v>2.7529999999999999E-2</v>
      </c>
      <c r="R785" s="192">
        <f>Q785*H785</f>
        <v>0.11012</v>
      </c>
      <c r="S785" s="192">
        <v>0</v>
      </c>
      <c r="T785" s="193">
        <f>S785*H785</f>
        <v>0</v>
      </c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R785" s="194" t="s">
        <v>170</v>
      </c>
      <c r="AT785" s="194" t="s">
        <v>166</v>
      </c>
      <c r="AU785" s="194" t="s">
        <v>88</v>
      </c>
      <c r="AY785" s="18" t="s">
        <v>164</v>
      </c>
      <c r="BE785" s="101">
        <f>IF(N785="základní",J785,0)</f>
        <v>0</v>
      </c>
      <c r="BF785" s="101">
        <f>IF(N785="snížená",J785,0)</f>
        <v>0</v>
      </c>
      <c r="BG785" s="101">
        <f>IF(N785="zákl. přenesená",J785,0)</f>
        <v>0</v>
      </c>
      <c r="BH785" s="101">
        <f>IF(N785="sníž. přenesená",J785,0)</f>
        <v>0</v>
      </c>
      <c r="BI785" s="101">
        <f>IF(N785="nulová",J785,0)</f>
        <v>0</v>
      </c>
      <c r="BJ785" s="18" t="s">
        <v>21</v>
      </c>
      <c r="BK785" s="101">
        <f>ROUND(I785*H785,2)</f>
        <v>0</v>
      </c>
      <c r="BL785" s="18" t="s">
        <v>170</v>
      </c>
      <c r="BM785" s="194" t="s">
        <v>835</v>
      </c>
    </row>
    <row r="786" spans="1:65" s="13" customFormat="1">
      <c r="B786" s="195"/>
      <c r="D786" s="196" t="s">
        <v>172</v>
      </c>
      <c r="E786" s="197" t="s">
        <v>1</v>
      </c>
      <c r="F786" s="198" t="s">
        <v>696</v>
      </c>
      <c r="H786" s="197" t="s">
        <v>1</v>
      </c>
      <c r="I786" s="199"/>
      <c r="L786" s="195"/>
      <c r="M786" s="200"/>
      <c r="N786" s="201"/>
      <c r="O786" s="201"/>
      <c r="P786" s="201"/>
      <c r="Q786" s="201"/>
      <c r="R786" s="201"/>
      <c r="S786" s="201"/>
      <c r="T786" s="202"/>
      <c r="AT786" s="197" t="s">
        <v>172</v>
      </c>
      <c r="AU786" s="197" t="s">
        <v>88</v>
      </c>
      <c r="AV786" s="13" t="s">
        <v>21</v>
      </c>
      <c r="AW786" s="13" t="s">
        <v>34</v>
      </c>
      <c r="AX786" s="13" t="s">
        <v>78</v>
      </c>
      <c r="AY786" s="197" t="s">
        <v>164</v>
      </c>
    </row>
    <row r="787" spans="1:65" s="14" customFormat="1">
      <c r="B787" s="203"/>
      <c r="D787" s="196" t="s">
        <v>172</v>
      </c>
      <c r="E787" s="204" t="s">
        <v>1</v>
      </c>
      <c r="F787" s="205" t="s">
        <v>836</v>
      </c>
      <c r="H787" s="206">
        <v>4</v>
      </c>
      <c r="I787" s="207"/>
      <c r="L787" s="203"/>
      <c r="M787" s="208"/>
      <c r="N787" s="209"/>
      <c r="O787" s="209"/>
      <c r="P787" s="209"/>
      <c r="Q787" s="209"/>
      <c r="R787" s="209"/>
      <c r="S787" s="209"/>
      <c r="T787" s="210"/>
      <c r="AT787" s="204" t="s">
        <v>172</v>
      </c>
      <c r="AU787" s="204" t="s">
        <v>88</v>
      </c>
      <c r="AV787" s="14" t="s">
        <v>88</v>
      </c>
      <c r="AW787" s="14" t="s">
        <v>34</v>
      </c>
      <c r="AX787" s="14" t="s">
        <v>21</v>
      </c>
      <c r="AY787" s="204" t="s">
        <v>164</v>
      </c>
    </row>
    <row r="788" spans="1:65" s="2" customFormat="1" ht="16.5" customHeight="1">
      <c r="A788" s="35"/>
      <c r="B788" s="152"/>
      <c r="C788" s="227" t="s">
        <v>837</v>
      </c>
      <c r="D788" s="227" t="s">
        <v>405</v>
      </c>
      <c r="E788" s="228" t="s">
        <v>838</v>
      </c>
      <c r="F788" s="229" t="s">
        <v>839</v>
      </c>
      <c r="G788" s="230" t="s">
        <v>594</v>
      </c>
      <c r="H788" s="231">
        <v>4.04</v>
      </c>
      <c r="I788" s="232"/>
      <c r="J788" s="233">
        <f>ROUND(I788*H788,2)</f>
        <v>0</v>
      </c>
      <c r="K788" s="229" t="s">
        <v>1</v>
      </c>
      <c r="L788" s="234"/>
      <c r="M788" s="235" t="s">
        <v>1</v>
      </c>
      <c r="N788" s="236" t="s">
        <v>44</v>
      </c>
      <c r="O788" s="61"/>
      <c r="P788" s="192">
        <f>O788*H788</f>
        <v>0</v>
      </c>
      <c r="Q788" s="192">
        <v>1.87</v>
      </c>
      <c r="R788" s="192">
        <f>Q788*H788</f>
        <v>7.5548000000000002</v>
      </c>
      <c r="S788" s="192">
        <v>0</v>
      </c>
      <c r="T788" s="193">
        <f>S788*H788</f>
        <v>0</v>
      </c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R788" s="194" t="s">
        <v>212</v>
      </c>
      <c r="AT788" s="194" t="s">
        <v>405</v>
      </c>
      <c r="AU788" s="194" t="s">
        <v>88</v>
      </c>
      <c r="AY788" s="18" t="s">
        <v>164</v>
      </c>
      <c r="BE788" s="101">
        <f>IF(N788="základní",J788,0)</f>
        <v>0</v>
      </c>
      <c r="BF788" s="101">
        <f>IF(N788="snížená",J788,0)</f>
        <v>0</v>
      </c>
      <c r="BG788" s="101">
        <f>IF(N788="zákl. přenesená",J788,0)</f>
        <v>0</v>
      </c>
      <c r="BH788" s="101">
        <f>IF(N788="sníž. přenesená",J788,0)</f>
        <v>0</v>
      </c>
      <c r="BI788" s="101">
        <f>IF(N788="nulová",J788,0)</f>
        <v>0</v>
      </c>
      <c r="BJ788" s="18" t="s">
        <v>21</v>
      </c>
      <c r="BK788" s="101">
        <f>ROUND(I788*H788,2)</f>
        <v>0</v>
      </c>
      <c r="BL788" s="18" t="s">
        <v>170</v>
      </c>
      <c r="BM788" s="194" t="s">
        <v>840</v>
      </c>
    </row>
    <row r="789" spans="1:65" s="14" customFormat="1">
      <c r="B789" s="203"/>
      <c r="D789" s="196" t="s">
        <v>172</v>
      </c>
      <c r="E789" s="204" t="s">
        <v>1</v>
      </c>
      <c r="F789" s="205" t="s">
        <v>709</v>
      </c>
      <c r="H789" s="206">
        <v>4.04</v>
      </c>
      <c r="I789" s="207"/>
      <c r="L789" s="203"/>
      <c r="M789" s="208"/>
      <c r="N789" s="209"/>
      <c r="O789" s="209"/>
      <c r="P789" s="209"/>
      <c r="Q789" s="209"/>
      <c r="R789" s="209"/>
      <c r="S789" s="209"/>
      <c r="T789" s="210"/>
      <c r="AT789" s="204" t="s">
        <v>172</v>
      </c>
      <c r="AU789" s="204" t="s">
        <v>88</v>
      </c>
      <c r="AV789" s="14" t="s">
        <v>88</v>
      </c>
      <c r="AW789" s="14" t="s">
        <v>34</v>
      </c>
      <c r="AX789" s="14" t="s">
        <v>21</v>
      </c>
      <c r="AY789" s="204" t="s">
        <v>164</v>
      </c>
    </row>
    <row r="790" spans="1:65" s="2" customFormat="1" ht="16.5" customHeight="1">
      <c r="A790" s="35"/>
      <c r="B790" s="152"/>
      <c r="C790" s="183" t="s">
        <v>841</v>
      </c>
      <c r="D790" s="183" t="s">
        <v>166</v>
      </c>
      <c r="E790" s="184" t="s">
        <v>842</v>
      </c>
      <c r="F790" s="185" t="s">
        <v>843</v>
      </c>
      <c r="G790" s="186" t="s">
        <v>169</v>
      </c>
      <c r="H790" s="187">
        <v>4.6139999999999999</v>
      </c>
      <c r="I790" s="188"/>
      <c r="J790" s="189">
        <f>ROUND(I790*H790,2)</f>
        <v>0</v>
      </c>
      <c r="K790" s="185" t="s">
        <v>195</v>
      </c>
      <c r="L790" s="36"/>
      <c r="M790" s="190" t="s">
        <v>1</v>
      </c>
      <c r="N790" s="191" t="s">
        <v>44</v>
      </c>
      <c r="O790" s="61"/>
      <c r="P790" s="192">
        <f>O790*H790</f>
        <v>0</v>
      </c>
      <c r="Q790" s="192">
        <v>2.32E-3</v>
      </c>
      <c r="R790" s="192">
        <f>Q790*H790</f>
        <v>1.0704480000000001E-2</v>
      </c>
      <c r="S790" s="192">
        <v>0</v>
      </c>
      <c r="T790" s="193">
        <f>S790*H790</f>
        <v>0</v>
      </c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  <c r="AR790" s="194" t="s">
        <v>170</v>
      </c>
      <c r="AT790" s="194" t="s">
        <v>166</v>
      </c>
      <c r="AU790" s="194" t="s">
        <v>88</v>
      </c>
      <c r="AY790" s="18" t="s">
        <v>164</v>
      </c>
      <c r="BE790" s="101">
        <f>IF(N790="základní",J790,0)</f>
        <v>0</v>
      </c>
      <c r="BF790" s="101">
        <f>IF(N790="snížená",J790,0)</f>
        <v>0</v>
      </c>
      <c r="BG790" s="101">
        <f>IF(N790="zákl. přenesená",J790,0)</f>
        <v>0</v>
      </c>
      <c r="BH790" s="101">
        <f>IF(N790="sníž. přenesená",J790,0)</f>
        <v>0</v>
      </c>
      <c r="BI790" s="101">
        <f>IF(N790="nulová",J790,0)</f>
        <v>0</v>
      </c>
      <c r="BJ790" s="18" t="s">
        <v>21</v>
      </c>
      <c r="BK790" s="101">
        <f>ROUND(I790*H790,2)</f>
        <v>0</v>
      </c>
      <c r="BL790" s="18" t="s">
        <v>170</v>
      </c>
      <c r="BM790" s="194" t="s">
        <v>844</v>
      </c>
    </row>
    <row r="791" spans="1:65" s="13" customFormat="1">
      <c r="B791" s="195"/>
      <c r="D791" s="196" t="s">
        <v>172</v>
      </c>
      <c r="E791" s="197" t="s">
        <v>1</v>
      </c>
      <c r="F791" s="198" t="s">
        <v>773</v>
      </c>
      <c r="H791" s="197" t="s">
        <v>1</v>
      </c>
      <c r="I791" s="199"/>
      <c r="L791" s="195"/>
      <c r="M791" s="200"/>
      <c r="N791" s="201"/>
      <c r="O791" s="201"/>
      <c r="P791" s="201"/>
      <c r="Q791" s="201"/>
      <c r="R791" s="201"/>
      <c r="S791" s="201"/>
      <c r="T791" s="202"/>
      <c r="AT791" s="197" t="s">
        <v>172</v>
      </c>
      <c r="AU791" s="197" t="s">
        <v>88</v>
      </c>
      <c r="AV791" s="13" t="s">
        <v>21</v>
      </c>
      <c r="AW791" s="13" t="s">
        <v>34</v>
      </c>
      <c r="AX791" s="13" t="s">
        <v>78</v>
      </c>
      <c r="AY791" s="197" t="s">
        <v>164</v>
      </c>
    </row>
    <row r="792" spans="1:65" s="14" customFormat="1">
      <c r="B792" s="203"/>
      <c r="D792" s="196" t="s">
        <v>172</v>
      </c>
      <c r="E792" s="204" t="s">
        <v>1</v>
      </c>
      <c r="F792" s="205" t="s">
        <v>845</v>
      </c>
      <c r="H792" s="206">
        <v>2.694</v>
      </c>
      <c r="I792" s="207"/>
      <c r="L792" s="203"/>
      <c r="M792" s="208"/>
      <c r="N792" s="209"/>
      <c r="O792" s="209"/>
      <c r="P792" s="209"/>
      <c r="Q792" s="209"/>
      <c r="R792" s="209"/>
      <c r="S792" s="209"/>
      <c r="T792" s="210"/>
      <c r="AT792" s="204" t="s">
        <v>172</v>
      </c>
      <c r="AU792" s="204" t="s">
        <v>88</v>
      </c>
      <c r="AV792" s="14" t="s">
        <v>88</v>
      </c>
      <c r="AW792" s="14" t="s">
        <v>34</v>
      </c>
      <c r="AX792" s="14" t="s">
        <v>78</v>
      </c>
      <c r="AY792" s="204" t="s">
        <v>164</v>
      </c>
    </row>
    <row r="793" spans="1:65" s="14" customFormat="1">
      <c r="B793" s="203"/>
      <c r="D793" s="196" t="s">
        <v>172</v>
      </c>
      <c r="E793" s="204" t="s">
        <v>1</v>
      </c>
      <c r="F793" s="205" t="s">
        <v>846</v>
      </c>
      <c r="H793" s="206">
        <v>1.92</v>
      </c>
      <c r="I793" s="207"/>
      <c r="L793" s="203"/>
      <c r="M793" s="208"/>
      <c r="N793" s="209"/>
      <c r="O793" s="209"/>
      <c r="P793" s="209"/>
      <c r="Q793" s="209"/>
      <c r="R793" s="209"/>
      <c r="S793" s="209"/>
      <c r="T793" s="210"/>
      <c r="AT793" s="204" t="s">
        <v>172</v>
      </c>
      <c r="AU793" s="204" t="s">
        <v>88</v>
      </c>
      <c r="AV793" s="14" t="s">
        <v>88</v>
      </c>
      <c r="AW793" s="14" t="s">
        <v>34</v>
      </c>
      <c r="AX793" s="14" t="s">
        <v>78</v>
      </c>
      <c r="AY793" s="204" t="s">
        <v>164</v>
      </c>
    </row>
    <row r="794" spans="1:65" s="15" customFormat="1">
      <c r="B794" s="211"/>
      <c r="D794" s="196" t="s">
        <v>172</v>
      </c>
      <c r="E794" s="212" t="s">
        <v>1</v>
      </c>
      <c r="F794" s="213" t="s">
        <v>191</v>
      </c>
      <c r="H794" s="214">
        <v>4.6139999999999999</v>
      </c>
      <c r="I794" s="215"/>
      <c r="L794" s="211"/>
      <c r="M794" s="216"/>
      <c r="N794" s="217"/>
      <c r="O794" s="217"/>
      <c r="P794" s="217"/>
      <c r="Q794" s="217"/>
      <c r="R794" s="217"/>
      <c r="S794" s="217"/>
      <c r="T794" s="218"/>
      <c r="AT794" s="212" t="s">
        <v>172</v>
      </c>
      <c r="AU794" s="212" t="s">
        <v>88</v>
      </c>
      <c r="AV794" s="15" t="s">
        <v>170</v>
      </c>
      <c r="AW794" s="15" t="s">
        <v>34</v>
      </c>
      <c r="AX794" s="15" t="s">
        <v>21</v>
      </c>
      <c r="AY794" s="212" t="s">
        <v>164</v>
      </c>
    </row>
    <row r="795" spans="1:65" s="2" customFormat="1" ht="16.5" customHeight="1">
      <c r="A795" s="35"/>
      <c r="B795" s="152"/>
      <c r="C795" s="183" t="s">
        <v>847</v>
      </c>
      <c r="D795" s="183" t="s">
        <v>166</v>
      </c>
      <c r="E795" s="184" t="s">
        <v>848</v>
      </c>
      <c r="F795" s="185" t="s">
        <v>849</v>
      </c>
      <c r="G795" s="186" t="s">
        <v>169</v>
      </c>
      <c r="H795" s="187">
        <v>65.566999999999993</v>
      </c>
      <c r="I795" s="188"/>
      <c r="J795" s="189">
        <f>ROUND(I795*H795,2)</f>
        <v>0</v>
      </c>
      <c r="K795" s="185" t="s">
        <v>195</v>
      </c>
      <c r="L795" s="36"/>
      <c r="M795" s="190" t="s">
        <v>1</v>
      </c>
      <c r="N795" s="191" t="s">
        <v>44</v>
      </c>
      <c r="O795" s="61"/>
      <c r="P795" s="192">
        <f>O795*H795</f>
        <v>0</v>
      </c>
      <c r="Q795" s="192">
        <v>4.6499999999999996E-3</v>
      </c>
      <c r="R795" s="192">
        <f>Q795*H795</f>
        <v>0.30488654999999992</v>
      </c>
      <c r="S795" s="192">
        <v>0</v>
      </c>
      <c r="T795" s="193">
        <f>S795*H795</f>
        <v>0</v>
      </c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R795" s="194" t="s">
        <v>170</v>
      </c>
      <c r="AT795" s="194" t="s">
        <v>166</v>
      </c>
      <c r="AU795" s="194" t="s">
        <v>88</v>
      </c>
      <c r="AY795" s="18" t="s">
        <v>164</v>
      </c>
      <c r="BE795" s="101">
        <f>IF(N795="základní",J795,0)</f>
        <v>0</v>
      </c>
      <c r="BF795" s="101">
        <f>IF(N795="snížená",J795,0)</f>
        <v>0</v>
      </c>
      <c r="BG795" s="101">
        <f>IF(N795="zákl. přenesená",J795,0)</f>
        <v>0</v>
      </c>
      <c r="BH795" s="101">
        <f>IF(N795="sníž. přenesená",J795,0)</f>
        <v>0</v>
      </c>
      <c r="BI795" s="101">
        <f>IF(N795="nulová",J795,0)</f>
        <v>0</v>
      </c>
      <c r="BJ795" s="18" t="s">
        <v>21</v>
      </c>
      <c r="BK795" s="101">
        <f>ROUND(I795*H795,2)</f>
        <v>0</v>
      </c>
      <c r="BL795" s="18" t="s">
        <v>170</v>
      </c>
      <c r="BM795" s="194" t="s">
        <v>850</v>
      </c>
    </row>
    <row r="796" spans="1:65" s="13" customFormat="1">
      <c r="B796" s="195"/>
      <c r="D796" s="196" t="s">
        <v>172</v>
      </c>
      <c r="E796" s="197" t="s">
        <v>1</v>
      </c>
      <c r="F796" s="198" t="s">
        <v>851</v>
      </c>
      <c r="H796" s="197" t="s">
        <v>1</v>
      </c>
      <c r="I796" s="199"/>
      <c r="L796" s="195"/>
      <c r="M796" s="200"/>
      <c r="N796" s="201"/>
      <c r="O796" s="201"/>
      <c r="P796" s="201"/>
      <c r="Q796" s="201"/>
      <c r="R796" s="201"/>
      <c r="S796" s="201"/>
      <c r="T796" s="202"/>
      <c r="AT796" s="197" t="s">
        <v>172</v>
      </c>
      <c r="AU796" s="197" t="s">
        <v>88</v>
      </c>
      <c r="AV796" s="13" t="s">
        <v>21</v>
      </c>
      <c r="AW796" s="13" t="s">
        <v>34</v>
      </c>
      <c r="AX796" s="13" t="s">
        <v>78</v>
      </c>
      <c r="AY796" s="197" t="s">
        <v>164</v>
      </c>
    </row>
    <row r="797" spans="1:65" s="14" customFormat="1">
      <c r="B797" s="203"/>
      <c r="D797" s="196" t="s">
        <v>172</v>
      </c>
      <c r="E797" s="204" t="s">
        <v>1</v>
      </c>
      <c r="F797" s="205" t="s">
        <v>852</v>
      </c>
      <c r="H797" s="206">
        <v>39.463000000000001</v>
      </c>
      <c r="I797" s="207"/>
      <c r="L797" s="203"/>
      <c r="M797" s="208"/>
      <c r="N797" s="209"/>
      <c r="O797" s="209"/>
      <c r="P797" s="209"/>
      <c r="Q797" s="209"/>
      <c r="R797" s="209"/>
      <c r="S797" s="209"/>
      <c r="T797" s="210"/>
      <c r="AT797" s="204" t="s">
        <v>172</v>
      </c>
      <c r="AU797" s="204" t="s">
        <v>88</v>
      </c>
      <c r="AV797" s="14" t="s">
        <v>88</v>
      </c>
      <c r="AW797" s="14" t="s">
        <v>34</v>
      </c>
      <c r="AX797" s="14" t="s">
        <v>78</v>
      </c>
      <c r="AY797" s="204" t="s">
        <v>164</v>
      </c>
    </row>
    <row r="798" spans="1:65" s="14" customFormat="1">
      <c r="B798" s="203"/>
      <c r="D798" s="196" t="s">
        <v>172</v>
      </c>
      <c r="E798" s="204" t="s">
        <v>1</v>
      </c>
      <c r="F798" s="205" t="s">
        <v>853</v>
      </c>
      <c r="H798" s="206">
        <v>26.103999999999999</v>
      </c>
      <c r="I798" s="207"/>
      <c r="L798" s="203"/>
      <c r="M798" s="208"/>
      <c r="N798" s="209"/>
      <c r="O798" s="209"/>
      <c r="P798" s="209"/>
      <c r="Q798" s="209"/>
      <c r="R798" s="209"/>
      <c r="S798" s="209"/>
      <c r="T798" s="210"/>
      <c r="AT798" s="204" t="s">
        <v>172</v>
      </c>
      <c r="AU798" s="204" t="s">
        <v>88</v>
      </c>
      <c r="AV798" s="14" t="s">
        <v>88</v>
      </c>
      <c r="AW798" s="14" t="s">
        <v>34</v>
      </c>
      <c r="AX798" s="14" t="s">
        <v>78</v>
      </c>
      <c r="AY798" s="204" t="s">
        <v>164</v>
      </c>
    </row>
    <row r="799" spans="1:65" s="15" customFormat="1">
      <c r="B799" s="211"/>
      <c r="D799" s="196" t="s">
        <v>172</v>
      </c>
      <c r="E799" s="212" t="s">
        <v>1</v>
      </c>
      <c r="F799" s="213" t="s">
        <v>191</v>
      </c>
      <c r="H799" s="214">
        <v>65.567000000000007</v>
      </c>
      <c r="I799" s="215"/>
      <c r="L799" s="211"/>
      <c r="M799" s="216"/>
      <c r="N799" s="217"/>
      <c r="O799" s="217"/>
      <c r="P799" s="217"/>
      <c r="Q799" s="217"/>
      <c r="R799" s="217"/>
      <c r="S799" s="217"/>
      <c r="T799" s="218"/>
      <c r="AT799" s="212" t="s">
        <v>172</v>
      </c>
      <c r="AU799" s="212" t="s">
        <v>88</v>
      </c>
      <c r="AV799" s="15" t="s">
        <v>170</v>
      </c>
      <c r="AW799" s="15" t="s">
        <v>34</v>
      </c>
      <c r="AX799" s="15" t="s">
        <v>21</v>
      </c>
      <c r="AY799" s="212" t="s">
        <v>164</v>
      </c>
    </row>
    <row r="800" spans="1:65" s="2" customFormat="1" ht="16.5" customHeight="1">
      <c r="A800" s="35"/>
      <c r="B800" s="152"/>
      <c r="C800" s="183" t="s">
        <v>854</v>
      </c>
      <c r="D800" s="183" t="s">
        <v>166</v>
      </c>
      <c r="E800" s="184" t="s">
        <v>855</v>
      </c>
      <c r="F800" s="185" t="s">
        <v>856</v>
      </c>
      <c r="G800" s="186" t="s">
        <v>194</v>
      </c>
      <c r="H800" s="187">
        <v>0.47399999999999998</v>
      </c>
      <c r="I800" s="188"/>
      <c r="J800" s="189">
        <f>ROUND(I800*H800,2)</f>
        <v>0</v>
      </c>
      <c r="K800" s="185" t="s">
        <v>195</v>
      </c>
      <c r="L800" s="36"/>
      <c r="M800" s="190" t="s">
        <v>1</v>
      </c>
      <c r="N800" s="191" t="s">
        <v>44</v>
      </c>
      <c r="O800" s="61"/>
      <c r="P800" s="192">
        <f>O800*H800</f>
        <v>0</v>
      </c>
      <c r="Q800" s="192">
        <v>1.04196</v>
      </c>
      <c r="R800" s="192">
        <f>Q800*H800</f>
        <v>0.49388904</v>
      </c>
      <c r="S800" s="192">
        <v>0</v>
      </c>
      <c r="T800" s="193">
        <f>S800*H800</f>
        <v>0</v>
      </c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R800" s="194" t="s">
        <v>170</v>
      </c>
      <c r="AT800" s="194" t="s">
        <v>166</v>
      </c>
      <c r="AU800" s="194" t="s">
        <v>88</v>
      </c>
      <c r="AY800" s="18" t="s">
        <v>164</v>
      </c>
      <c r="BE800" s="101">
        <f>IF(N800="základní",J800,0)</f>
        <v>0</v>
      </c>
      <c r="BF800" s="101">
        <f>IF(N800="snížená",J800,0)</f>
        <v>0</v>
      </c>
      <c r="BG800" s="101">
        <f>IF(N800="zákl. přenesená",J800,0)</f>
        <v>0</v>
      </c>
      <c r="BH800" s="101">
        <f>IF(N800="sníž. přenesená",J800,0)</f>
        <v>0</v>
      </c>
      <c r="BI800" s="101">
        <f>IF(N800="nulová",J800,0)</f>
        <v>0</v>
      </c>
      <c r="BJ800" s="18" t="s">
        <v>21</v>
      </c>
      <c r="BK800" s="101">
        <f>ROUND(I800*H800,2)</f>
        <v>0</v>
      </c>
      <c r="BL800" s="18" t="s">
        <v>170</v>
      </c>
      <c r="BM800" s="194" t="s">
        <v>857</v>
      </c>
    </row>
    <row r="801" spans="1:65" s="13" customFormat="1">
      <c r="B801" s="195"/>
      <c r="D801" s="196" t="s">
        <v>172</v>
      </c>
      <c r="E801" s="197" t="s">
        <v>1</v>
      </c>
      <c r="F801" s="198" t="s">
        <v>858</v>
      </c>
      <c r="H801" s="197" t="s">
        <v>1</v>
      </c>
      <c r="I801" s="199"/>
      <c r="L801" s="195"/>
      <c r="M801" s="200"/>
      <c r="N801" s="201"/>
      <c r="O801" s="201"/>
      <c r="P801" s="201"/>
      <c r="Q801" s="201"/>
      <c r="R801" s="201"/>
      <c r="S801" s="201"/>
      <c r="T801" s="202"/>
      <c r="AT801" s="197" t="s">
        <v>172</v>
      </c>
      <c r="AU801" s="197" t="s">
        <v>88</v>
      </c>
      <c r="AV801" s="13" t="s">
        <v>21</v>
      </c>
      <c r="AW801" s="13" t="s">
        <v>34</v>
      </c>
      <c r="AX801" s="13" t="s">
        <v>78</v>
      </c>
      <c r="AY801" s="197" t="s">
        <v>164</v>
      </c>
    </row>
    <row r="802" spans="1:65" s="14" customFormat="1">
      <c r="B802" s="203"/>
      <c r="D802" s="196" t="s">
        <v>172</v>
      </c>
      <c r="E802" s="204" t="s">
        <v>1</v>
      </c>
      <c r="F802" s="205" t="s">
        <v>859</v>
      </c>
      <c r="H802" s="206">
        <v>0.28699999999999998</v>
      </c>
      <c r="I802" s="207"/>
      <c r="L802" s="203"/>
      <c r="M802" s="208"/>
      <c r="N802" s="209"/>
      <c r="O802" s="209"/>
      <c r="P802" s="209"/>
      <c r="Q802" s="209"/>
      <c r="R802" s="209"/>
      <c r="S802" s="209"/>
      <c r="T802" s="210"/>
      <c r="AT802" s="204" t="s">
        <v>172</v>
      </c>
      <c r="AU802" s="204" t="s">
        <v>88</v>
      </c>
      <c r="AV802" s="14" t="s">
        <v>88</v>
      </c>
      <c r="AW802" s="14" t="s">
        <v>34</v>
      </c>
      <c r="AX802" s="14" t="s">
        <v>78</v>
      </c>
      <c r="AY802" s="204" t="s">
        <v>164</v>
      </c>
    </row>
    <row r="803" spans="1:65" s="14" customFormat="1">
      <c r="B803" s="203"/>
      <c r="D803" s="196" t="s">
        <v>172</v>
      </c>
      <c r="E803" s="204" t="s">
        <v>1</v>
      </c>
      <c r="F803" s="205" t="s">
        <v>860</v>
      </c>
      <c r="H803" s="206">
        <v>0.187</v>
      </c>
      <c r="I803" s="207"/>
      <c r="L803" s="203"/>
      <c r="M803" s="208"/>
      <c r="N803" s="209"/>
      <c r="O803" s="209"/>
      <c r="P803" s="209"/>
      <c r="Q803" s="209"/>
      <c r="R803" s="209"/>
      <c r="S803" s="209"/>
      <c r="T803" s="210"/>
      <c r="AT803" s="204" t="s">
        <v>172</v>
      </c>
      <c r="AU803" s="204" t="s">
        <v>88</v>
      </c>
      <c r="AV803" s="14" t="s">
        <v>88</v>
      </c>
      <c r="AW803" s="14" t="s">
        <v>34</v>
      </c>
      <c r="AX803" s="14" t="s">
        <v>78</v>
      </c>
      <c r="AY803" s="204" t="s">
        <v>164</v>
      </c>
    </row>
    <row r="804" spans="1:65" s="15" customFormat="1">
      <c r="B804" s="211"/>
      <c r="D804" s="196" t="s">
        <v>172</v>
      </c>
      <c r="E804" s="212" t="s">
        <v>1</v>
      </c>
      <c r="F804" s="213" t="s">
        <v>191</v>
      </c>
      <c r="H804" s="214">
        <v>0.47399999999999998</v>
      </c>
      <c r="I804" s="215"/>
      <c r="L804" s="211"/>
      <c r="M804" s="216"/>
      <c r="N804" s="217"/>
      <c r="O804" s="217"/>
      <c r="P804" s="217"/>
      <c r="Q804" s="217"/>
      <c r="R804" s="217"/>
      <c r="S804" s="217"/>
      <c r="T804" s="218"/>
      <c r="AT804" s="212" t="s">
        <v>172</v>
      </c>
      <c r="AU804" s="212" t="s">
        <v>88</v>
      </c>
      <c r="AV804" s="15" t="s">
        <v>170</v>
      </c>
      <c r="AW804" s="15" t="s">
        <v>34</v>
      </c>
      <c r="AX804" s="15" t="s">
        <v>21</v>
      </c>
      <c r="AY804" s="212" t="s">
        <v>164</v>
      </c>
    </row>
    <row r="805" spans="1:65" s="2" customFormat="1" ht="16.5" customHeight="1">
      <c r="A805" s="35"/>
      <c r="B805" s="152"/>
      <c r="C805" s="183" t="s">
        <v>861</v>
      </c>
      <c r="D805" s="183" t="s">
        <v>166</v>
      </c>
      <c r="E805" s="184" t="s">
        <v>862</v>
      </c>
      <c r="F805" s="185" t="s">
        <v>863</v>
      </c>
      <c r="G805" s="186" t="s">
        <v>194</v>
      </c>
      <c r="H805" s="187">
        <v>0.33</v>
      </c>
      <c r="I805" s="188"/>
      <c r="J805" s="189">
        <f>ROUND(I805*H805,2)</f>
        <v>0</v>
      </c>
      <c r="K805" s="185" t="s">
        <v>195</v>
      </c>
      <c r="L805" s="36"/>
      <c r="M805" s="190" t="s">
        <v>1</v>
      </c>
      <c r="N805" s="191" t="s">
        <v>44</v>
      </c>
      <c r="O805" s="61"/>
      <c r="P805" s="192">
        <f>O805*H805</f>
        <v>0</v>
      </c>
      <c r="Q805" s="192">
        <v>1.0040899999999999</v>
      </c>
      <c r="R805" s="192">
        <f>Q805*H805</f>
        <v>0.33134969999999997</v>
      </c>
      <c r="S805" s="192">
        <v>0</v>
      </c>
      <c r="T805" s="193">
        <f>S805*H805</f>
        <v>0</v>
      </c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R805" s="194" t="s">
        <v>170</v>
      </c>
      <c r="AT805" s="194" t="s">
        <v>166</v>
      </c>
      <c r="AU805" s="194" t="s">
        <v>88</v>
      </c>
      <c r="AY805" s="18" t="s">
        <v>164</v>
      </c>
      <c r="BE805" s="101">
        <f>IF(N805="základní",J805,0)</f>
        <v>0</v>
      </c>
      <c r="BF805" s="101">
        <f>IF(N805="snížená",J805,0)</f>
        <v>0</v>
      </c>
      <c r="BG805" s="101">
        <f>IF(N805="zákl. přenesená",J805,0)</f>
        <v>0</v>
      </c>
      <c r="BH805" s="101">
        <f>IF(N805="sníž. přenesená",J805,0)</f>
        <v>0</v>
      </c>
      <c r="BI805" s="101">
        <f>IF(N805="nulová",J805,0)</f>
        <v>0</v>
      </c>
      <c r="BJ805" s="18" t="s">
        <v>21</v>
      </c>
      <c r="BK805" s="101">
        <f>ROUND(I805*H805,2)</f>
        <v>0</v>
      </c>
      <c r="BL805" s="18" t="s">
        <v>170</v>
      </c>
      <c r="BM805" s="194" t="s">
        <v>864</v>
      </c>
    </row>
    <row r="806" spans="1:65" s="13" customFormat="1">
      <c r="B806" s="195"/>
      <c r="D806" s="196" t="s">
        <v>172</v>
      </c>
      <c r="E806" s="197" t="s">
        <v>1</v>
      </c>
      <c r="F806" s="198" t="s">
        <v>858</v>
      </c>
      <c r="H806" s="197" t="s">
        <v>1</v>
      </c>
      <c r="I806" s="199"/>
      <c r="L806" s="195"/>
      <c r="M806" s="200"/>
      <c r="N806" s="201"/>
      <c r="O806" s="201"/>
      <c r="P806" s="201"/>
      <c r="Q806" s="201"/>
      <c r="R806" s="201"/>
      <c r="S806" s="201"/>
      <c r="T806" s="202"/>
      <c r="AT806" s="197" t="s">
        <v>172</v>
      </c>
      <c r="AU806" s="197" t="s">
        <v>88</v>
      </c>
      <c r="AV806" s="13" t="s">
        <v>21</v>
      </c>
      <c r="AW806" s="13" t="s">
        <v>34</v>
      </c>
      <c r="AX806" s="13" t="s">
        <v>78</v>
      </c>
      <c r="AY806" s="197" t="s">
        <v>164</v>
      </c>
    </row>
    <row r="807" spans="1:65" s="14" customFormat="1">
      <c r="B807" s="203"/>
      <c r="D807" s="196" t="s">
        <v>172</v>
      </c>
      <c r="E807" s="204" t="s">
        <v>1</v>
      </c>
      <c r="F807" s="205" t="s">
        <v>865</v>
      </c>
      <c r="H807" s="206">
        <v>0.20499999999999999</v>
      </c>
      <c r="I807" s="207"/>
      <c r="L807" s="203"/>
      <c r="M807" s="208"/>
      <c r="N807" s="209"/>
      <c r="O807" s="209"/>
      <c r="P807" s="209"/>
      <c r="Q807" s="209"/>
      <c r="R807" s="209"/>
      <c r="S807" s="209"/>
      <c r="T807" s="210"/>
      <c r="AT807" s="204" t="s">
        <v>172</v>
      </c>
      <c r="AU807" s="204" t="s">
        <v>88</v>
      </c>
      <c r="AV807" s="14" t="s">
        <v>88</v>
      </c>
      <c r="AW807" s="14" t="s">
        <v>34</v>
      </c>
      <c r="AX807" s="14" t="s">
        <v>78</v>
      </c>
      <c r="AY807" s="204" t="s">
        <v>164</v>
      </c>
    </row>
    <row r="808" spans="1:65" s="14" customFormat="1">
      <c r="B808" s="203"/>
      <c r="D808" s="196" t="s">
        <v>172</v>
      </c>
      <c r="E808" s="204" t="s">
        <v>1</v>
      </c>
      <c r="F808" s="205" t="s">
        <v>866</v>
      </c>
      <c r="H808" s="206">
        <v>0.125</v>
      </c>
      <c r="I808" s="207"/>
      <c r="L808" s="203"/>
      <c r="M808" s="208"/>
      <c r="N808" s="209"/>
      <c r="O808" s="209"/>
      <c r="P808" s="209"/>
      <c r="Q808" s="209"/>
      <c r="R808" s="209"/>
      <c r="S808" s="209"/>
      <c r="T808" s="210"/>
      <c r="AT808" s="204" t="s">
        <v>172</v>
      </c>
      <c r="AU808" s="204" t="s">
        <v>88</v>
      </c>
      <c r="AV808" s="14" t="s">
        <v>88</v>
      </c>
      <c r="AW808" s="14" t="s">
        <v>34</v>
      </c>
      <c r="AX808" s="14" t="s">
        <v>78</v>
      </c>
      <c r="AY808" s="204" t="s">
        <v>164</v>
      </c>
    </row>
    <row r="809" spans="1:65" s="15" customFormat="1">
      <c r="B809" s="211"/>
      <c r="D809" s="196" t="s">
        <v>172</v>
      </c>
      <c r="E809" s="212" t="s">
        <v>1</v>
      </c>
      <c r="F809" s="213" t="s">
        <v>191</v>
      </c>
      <c r="H809" s="214">
        <v>0.32999999999999996</v>
      </c>
      <c r="I809" s="215"/>
      <c r="L809" s="211"/>
      <c r="M809" s="216"/>
      <c r="N809" s="217"/>
      <c r="O809" s="217"/>
      <c r="P809" s="217"/>
      <c r="Q809" s="217"/>
      <c r="R809" s="217"/>
      <c r="S809" s="217"/>
      <c r="T809" s="218"/>
      <c r="AT809" s="212" t="s">
        <v>172</v>
      </c>
      <c r="AU809" s="212" t="s">
        <v>88</v>
      </c>
      <c r="AV809" s="15" t="s">
        <v>170</v>
      </c>
      <c r="AW809" s="15" t="s">
        <v>34</v>
      </c>
      <c r="AX809" s="15" t="s">
        <v>21</v>
      </c>
      <c r="AY809" s="212" t="s">
        <v>164</v>
      </c>
    </row>
    <row r="810" spans="1:65" s="2" customFormat="1" ht="16.5" customHeight="1">
      <c r="A810" s="35"/>
      <c r="B810" s="152"/>
      <c r="C810" s="183" t="s">
        <v>867</v>
      </c>
      <c r="D810" s="183" t="s">
        <v>166</v>
      </c>
      <c r="E810" s="184" t="s">
        <v>868</v>
      </c>
      <c r="F810" s="185" t="s">
        <v>869</v>
      </c>
      <c r="G810" s="186" t="s">
        <v>224</v>
      </c>
      <c r="H810" s="187">
        <v>1.8</v>
      </c>
      <c r="I810" s="188"/>
      <c r="J810" s="189">
        <f>ROUND(I810*H810,2)</f>
        <v>0</v>
      </c>
      <c r="K810" s="185" t="s">
        <v>1</v>
      </c>
      <c r="L810" s="36"/>
      <c r="M810" s="190" t="s">
        <v>1</v>
      </c>
      <c r="N810" s="191" t="s">
        <v>44</v>
      </c>
      <c r="O810" s="61"/>
      <c r="P810" s="192">
        <f>O810*H810</f>
        <v>0</v>
      </c>
      <c r="Q810" s="192">
        <v>0.189</v>
      </c>
      <c r="R810" s="192">
        <f>Q810*H810</f>
        <v>0.3402</v>
      </c>
      <c r="S810" s="192">
        <v>0</v>
      </c>
      <c r="T810" s="193">
        <f>S810*H810</f>
        <v>0</v>
      </c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R810" s="194" t="s">
        <v>170</v>
      </c>
      <c r="AT810" s="194" t="s">
        <v>166</v>
      </c>
      <c r="AU810" s="194" t="s">
        <v>88</v>
      </c>
      <c r="AY810" s="18" t="s">
        <v>164</v>
      </c>
      <c r="BE810" s="101">
        <f>IF(N810="základní",J810,0)</f>
        <v>0</v>
      </c>
      <c r="BF810" s="101">
        <f>IF(N810="snížená",J810,0)</f>
        <v>0</v>
      </c>
      <c r="BG810" s="101">
        <f>IF(N810="zákl. přenesená",J810,0)</f>
        <v>0</v>
      </c>
      <c r="BH810" s="101">
        <f>IF(N810="sníž. přenesená",J810,0)</f>
        <v>0</v>
      </c>
      <c r="BI810" s="101">
        <f>IF(N810="nulová",J810,0)</f>
        <v>0</v>
      </c>
      <c r="BJ810" s="18" t="s">
        <v>21</v>
      </c>
      <c r="BK810" s="101">
        <f>ROUND(I810*H810,2)</f>
        <v>0</v>
      </c>
      <c r="BL810" s="18" t="s">
        <v>170</v>
      </c>
      <c r="BM810" s="194" t="s">
        <v>870</v>
      </c>
    </row>
    <row r="811" spans="1:65" s="13" customFormat="1">
      <c r="B811" s="195"/>
      <c r="D811" s="196" t="s">
        <v>172</v>
      </c>
      <c r="E811" s="197" t="s">
        <v>1</v>
      </c>
      <c r="F811" s="198" t="s">
        <v>871</v>
      </c>
      <c r="H811" s="197" t="s">
        <v>1</v>
      </c>
      <c r="I811" s="199"/>
      <c r="L811" s="195"/>
      <c r="M811" s="200"/>
      <c r="N811" s="201"/>
      <c r="O811" s="201"/>
      <c r="P811" s="201"/>
      <c r="Q811" s="201"/>
      <c r="R811" s="201"/>
      <c r="S811" s="201"/>
      <c r="T811" s="202"/>
      <c r="AT811" s="197" t="s">
        <v>172</v>
      </c>
      <c r="AU811" s="197" t="s">
        <v>88</v>
      </c>
      <c r="AV811" s="13" t="s">
        <v>21</v>
      </c>
      <c r="AW811" s="13" t="s">
        <v>34</v>
      </c>
      <c r="AX811" s="13" t="s">
        <v>78</v>
      </c>
      <c r="AY811" s="197" t="s">
        <v>164</v>
      </c>
    </row>
    <row r="812" spans="1:65" s="14" customFormat="1">
      <c r="B812" s="203"/>
      <c r="D812" s="196" t="s">
        <v>172</v>
      </c>
      <c r="E812" s="204" t="s">
        <v>1</v>
      </c>
      <c r="F812" s="205" t="s">
        <v>872</v>
      </c>
      <c r="H812" s="206">
        <v>1.8</v>
      </c>
      <c r="I812" s="207"/>
      <c r="L812" s="203"/>
      <c r="M812" s="208"/>
      <c r="N812" s="209"/>
      <c r="O812" s="209"/>
      <c r="P812" s="209"/>
      <c r="Q812" s="209"/>
      <c r="R812" s="209"/>
      <c r="S812" s="209"/>
      <c r="T812" s="210"/>
      <c r="AT812" s="204" t="s">
        <v>172</v>
      </c>
      <c r="AU812" s="204" t="s">
        <v>88</v>
      </c>
      <c r="AV812" s="14" t="s">
        <v>88</v>
      </c>
      <c r="AW812" s="14" t="s">
        <v>34</v>
      </c>
      <c r="AX812" s="14" t="s">
        <v>78</v>
      </c>
      <c r="AY812" s="204" t="s">
        <v>164</v>
      </c>
    </row>
    <row r="813" spans="1:65" s="15" customFormat="1">
      <c r="B813" s="211"/>
      <c r="D813" s="196" t="s">
        <v>172</v>
      </c>
      <c r="E813" s="212" t="s">
        <v>1</v>
      </c>
      <c r="F813" s="213" t="s">
        <v>191</v>
      </c>
      <c r="H813" s="214">
        <v>1.8</v>
      </c>
      <c r="I813" s="215"/>
      <c r="L813" s="211"/>
      <c r="M813" s="216"/>
      <c r="N813" s="217"/>
      <c r="O813" s="217"/>
      <c r="P813" s="217"/>
      <c r="Q813" s="217"/>
      <c r="R813" s="217"/>
      <c r="S813" s="217"/>
      <c r="T813" s="218"/>
      <c r="AT813" s="212" t="s">
        <v>172</v>
      </c>
      <c r="AU813" s="212" t="s">
        <v>88</v>
      </c>
      <c r="AV813" s="15" t="s">
        <v>170</v>
      </c>
      <c r="AW813" s="15" t="s">
        <v>34</v>
      </c>
      <c r="AX813" s="15" t="s">
        <v>21</v>
      </c>
      <c r="AY813" s="212" t="s">
        <v>164</v>
      </c>
    </row>
    <row r="814" spans="1:65" s="2" customFormat="1" ht="16.5" customHeight="1">
      <c r="A814" s="35"/>
      <c r="B814" s="152"/>
      <c r="C814" s="183" t="s">
        <v>873</v>
      </c>
      <c r="D814" s="183" t="s">
        <v>166</v>
      </c>
      <c r="E814" s="184" t="s">
        <v>874</v>
      </c>
      <c r="F814" s="185" t="s">
        <v>875</v>
      </c>
      <c r="G814" s="186" t="s">
        <v>224</v>
      </c>
      <c r="H814" s="187">
        <v>1</v>
      </c>
      <c r="I814" s="188"/>
      <c r="J814" s="189">
        <f>ROUND(I814*H814,2)</f>
        <v>0</v>
      </c>
      <c r="K814" s="185" t="s">
        <v>1</v>
      </c>
      <c r="L814" s="36"/>
      <c r="M814" s="190" t="s">
        <v>1</v>
      </c>
      <c r="N814" s="191" t="s">
        <v>44</v>
      </c>
      <c r="O814" s="61"/>
      <c r="P814" s="192">
        <f>O814*H814</f>
        <v>0</v>
      </c>
      <c r="Q814" s="192">
        <v>0.189</v>
      </c>
      <c r="R814" s="192">
        <f>Q814*H814</f>
        <v>0.189</v>
      </c>
      <c r="S814" s="192">
        <v>0</v>
      </c>
      <c r="T814" s="193">
        <f>S814*H814</f>
        <v>0</v>
      </c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R814" s="194" t="s">
        <v>170</v>
      </c>
      <c r="AT814" s="194" t="s">
        <v>166</v>
      </c>
      <c r="AU814" s="194" t="s">
        <v>88</v>
      </c>
      <c r="AY814" s="18" t="s">
        <v>164</v>
      </c>
      <c r="BE814" s="101">
        <f>IF(N814="základní",J814,0)</f>
        <v>0</v>
      </c>
      <c r="BF814" s="101">
        <f>IF(N814="snížená",J814,0)</f>
        <v>0</v>
      </c>
      <c r="BG814" s="101">
        <f>IF(N814="zákl. přenesená",J814,0)</f>
        <v>0</v>
      </c>
      <c r="BH814" s="101">
        <f>IF(N814="sníž. přenesená",J814,0)</f>
        <v>0</v>
      </c>
      <c r="BI814" s="101">
        <f>IF(N814="nulová",J814,0)</f>
        <v>0</v>
      </c>
      <c r="BJ814" s="18" t="s">
        <v>21</v>
      </c>
      <c r="BK814" s="101">
        <f>ROUND(I814*H814,2)</f>
        <v>0</v>
      </c>
      <c r="BL814" s="18" t="s">
        <v>170</v>
      </c>
      <c r="BM814" s="194" t="s">
        <v>876</v>
      </c>
    </row>
    <row r="815" spans="1:65" s="13" customFormat="1">
      <c r="B815" s="195"/>
      <c r="D815" s="196" t="s">
        <v>172</v>
      </c>
      <c r="E815" s="197" t="s">
        <v>1</v>
      </c>
      <c r="F815" s="198" t="s">
        <v>871</v>
      </c>
      <c r="H815" s="197" t="s">
        <v>1</v>
      </c>
      <c r="I815" s="199"/>
      <c r="L815" s="195"/>
      <c r="M815" s="200"/>
      <c r="N815" s="201"/>
      <c r="O815" s="201"/>
      <c r="P815" s="201"/>
      <c r="Q815" s="201"/>
      <c r="R815" s="201"/>
      <c r="S815" s="201"/>
      <c r="T815" s="202"/>
      <c r="AT815" s="197" t="s">
        <v>172</v>
      </c>
      <c r="AU815" s="197" t="s">
        <v>88</v>
      </c>
      <c r="AV815" s="13" t="s">
        <v>21</v>
      </c>
      <c r="AW815" s="13" t="s">
        <v>34</v>
      </c>
      <c r="AX815" s="13" t="s">
        <v>78</v>
      </c>
      <c r="AY815" s="197" t="s">
        <v>164</v>
      </c>
    </row>
    <row r="816" spans="1:65" s="14" customFormat="1">
      <c r="B816" s="203"/>
      <c r="D816" s="196" t="s">
        <v>172</v>
      </c>
      <c r="E816" s="204" t="s">
        <v>1</v>
      </c>
      <c r="F816" s="205" t="s">
        <v>877</v>
      </c>
      <c r="H816" s="206">
        <v>1</v>
      </c>
      <c r="I816" s="207"/>
      <c r="L816" s="203"/>
      <c r="M816" s="208"/>
      <c r="N816" s="209"/>
      <c r="O816" s="209"/>
      <c r="P816" s="209"/>
      <c r="Q816" s="209"/>
      <c r="R816" s="209"/>
      <c r="S816" s="209"/>
      <c r="T816" s="210"/>
      <c r="AT816" s="204" t="s">
        <v>172</v>
      </c>
      <c r="AU816" s="204" t="s">
        <v>88</v>
      </c>
      <c r="AV816" s="14" t="s">
        <v>88</v>
      </c>
      <c r="AW816" s="14" t="s">
        <v>34</v>
      </c>
      <c r="AX816" s="14" t="s">
        <v>78</v>
      </c>
      <c r="AY816" s="204" t="s">
        <v>164</v>
      </c>
    </row>
    <row r="817" spans="1:65" s="15" customFormat="1">
      <c r="B817" s="211"/>
      <c r="D817" s="196" t="s">
        <v>172</v>
      </c>
      <c r="E817" s="212" t="s">
        <v>1</v>
      </c>
      <c r="F817" s="213" t="s">
        <v>191</v>
      </c>
      <c r="H817" s="214">
        <v>1</v>
      </c>
      <c r="I817" s="215"/>
      <c r="L817" s="211"/>
      <c r="M817" s="216"/>
      <c r="N817" s="217"/>
      <c r="O817" s="217"/>
      <c r="P817" s="217"/>
      <c r="Q817" s="217"/>
      <c r="R817" s="217"/>
      <c r="S817" s="217"/>
      <c r="T817" s="218"/>
      <c r="AT817" s="212" t="s">
        <v>172</v>
      </c>
      <c r="AU817" s="212" t="s">
        <v>88</v>
      </c>
      <c r="AV817" s="15" t="s">
        <v>170</v>
      </c>
      <c r="AW817" s="15" t="s">
        <v>34</v>
      </c>
      <c r="AX817" s="15" t="s">
        <v>21</v>
      </c>
      <c r="AY817" s="212" t="s">
        <v>164</v>
      </c>
    </row>
    <row r="818" spans="1:65" s="2" customFormat="1" ht="16.5" customHeight="1">
      <c r="A818" s="35"/>
      <c r="B818" s="152"/>
      <c r="C818" s="183" t="s">
        <v>878</v>
      </c>
      <c r="D818" s="183" t="s">
        <v>166</v>
      </c>
      <c r="E818" s="184" t="s">
        <v>879</v>
      </c>
      <c r="F818" s="185" t="s">
        <v>880</v>
      </c>
      <c r="G818" s="186" t="s">
        <v>594</v>
      </c>
      <c r="H818" s="187">
        <v>6</v>
      </c>
      <c r="I818" s="188"/>
      <c r="J818" s="189">
        <f>ROUND(I818*H818,2)</f>
        <v>0</v>
      </c>
      <c r="K818" s="185" t="s">
        <v>1</v>
      </c>
      <c r="L818" s="36"/>
      <c r="M818" s="190" t="s">
        <v>1</v>
      </c>
      <c r="N818" s="191" t="s">
        <v>44</v>
      </c>
      <c r="O818" s="61"/>
      <c r="P818" s="192">
        <f>O818*H818</f>
        <v>0</v>
      </c>
      <c r="Q818" s="192">
        <v>7.0200000000000002E-3</v>
      </c>
      <c r="R818" s="192">
        <f>Q818*H818</f>
        <v>4.2120000000000005E-2</v>
      </c>
      <c r="S818" s="192">
        <v>0</v>
      </c>
      <c r="T818" s="193">
        <f>S818*H818</f>
        <v>0</v>
      </c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R818" s="194" t="s">
        <v>170</v>
      </c>
      <c r="AT818" s="194" t="s">
        <v>166</v>
      </c>
      <c r="AU818" s="194" t="s">
        <v>88</v>
      </c>
      <c r="AY818" s="18" t="s">
        <v>164</v>
      </c>
      <c r="BE818" s="101">
        <f>IF(N818="základní",J818,0)</f>
        <v>0</v>
      </c>
      <c r="BF818" s="101">
        <f>IF(N818="snížená",J818,0)</f>
        <v>0</v>
      </c>
      <c r="BG818" s="101">
        <f>IF(N818="zákl. přenesená",J818,0)</f>
        <v>0</v>
      </c>
      <c r="BH818" s="101">
        <f>IF(N818="sníž. přenesená",J818,0)</f>
        <v>0</v>
      </c>
      <c r="BI818" s="101">
        <f>IF(N818="nulová",J818,0)</f>
        <v>0</v>
      </c>
      <c r="BJ818" s="18" t="s">
        <v>21</v>
      </c>
      <c r="BK818" s="101">
        <f>ROUND(I818*H818,2)</f>
        <v>0</v>
      </c>
      <c r="BL818" s="18" t="s">
        <v>170</v>
      </c>
      <c r="BM818" s="194" t="s">
        <v>881</v>
      </c>
    </row>
    <row r="819" spans="1:65" s="14" customFormat="1">
      <c r="B819" s="203"/>
      <c r="D819" s="196" t="s">
        <v>172</v>
      </c>
      <c r="E819" s="204" t="s">
        <v>1</v>
      </c>
      <c r="F819" s="205" t="s">
        <v>203</v>
      </c>
      <c r="H819" s="206">
        <v>6</v>
      </c>
      <c r="I819" s="207"/>
      <c r="L819" s="203"/>
      <c r="M819" s="208"/>
      <c r="N819" s="209"/>
      <c r="O819" s="209"/>
      <c r="P819" s="209"/>
      <c r="Q819" s="209"/>
      <c r="R819" s="209"/>
      <c r="S819" s="209"/>
      <c r="T819" s="210"/>
      <c r="AT819" s="204" t="s">
        <v>172</v>
      </c>
      <c r="AU819" s="204" t="s">
        <v>88</v>
      </c>
      <c r="AV819" s="14" t="s">
        <v>88</v>
      </c>
      <c r="AW819" s="14" t="s">
        <v>34</v>
      </c>
      <c r="AX819" s="14" t="s">
        <v>21</v>
      </c>
      <c r="AY819" s="204" t="s">
        <v>164</v>
      </c>
    </row>
    <row r="820" spans="1:65" s="2" customFormat="1" ht="16.5" customHeight="1">
      <c r="A820" s="35"/>
      <c r="B820" s="152"/>
      <c r="C820" s="227" t="s">
        <v>27</v>
      </c>
      <c r="D820" s="227" t="s">
        <v>405</v>
      </c>
      <c r="E820" s="228" t="s">
        <v>882</v>
      </c>
      <c r="F820" s="229" t="s">
        <v>883</v>
      </c>
      <c r="G820" s="230" t="s">
        <v>594</v>
      </c>
      <c r="H820" s="231">
        <v>5</v>
      </c>
      <c r="I820" s="232"/>
      <c r="J820" s="233">
        <f>ROUND(I820*H820,2)</f>
        <v>0</v>
      </c>
      <c r="K820" s="229" t="s">
        <v>1</v>
      </c>
      <c r="L820" s="234"/>
      <c r="M820" s="235" t="s">
        <v>1</v>
      </c>
      <c r="N820" s="236" t="s">
        <v>44</v>
      </c>
      <c r="O820" s="61"/>
      <c r="P820" s="192">
        <f>O820*H820</f>
        <v>0</v>
      </c>
      <c r="Q820" s="192">
        <v>0.92</v>
      </c>
      <c r="R820" s="192">
        <f>Q820*H820</f>
        <v>4.6000000000000005</v>
      </c>
      <c r="S820" s="192">
        <v>0</v>
      </c>
      <c r="T820" s="193">
        <f>S820*H820</f>
        <v>0</v>
      </c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  <c r="AR820" s="194" t="s">
        <v>212</v>
      </c>
      <c r="AT820" s="194" t="s">
        <v>405</v>
      </c>
      <c r="AU820" s="194" t="s">
        <v>88</v>
      </c>
      <c r="AY820" s="18" t="s">
        <v>164</v>
      </c>
      <c r="BE820" s="101">
        <f>IF(N820="základní",J820,0)</f>
        <v>0</v>
      </c>
      <c r="BF820" s="101">
        <f>IF(N820="snížená",J820,0)</f>
        <v>0</v>
      </c>
      <c r="BG820" s="101">
        <f>IF(N820="zákl. přenesená",J820,0)</f>
        <v>0</v>
      </c>
      <c r="BH820" s="101">
        <f>IF(N820="sníž. přenesená",J820,0)</f>
        <v>0</v>
      </c>
      <c r="BI820" s="101">
        <f>IF(N820="nulová",J820,0)</f>
        <v>0</v>
      </c>
      <c r="BJ820" s="18" t="s">
        <v>21</v>
      </c>
      <c r="BK820" s="101">
        <f>ROUND(I820*H820,2)</f>
        <v>0</v>
      </c>
      <c r="BL820" s="18" t="s">
        <v>170</v>
      </c>
      <c r="BM820" s="194" t="s">
        <v>884</v>
      </c>
    </row>
    <row r="821" spans="1:65" s="14" customFormat="1">
      <c r="B821" s="203"/>
      <c r="D821" s="196" t="s">
        <v>172</v>
      </c>
      <c r="E821" s="204" t="s">
        <v>1</v>
      </c>
      <c r="F821" s="205" t="s">
        <v>198</v>
      </c>
      <c r="H821" s="206">
        <v>5</v>
      </c>
      <c r="I821" s="207"/>
      <c r="L821" s="203"/>
      <c r="M821" s="208"/>
      <c r="N821" s="209"/>
      <c r="O821" s="209"/>
      <c r="P821" s="209"/>
      <c r="Q821" s="209"/>
      <c r="R821" s="209"/>
      <c r="S821" s="209"/>
      <c r="T821" s="210"/>
      <c r="AT821" s="204" t="s">
        <v>172</v>
      </c>
      <c r="AU821" s="204" t="s">
        <v>88</v>
      </c>
      <c r="AV821" s="14" t="s">
        <v>88</v>
      </c>
      <c r="AW821" s="14" t="s">
        <v>34</v>
      </c>
      <c r="AX821" s="14" t="s">
        <v>21</v>
      </c>
      <c r="AY821" s="204" t="s">
        <v>164</v>
      </c>
    </row>
    <row r="822" spans="1:65" s="2" customFormat="1" ht="16.5" customHeight="1">
      <c r="A822" s="35"/>
      <c r="B822" s="152"/>
      <c r="C822" s="227" t="s">
        <v>885</v>
      </c>
      <c r="D822" s="227" t="s">
        <v>405</v>
      </c>
      <c r="E822" s="228" t="s">
        <v>886</v>
      </c>
      <c r="F822" s="229" t="s">
        <v>887</v>
      </c>
      <c r="G822" s="230" t="s">
        <v>594</v>
      </c>
      <c r="H822" s="231">
        <v>1</v>
      </c>
      <c r="I822" s="232"/>
      <c r="J822" s="233">
        <f>ROUND(I822*H822,2)</f>
        <v>0</v>
      </c>
      <c r="K822" s="229" t="s">
        <v>1</v>
      </c>
      <c r="L822" s="234"/>
      <c r="M822" s="235" t="s">
        <v>1</v>
      </c>
      <c r="N822" s="236" t="s">
        <v>44</v>
      </c>
      <c r="O822" s="61"/>
      <c r="P822" s="192">
        <f>O822*H822</f>
        <v>0</v>
      </c>
      <c r="Q822" s="192">
        <v>0.1</v>
      </c>
      <c r="R822" s="192">
        <f>Q822*H822</f>
        <v>0.1</v>
      </c>
      <c r="S822" s="192">
        <v>0</v>
      </c>
      <c r="T822" s="193">
        <f>S822*H822</f>
        <v>0</v>
      </c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R822" s="194" t="s">
        <v>212</v>
      </c>
      <c r="AT822" s="194" t="s">
        <v>405</v>
      </c>
      <c r="AU822" s="194" t="s">
        <v>88</v>
      </c>
      <c r="AY822" s="18" t="s">
        <v>164</v>
      </c>
      <c r="BE822" s="101">
        <f>IF(N822="základní",J822,0)</f>
        <v>0</v>
      </c>
      <c r="BF822" s="101">
        <f>IF(N822="snížená",J822,0)</f>
        <v>0</v>
      </c>
      <c r="BG822" s="101">
        <f>IF(N822="zákl. přenesená",J822,0)</f>
        <v>0</v>
      </c>
      <c r="BH822" s="101">
        <f>IF(N822="sníž. přenesená",J822,0)</f>
        <v>0</v>
      </c>
      <c r="BI822" s="101">
        <f>IF(N822="nulová",J822,0)</f>
        <v>0</v>
      </c>
      <c r="BJ822" s="18" t="s">
        <v>21</v>
      </c>
      <c r="BK822" s="101">
        <f>ROUND(I822*H822,2)</f>
        <v>0</v>
      </c>
      <c r="BL822" s="18" t="s">
        <v>170</v>
      </c>
      <c r="BM822" s="194" t="s">
        <v>888</v>
      </c>
    </row>
    <row r="823" spans="1:65" s="14" customFormat="1">
      <c r="B823" s="203"/>
      <c r="D823" s="196" t="s">
        <v>172</v>
      </c>
      <c r="E823" s="204" t="s">
        <v>1</v>
      </c>
      <c r="F823" s="205" t="s">
        <v>21</v>
      </c>
      <c r="H823" s="206">
        <v>1</v>
      </c>
      <c r="I823" s="207"/>
      <c r="L823" s="203"/>
      <c r="M823" s="208"/>
      <c r="N823" s="209"/>
      <c r="O823" s="209"/>
      <c r="P823" s="209"/>
      <c r="Q823" s="209"/>
      <c r="R823" s="209"/>
      <c r="S823" s="209"/>
      <c r="T823" s="210"/>
      <c r="AT823" s="204" t="s">
        <v>172</v>
      </c>
      <c r="AU823" s="204" t="s">
        <v>88</v>
      </c>
      <c r="AV823" s="14" t="s">
        <v>88</v>
      </c>
      <c r="AW823" s="14" t="s">
        <v>34</v>
      </c>
      <c r="AX823" s="14" t="s">
        <v>21</v>
      </c>
      <c r="AY823" s="204" t="s">
        <v>164</v>
      </c>
    </row>
    <row r="824" spans="1:65" s="2" customFormat="1" ht="16.5" customHeight="1">
      <c r="A824" s="35"/>
      <c r="B824" s="152"/>
      <c r="C824" s="183" t="s">
        <v>889</v>
      </c>
      <c r="D824" s="183" t="s">
        <v>166</v>
      </c>
      <c r="E824" s="184" t="s">
        <v>890</v>
      </c>
      <c r="F824" s="185" t="s">
        <v>891</v>
      </c>
      <c r="G824" s="186" t="s">
        <v>594</v>
      </c>
      <c r="H824" s="187">
        <v>16</v>
      </c>
      <c r="I824" s="188"/>
      <c r="J824" s="189">
        <f>ROUND(I824*H824,2)</f>
        <v>0</v>
      </c>
      <c r="K824" s="185" t="s">
        <v>1</v>
      </c>
      <c r="L824" s="36"/>
      <c r="M824" s="190" t="s">
        <v>1</v>
      </c>
      <c r="N824" s="191" t="s">
        <v>44</v>
      </c>
      <c r="O824" s="61"/>
      <c r="P824" s="192">
        <f>O824*H824</f>
        <v>0</v>
      </c>
      <c r="Q824" s="192">
        <v>1.4E-2</v>
      </c>
      <c r="R824" s="192">
        <f>Q824*H824</f>
        <v>0.224</v>
      </c>
      <c r="S824" s="192">
        <v>0</v>
      </c>
      <c r="T824" s="193">
        <f>S824*H824</f>
        <v>0</v>
      </c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R824" s="194" t="s">
        <v>170</v>
      </c>
      <c r="AT824" s="194" t="s">
        <v>166</v>
      </c>
      <c r="AU824" s="194" t="s">
        <v>88</v>
      </c>
      <c r="AY824" s="18" t="s">
        <v>164</v>
      </c>
      <c r="BE824" s="101">
        <f>IF(N824="základní",J824,0)</f>
        <v>0</v>
      </c>
      <c r="BF824" s="101">
        <f>IF(N824="snížená",J824,0)</f>
        <v>0</v>
      </c>
      <c r="BG824" s="101">
        <f>IF(N824="zákl. přenesená",J824,0)</f>
        <v>0</v>
      </c>
      <c r="BH824" s="101">
        <f>IF(N824="sníž. přenesená",J824,0)</f>
        <v>0</v>
      </c>
      <c r="BI824" s="101">
        <f>IF(N824="nulová",J824,0)</f>
        <v>0</v>
      </c>
      <c r="BJ824" s="18" t="s">
        <v>21</v>
      </c>
      <c r="BK824" s="101">
        <f>ROUND(I824*H824,2)</f>
        <v>0</v>
      </c>
      <c r="BL824" s="18" t="s">
        <v>170</v>
      </c>
      <c r="BM824" s="194" t="s">
        <v>892</v>
      </c>
    </row>
    <row r="825" spans="1:65" s="14" customFormat="1">
      <c r="B825" s="203"/>
      <c r="D825" s="196" t="s">
        <v>172</v>
      </c>
      <c r="E825" s="204" t="s">
        <v>1</v>
      </c>
      <c r="F825" s="205" t="s">
        <v>260</v>
      </c>
      <c r="H825" s="206">
        <v>16</v>
      </c>
      <c r="I825" s="207"/>
      <c r="L825" s="203"/>
      <c r="M825" s="208"/>
      <c r="N825" s="209"/>
      <c r="O825" s="209"/>
      <c r="P825" s="209"/>
      <c r="Q825" s="209"/>
      <c r="R825" s="209"/>
      <c r="S825" s="209"/>
      <c r="T825" s="210"/>
      <c r="AT825" s="204" t="s">
        <v>172</v>
      </c>
      <c r="AU825" s="204" t="s">
        <v>88</v>
      </c>
      <c r="AV825" s="14" t="s">
        <v>88</v>
      </c>
      <c r="AW825" s="14" t="s">
        <v>34</v>
      </c>
      <c r="AX825" s="14" t="s">
        <v>21</v>
      </c>
      <c r="AY825" s="204" t="s">
        <v>164</v>
      </c>
    </row>
    <row r="826" spans="1:65" s="2" customFormat="1" ht="16.5" customHeight="1">
      <c r="A826" s="35"/>
      <c r="B826" s="152"/>
      <c r="C826" s="183" t="s">
        <v>893</v>
      </c>
      <c r="D826" s="183" t="s">
        <v>166</v>
      </c>
      <c r="E826" s="184" t="s">
        <v>894</v>
      </c>
      <c r="F826" s="185" t="s">
        <v>895</v>
      </c>
      <c r="G826" s="186" t="s">
        <v>269</v>
      </c>
      <c r="H826" s="187">
        <v>94.953999999999994</v>
      </c>
      <c r="I826" s="188"/>
      <c r="J826" s="189">
        <f>ROUND(I826*H826,2)</f>
        <v>0</v>
      </c>
      <c r="K826" s="185" t="s">
        <v>195</v>
      </c>
      <c r="L826" s="36"/>
      <c r="M826" s="190" t="s">
        <v>1</v>
      </c>
      <c r="N826" s="191" t="s">
        <v>44</v>
      </c>
      <c r="O826" s="61"/>
      <c r="P826" s="192">
        <f>O826*H826</f>
        <v>0</v>
      </c>
      <c r="Q826" s="192">
        <v>2.2563399999999998</v>
      </c>
      <c r="R826" s="192">
        <f>Q826*H826</f>
        <v>214.24850835999996</v>
      </c>
      <c r="S826" s="192">
        <v>0</v>
      </c>
      <c r="T826" s="193">
        <f>S826*H826</f>
        <v>0</v>
      </c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R826" s="194" t="s">
        <v>170</v>
      </c>
      <c r="AT826" s="194" t="s">
        <v>166</v>
      </c>
      <c r="AU826" s="194" t="s">
        <v>88</v>
      </c>
      <c r="AY826" s="18" t="s">
        <v>164</v>
      </c>
      <c r="BE826" s="101">
        <f>IF(N826="základní",J826,0)</f>
        <v>0</v>
      </c>
      <c r="BF826" s="101">
        <f>IF(N826="snížená",J826,0)</f>
        <v>0</v>
      </c>
      <c r="BG826" s="101">
        <f>IF(N826="zákl. přenesená",J826,0)</f>
        <v>0</v>
      </c>
      <c r="BH826" s="101">
        <f>IF(N826="sníž. přenesená",J826,0)</f>
        <v>0</v>
      </c>
      <c r="BI826" s="101">
        <f>IF(N826="nulová",J826,0)</f>
        <v>0</v>
      </c>
      <c r="BJ826" s="18" t="s">
        <v>21</v>
      </c>
      <c r="BK826" s="101">
        <f>ROUND(I826*H826,2)</f>
        <v>0</v>
      </c>
      <c r="BL826" s="18" t="s">
        <v>170</v>
      </c>
      <c r="BM826" s="194" t="s">
        <v>896</v>
      </c>
    </row>
    <row r="827" spans="1:65" s="13" customFormat="1">
      <c r="B827" s="195"/>
      <c r="D827" s="196" t="s">
        <v>172</v>
      </c>
      <c r="E827" s="197" t="s">
        <v>1</v>
      </c>
      <c r="F827" s="198" t="s">
        <v>341</v>
      </c>
      <c r="H827" s="197" t="s">
        <v>1</v>
      </c>
      <c r="I827" s="199"/>
      <c r="L827" s="195"/>
      <c r="M827" s="200"/>
      <c r="N827" s="201"/>
      <c r="O827" s="201"/>
      <c r="P827" s="201"/>
      <c r="Q827" s="201"/>
      <c r="R827" s="201"/>
      <c r="S827" s="201"/>
      <c r="T827" s="202"/>
      <c r="AT827" s="197" t="s">
        <v>172</v>
      </c>
      <c r="AU827" s="197" t="s">
        <v>88</v>
      </c>
      <c r="AV827" s="13" t="s">
        <v>21</v>
      </c>
      <c r="AW827" s="13" t="s">
        <v>34</v>
      </c>
      <c r="AX827" s="13" t="s">
        <v>78</v>
      </c>
      <c r="AY827" s="197" t="s">
        <v>164</v>
      </c>
    </row>
    <row r="828" spans="1:65" s="14" customFormat="1">
      <c r="B828" s="203"/>
      <c r="D828" s="196" t="s">
        <v>172</v>
      </c>
      <c r="E828" s="204" t="s">
        <v>1</v>
      </c>
      <c r="F828" s="205" t="s">
        <v>897</v>
      </c>
      <c r="H828" s="206">
        <v>56.146000000000001</v>
      </c>
      <c r="I828" s="207"/>
      <c r="L828" s="203"/>
      <c r="M828" s="208"/>
      <c r="N828" s="209"/>
      <c r="O828" s="209"/>
      <c r="P828" s="209"/>
      <c r="Q828" s="209"/>
      <c r="R828" s="209"/>
      <c r="S828" s="209"/>
      <c r="T828" s="210"/>
      <c r="AT828" s="204" t="s">
        <v>172</v>
      </c>
      <c r="AU828" s="204" t="s">
        <v>88</v>
      </c>
      <c r="AV828" s="14" t="s">
        <v>88</v>
      </c>
      <c r="AW828" s="14" t="s">
        <v>34</v>
      </c>
      <c r="AX828" s="14" t="s">
        <v>78</v>
      </c>
      <c r="AY828" s="204" t="s">
        <v>164</v>
      </c>
    </row>
    <row r="829" spans="1:65" s="13" customFormat="1">
      <c r="B829" s="195"/>
      <c r="D829" s="196" t="s">
        <v>172</v>
      </c>
      <c r="E829" s="197" t="s">
        <v>1</v>
      </c>
      <c r="F829" s="198" t="s">
        <v>346</v>
      </c>
      <c r="H829" s="197" t="s">
        <v>1</v>
      </c>
      <c r="I829" s="199"/>
      <c r="L829" s="195"/>
      <c r="M829" s="200"/>
      <c r="N829" s="201"/>
      <c r="O829" s="201"/>
      <c r="P829" s="201"/>
      <c r="Q829" s="201"/>
      <c r="R829" s="201"/>
      <c r="S829" s="201"/>
      <c r="T829" s="202"/>
      <c r="AT829" s="197" t="s">
        <v>172</v>
      </c>
      <c r="AU829" s="197" t="s">
        <v>88</v>
      </c>
      <c r="AV829" s="13" t="s">
        <v>21</v>
      </c>
      <c r="AW829" s="13" t="s">
        <v>34</v>
      </c>
      <c r="AX829" s="13" t="s">
        <v>78</v>
      </c>
      <c r="AY829" s="197" t="s">
        <v>164</v>
      </c>
    </row>
    <row r="830" spans="1:65" s="14" customFormat="1">
      <c r="B830" s="203"/>
      <c r="D830" s="196" t="s">
        <v>172</v>
      </c>
      <c r="E830" s="204" t="s">
        <v>1</v>
      </c>
      <c r="F830" s="205" t="s">
        <v>898</v>
      </c>
      <c r="H830" s="206">
        <v>38.808</v>
      </c>
      <c r="I830" s="207"/>
      <c r="L830" s="203"/>
      <c r="M830" s="208"/>
      <c r="N830" s="209"/>
      <c r="O830" s="209"/>
      <c r="P830" s="209"/>
      <c r="Q830" s="209"/>
      <c r="R830" s="209"/>
      <c r="S830" s="209"/>
      <c r="T830" s="210"/>
      <c r="AT830" s="204" t="s">
        <v>172</v>
      </c>
      <c r="AU830" s="204" t="s">
        <v>88</v>
      </c>
      <c r="AV830" s="14" t="s">
        <v>88</v>
      </c>
      <c r="AW830" s="14" t="s">
        <v>34</v>
      </c>
      <c r="AX830" s="14" t="s">
        <v>78</v>
      </c>
      <c r="AY830" s="204" t="s">
        <v>164</v>
      </c>
    </row>
    <row r="831" spans="1:65" s="15" customFormat="1">
      <c r="B831" s="211"/>
      <c r="D831" s="196" t="s">
        <v>172</v>
      </c>
      <c r="E831" s="212" t="s">
        <v>1</v>
      </c>
      <c r="F831" s="213" t="s">
        <v>191</v>
      </c>
      <c r="H831" s="214">
        <v>94.954000000000008</v>
      </c>
      <c r="I831" s="215"/>
      <c r="L831" s="211"/>
      <c r="M831" s="216"/>
      <c r="N831" s="217"/>
      <c r="O831" s="217"/>
      <c r="P831" s="217"/>
      <c r="Q831" s="217"/>
      <c r="R831" s="217"/>
      <c r="S831" s="217"/>
      <c r="T831" s="218"/>
      <c r="AT831" s="212" t="s">
        <v>172</v>
      </c>
      <c r="AU831" s="212" t="s">
        <v>88</v>
      </c>
      <c r="AV831" s="15" t="s">
        <v>170</v>
      </c>
      <c r="AW831" s="15" t="s">
        <v>34</v>
      </c>
      <c r="AX831" s="15" t="s">
        <v>21</v>
      </c>
      <c r="AY831" s="212" t="s">
        <v>164</v>
      </c>
    </row>
    <row r="832" spans="1:65" s="2" customFormat="1" ht="16.5" customHeight="1">
      <c r="A832" s="35"/>
      <c r="B832" s="152"/>
      <c r="C832" s="183" t="s">
        <v>899</v>
      </c>
      <c r="D832" s="183" t="s">
        <v>166</v>
      </c>
      <c r="E832" s="184" t="s">
        <v>900</v>
      </c>
      <c r="F832" s="185" t="s">
        <v>901</v>
      </c>
      <c r="G832" s="186" t="s">
        <v>169</v>
      </c>
      <c r="H832" s="187">
        <v>6.72</v>
      </c>
      <c r="I832" s="188"/>
      <c r="J832" s="189">
        <f>ROUND(I832*H832,2)</f>
        <v>0</v>
      </c>
      <c r="K832" s="185" t="s">
        <v>195</v>
      </c>
      <c r="L832" s="36"/>
      <c r="M832" s="190" t="s">
        <v>1</v>
      </c>
      <c r="N832" s="191" t="s">
        <v>44</v>
      </c>
      <c r="O832" s="61"/>
      <c r="P832" s="192">
        <f>O832*H832</f>
        <v>0</v>
      </c>
      <c r="Q832" s="192">
        <v>4.0200000000000001E-3</v>
      </c>
      <c r="R832" s="192">
        <f>Q832*H832</f>
        <v>2.7014400000000001E-2</v>
      </c>
      <c r="S832" s="192">
        <v>0</v>
      </c>
      <c r="T832" s="193">
        <f>S832*H832</f>
        <v>0</v>
      </c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R832" s="194" t="s">
        <v>170</v>
      </c>
      <c r="AT832" s="194" t="s">
        <v>166</v>
      </c>
      <c r="AU832" s="194" t="s">
        <v>88</v>
      </c>
      <c r="AY832" s="18" t="s">
        <v>164</v>
      </c>
      <c r="BE832" s="101">
        <f>IF(N832="základní",J832,0)</f>
        <v>0</v>
      </c>
      <c r="BF832" s="101">
        <f>IF(N832="snížená",J832,0)</f>
        <v>0</v>
      </c>
      <c r="BG832" s="101">
        <f>IF(N832="zákl. přenesená",J832,0)</f>
        <v>0</v>
      </c>
      <c r="BH832" s="101">
        <f>IF(N832="sníž. přenesená",J832,0)</f>
        <v>0</v>
      </c>
      <c r="BI832" s="101">
        <f>IF(N832="nulová",J832,0)</f>
        <v>0</v>
      </c>
      <c r="BJ832" s="18" t="s">
        <v>21</v>
      </c>
      <c r="BK832" s="101">
        <f>ROUND(I832*H832,2)</f>
        <v>0</v>
      </c>
      <c r="BL832" s="18" t="s">
        <v>170</v>
      </c>
      <c r="BM832" s="194" t="s">
        <v>902</v>
      </c>
    </row>
    <row r="833" spans="1:65" s="13" customFormat="1">
      <c r="B833" s="195"/>
      <c r="D833" s="196" t="s">
        <v>172</v>
      </c>
      <c r="E833" s="197" t="s">
        <v>1</v>
      </c>
      <c r="F833" s="198" t="s">
        <v>903</v>
      </c>
      <c r="H833" s="197" t="s">
        <v>1</v>
      </c>
      <c r="I833" s="199"/>
      <c r="L833" s="195"/>
      <c r="M833" s="200"/>
      <c r="N833" s="201"/>
      <c r="O833" s="201"/>
      <c r="P833" s="201"/>
      <c r="Q833" s="201"/>
      <c r="R833" s="201"/>
      <c r="S833" s="201"/>
      <c r="T833" s="202"/>
      <c r="AT833" s="197" t="s">
        <v>172</v>
      </c>
      <c r="AU833" s="197" t="s">
        <v>88</v>
      </c>
      <c r="AV833" s="13" t="s">
        <v>21</v>
      </c>
      <c r="AW833" s="13" t="s">
        <v>34</v>
      </c>
      <c r="AX833" s="13" t="s">
        <v>78</v>
      </c>
      <c r="AY833" s="197" t="s">
        <v>164</v>
      </c>
    </row>
    <row r="834" spans="1:65" s="14" customFormat="1">
      <c r="B834" s="203"/>
      <c r="D834" s="196" t="s">
        <v>172</v>
      </c>
      <c r="E834" s="204" t="s">
        <v>1</v>
      </c>
      <c r="F834" s="205" t="s">
        <v>904</v>
      </c>
      <c r="H834" s="206">
        <v>6.72</v>
      </c>
      <c r="I834" s="207"/>
      <c r="L834" s="203"/>
      <c r="M834" s="208"/>
      <c r="N834" s="209"/>
      <c r="O834" s="209"/>
      <c r="P834" s="209"/>
      <c r="Q834" s="209"/>
      <c r="R834" s="209"/>
      <c r="S834" s="209"/>
      <c r="T834" s="210"/>
      <c r="AT834" s="204" t="s">
        <v>172</v>
      </c>
      <c r="AU834" s="204" t="s">
        <v>88</v>
      </c>
      <c r="AV834" s="14" t="s">
        <v>88</v>
      </c>
      <c r="AW834" s="14" t="s">
        <v>34</v>
      </c>
      <c r="AX834" s="14" t="s">
        <v>21</v>
      </c>
      <c r="AY834" s="204" t="s">
        <v>164</v>
      </c>
    </row>
    <row r="835" spans="1:65" s="2" customFormat="1" ht="21.75" customHeight="1">
      <c r="A835" s="35"/>
      <c r="B835" s="152"/>
      <c r="C835" s="183" t="s">
        <v>905</v>
      </c>
      <c r="D835" s="183" t="s">
        <v>166</v>
      </c>
      <c r="E835" s="184" t="s">
        <v>906</v>
      </c>
      <c r="F835" s="185" t="s">
        <v>907</v>
      </c>
      <c r="G835" s="186" t="s">
        <v>594</v>
      </c>
      <c r="H835" s="187">
        <v>1</v>
      </c>
      <c r="I835" s="188"/>
      <c r="J835" s="189">
        <f>ROUND(I835*H835,2)</f>
        <v>0</v>
      </c>
      <c r="K835" s="185" t="s">
        <v>1</v>
      </c>
      <c r="L835" s="36"/>
      <c r="M835" s="190" t="s">
        <v>1</v>
      </c>
      <c r="N835" s="191" t="s">
        <v>44</v>
      </c>
      <c r="O835" s="61"/>
      <c r="P835" s="192">
        <f>O835*H835</f>
        <v>0</v>
      </c>
      <c r="Q835" s="192">
        <v>0</v>
      </c>
      <c r="R835" s="192">
        <f>Q835*H835</f>
        <v>0</v>
      </c>
      <c r="S835" s="192">
        <v>0</v>
      </c>
      <c r="T835" s="193">
        <f>S835*H835</f>
        <v>0</v>
      </c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R835" s="194" t="s">
        <v>170</v>
      </c>
      <c r="AT835" s="194" t="s">
        <v>166</v>
      </c>
      <c r="AU835" s="194" t="s">
        <v>88</v>
      </c>
      <c r="AY835" s="18" t="s">
        <v>164</v>
      </c>
      <c r="BE835" s="101">
        <f>IF(N835="základní",J835,0)</f>
        <v>0</v>
      </c>
      <c r="BF835" s="101">
        <f>IF(N835="snížená",J835,0)</f>
        <v>0</v>
      </c>
      <c r="BG835" s="101">
        <f>IF(N835="zákl. přenesená",J835,0)</f>
        <v>0</v>
      </c>
      <c r="BH835" s="101">
        <f>IF(N835="sníž. přenesená",J835,0)</f>
        <v>0</v>
      </c>
      <c r="BI835" s="101">
        <f>IF(N835="nulová",J835,0)</f>
        <v>0</v>
      </c>
      <c r="BJ835" s="18" t="s">
        <v>21</v>
      </c>
      <c r="BK835" s="101">
        <f>ROUND(I835*H835,2)</f>
        <v>0</v>
      </c>
      <c r="BL835" s="18" t="s">
        <v>170</v>
      </c>
      <c r="BM835" s="194" t="s">
        <v>908</v>
      </c>
    </row>
    <row r="836" spans="1:65" s="2" customFormat="1" ht="21.75" customHeight="1">
      <c r="A836" s="35"/>
      <c r="B836" s="152"/>
      <c r="C836" s="183" t="s">
        <v>909</v>
      </c>
      <c r="D836" s="183" t="s">
        <v>166</v>
      </c>
      <c r="E836" s="184" t="s">
        <v>910</v>
      </c>
      <c r="F836" s="185" t="s">
        <v>911</v>
      </c>
      <c r="G836" s="186" t="s">
        <v>594</v>
      </c>
      <c r="H836" s="187">
        <v>1</v>
      </c>
      <c r="I836" s="188"/>
      <c r="J836" s="189">
        <f>ROUND(I836*H836,2)</f>
        <v>0</v>
      </c>
      <c r="K836" s="185" t="s">
        <v>1</v>
      </c>
      <c r="L836" s="36"/>
      <c r="M836" s="190" t="s">
        <v>1</v>
      </c>
      <c r="N836" s="191" t="s">
        <v>44</v>
      </c>
      <c r="O836" s="61"/>
      <c r="P836" s="192">
        <f>O836*H836</f>
        <v>0</v>
      </c>
      <c r="Q836" s="192">
        <v>0</v>
      </c>
      <c r="R836" s="192">
        <f>Q836*H836</f>
        <v>0</v>
      </c>
      <c r="S836" s="192">
        <v>0</v>
      </c>
      <c r="T836" s="193">
        <f>S836*H836</f>
        <v>0</v>
      </c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R836" s="194" t="s">
        <v>170</v>
      </c>
      <c r="AT836" s="194" t="s">
        <v>166</v>
      </c>
      <c r="AU836" s="194" t="s">
        <v>88</v>
      </c>
      <c r="AY836" s="18" t="s">
        <v>164</v>
      </c>
      <c r="BE836" s="101">
        <f>IF(N836="základní",J836,0)</f>
        <v>0</v>
      </c>
      <c r="BF836" s="101">
        <f>IF(N836="snížená",J836,0)</f>
        <v>0</v>
      </c>
      <c r="BG836" s="101">
        <f>IF(N836="zákl. přenesená",J836,0)</f>
        <v>0</v>
      </c>
      <c r="BH836" s="101">
        <f>IF(N836="sníž. přenesená",J836,0)</f>
        <v>0</v>
      </c>
      <c r="BI836" s="101">
        <f>IF(N836="nulová",J836,0)</f>
        <v>0</v>
      </c>
      <c r="BJ836" s="18" t="s">
        <v>21</v>
      </c>
      <c r="BK836" s="101">
        <f>ROUND(I836*H836,2)</f>
        <v>0</v>
      </c>
      <c r="BL836" s="18" t="s">
        <v>170</v>
      </c>
      <c r="BM836" s="194" t="s">
        <v>912</v>
      </c>
    </row>
    <row r="837" spans="1:65" s="2" customFormat="1" ht="16.5" customHeight="1">
      <c r="A837" s="35"/>
      <c r="B837" s="152"/>
      <c r="C837" s="183" t="s">
        <v>913</v>
      </c>
      <c r="D837" s="183" t="s">
        <v>166</v>
      </c>
      <c r="E837" s="184" t="s">
        <v>914</v>
      </c>
      <c r="F837" s="185" t="s">
        <v>915</v>
      </c>
      <c r="G837" s="186" t="s">
        <v>224</v>
      </c>
      <c r="H837" s="187">
        <v>75.397999999999996</v>
      </c>
      <c r="I837" s="188"/>
      <c r="J837" s="189">
        <f>ROUND(I837*H837,2)</f>
        <v>0</v>
      </c>
      <c r="K837" s="185" t="s">
        <v>1</v>
      </c>
      <c r="L837" s="36"/>
      <c r="M837" s="190" t="s">
        <v>1</v>
      </c>
      <c r="N837" s="191" t="s">
        <v>44</v>
      </c>
      <c r="O837" s="61"/>
      <c r="P837" s="192">
        <f>O837*H837</f>
        <v>0</v>
      </c>
      <c r="Q837" s="192">
        <v>0</v>
      </c>
      <c r="R837" s="192">
        <f>Q837*H837</f>
        <v>0</v>
      </c>
      <c r="S837" s="192">
        <v>0</v>
      </c>
      <c r="T837" s="193">
        <f>S837*H837</f>
        <v>0</v>
      </c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  <c r="AR837" s="194" t="s">
        <v>170</v>
      </c>
      <c r="AT837" s="194" t="s">
        <v>166</v>
      </c>
      <c r="AU837" s="194" t="s">
        <v>88</v>
      </c>
      <c r="AY837" s="18" t="s">
        <v>164</v>
      </c>
      <c r="BE837" s="101">
        <f>IF(N837="základní",J837,0)</f>
        <v>0</v>
      </c>
      <c r="BF837" s="101">
        <f>IF(N837="snížená",J837,0)</f>
        <v>0</v>
      </c>
      <c r="BG837" s="101">
        <f>IF(N837="zákl. přenesená",J837,0)</f>
        <v>0</v>
      </c>
      <c r="BH837" s="101">
        <f>IF(N837="sníž. přenesená",J837,0)</f>
        <v>0</v>
      </c>
      <c r="BI837" s="101">
        <f>IF(N837="nulová",J837,0)</f>
        <v>0</v>
      </c>
      <c r="BJ837" s="18" t="s">
        <v>21</v>
      </c>
      <c r="BK837" s="101">
        <f>ROUND(I837*H837,2)</f>
        <v>0</v>
      </c>
      <c r="BL837" s="18" t="s">
        <v>170</v>
      </c>
      <c r="BM837" s="194" t="s">
        <v>916</v>
      </c>
    </row>
    <row r="838" spans="1:65" s="13" customFormat="1">
      <c r="B838" s="195"/>
      <c r="D838" s="196" t="s">
        <v>172</v>
      </c>
      <c r="E838" s="197" t="s">
        <v>1</v>
      </c>
      <c r="F838" s="198" t="s">
        <v>917</v>
      </c>
      <c r="H838" s="197" t="s">
        <v>1</v>
      </c>
      <c r="I838" s="199"/>
      <c r="L838" s="195"/>
      <c r="M838" s="200"/>
      <c r="N838" s="201"/>
      <c r="O838" s="201"/>
      <c r="P838" s="201"/>
      <c r="Q838" s="201"/>
      <c r="R838" s="201"/>
      <c r="S838" s="201"/>
      <c r="T838" s="202"/>
      <c r="AT838" s="197" t="s">
        <v>172</v>
      </c>
      <c r="AU838" s="197" t="s">
        <v>88</v>
      </c>
      <c r="AV838" s="13" t="s">
        <v>21</v>
      </c>
      <c r="AW838" s="13" t="s">
        <v>34</v>
      </c>
      <c r="AX838" s="13" t="s">
        <v>78</v>
      </c>
      <c r="AY838" s="197" t="s">
        <v>164</v>
      </c>
    </row>
    <row r="839" spans="1:65" s="14" customFormat="1">
      <c r="B839" s="203"/>
      <c r="D839" s="196" t="s">
        <v>172</v>
      </c>
      <c r="E839" s="204" t="s">
        <v>1</v>
      </c>
      <c r="F839" s="205" t="s">
        <v>918</v>
      </c>
      <c r="H839" s="206">
        <v>75.397999999999996</v>
      </c>
      <c r="I839" s="207"/>
      <c r="L839" s="203"/>
      <c r="M839" s="208"/>
      <c r="N839" s="209"/>
      <c r="O839" s="209"/>
      <c r="P839" s="209"/>
      <c r="Q839" s="209"/>
      <c r="R839" s="209"/>
      <c r="S839" s="209"/>
      <c r="T839" s="210"/>
      <c r="AT839" s="204" t="s">
        <v>172</v>
      </c>
      <c r="AU839" s="204" t="s">
        <v>88</v>
      </c>
      <c r="AV839" s="14" t="s">
        <v>88</v>
      </c>
      <c r="AW839" s="14" t="s">
        <v>34</v>
      </c>
      <c r="AX839" s="14" t="s">
        <v>78</v>
      </c>
      <c r="AY839" s="204" t="s">
        <v>164</v>
      </c>
    </row>
    <row r="840" spans="1:65" s="15" customFormat="1">
      <c r="B840" s="211"/>
      <c r="D840" s="196" t="s">
        <v>172</v>
      </c>
      <c r="E840" s="212" t="s">
        <v>1</v>
      </c>
      <c r="F840" s="213" t="s">
        <v>191</v>
      </c>
      <c r="H840" s="214">
        <v>75.397999999999996</v>
      </c>
      <c r="I840" s="215"/>
      <c r="L840" s="211"/>
      <c r="M840" s="216"/>
      <c r="N840" s="217"/>
      <c r="O840" s="217"/>
      <c r="P840" s="217"/>
      <c r="Q840" s="217"/>
      <c r="R840" s="217"/>
      <c r="S840" s="217"/>
      <c r="T840" s="218"/>
      <c r="AT840" s="212" t="s">
        <v>172</v>
      </c>
      <c r="AU840" s="212" t="s">
        <v>88</v>
      </c>
      <c r="AV840" s="15" t="s">
        <v>170</v>
      </c>
      <c r="AW840" s="15" t="s">
        <v>34</v>
      </c>
      <c r="AX840" s="15" t="s">
        <v>21</v>
      </c>
      <c r="AY840" s="212" t="s">
        <v>164</v>
      </c>
    </row>
    <row r="841" spans="1:65" s="12" customFormat="1" ht="22.9" customHeight="1">
      <c r="B841" s="170"/>
      <c r="D841" s="171" t="s">
        <v>77</v>
      </c>
      <c r="E841" s="181" t="s">
        <v>215</v>
      </c>
      <c r="F841" s="181" t="s">
        <v>919</v>
      </c>
      <c r="I841" s="173"/>
      <c r="J841" s="182">
        <f>BK841</f>
        <v>0</v>
      </c>
      <c r="L841" s="170"/>
      <c r="M841" s="175"/>
      <c r="N841" s="176"/>
      <c r="O841" s="176"/>
      <c r="P841" s="177">
        <f>SUM(P842:P869)</f>
        <v>0</v>
      </c>
      <c r="Q841" s="176"/>
      <c r="R841" s="177">
        <f>SUM(R842:R869)</f>
        <v>3.6422999999999997E-2</v>
      </c>
      <c r="S841" s="176"/>
      <c r="T841" s="178">
        <f>SUM(T842:T869)</f>
        <v>0</v>
      </c>
      <c r="AR841" s="171" t="s">
        <v>21</v>
      </c>
      <c r="AT841" s="179" t="s">
        <v>77</v>
      </c>
      <c r="AU841" s="179" t="s">
        <v>21</v>
      </c>
      <c r="AY841" s="171" t="s">
        <v>164</v>
      </c>
      <c r="BK841" s="180">
        <f>SUM(BK842:BK869)</f>
        <v>0</v>
      </c>
    </row>
    <row r="842" spans="1:65" s="2" customFormat="1" ht="16.5" customHeight="1">
      <c r="A842" s="35"/>
      <c r="B842" s="152"/>
      <c r="C842" s="183" t="s">
        <v>920</v>
      </c>
      <c r="D842" s="183" t="s">
        <v>166</v>
      </c>
      <c r="E842" s="184" t="s">
        <v>921</v>
      </c>
      <c r="F842" s="185" t="s">
        <v>922</v>
      </c>
      <c r="G842" s="186" t="s">
        <v>594</v>
      </c>
      <c r="H842" s="187">
        <v>1</v>
      </c>
      <c r="I842" s="188"/>
      <c r="J842" s="189">
        <f>ROUND(I842*H842,2)</f>
        <v>0</v>
      </c>
      <c r="K842" s="185" t="s">
        <v>1</v>
      </c>
      <c r="L842" s="36"/>
      <c r="M842" s="190" t="s">
        <v>1</v>
      </c>
      <c r="N842" s="191" t="s">
        <v>44</v>
      </c>
      <c r="O842" s="61"/>
      <c r="P842" s="192">
        <f>O842*H842</f>
        <v>0</v>
      </c>
      <c r="Q842" s="192">
        <v>0</v>
      </c>
      <c r="R842" s="192">
        <f>Q842*H842</f>
        <v>0</v>
      </c>
      <c r="S842" s="192">
        <v>0</v>
      </c>
      <c r="T842" s="193">
        <f>S842*H842</f>
        <v>0</v>
      </c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R842" s="194" t="s">
        <v>170</v>
      </c>
      <c r="AT842" s="194" t="s">
        <v>166</v>
      </c>
      <c r="AU842" s="194" t="s">
        <v>88</v>
      </c>
      <c r="AY842" s="18" t="s">
        <v>164</v>
      </c>
      <c r="BE842" s="101">
        <f>IF(N842="základní",J842,0)</f>
        <v>0</v>
      </c>
      <c r="BF842" s="101">
        <f>IF(N842="snížená",J842,0)</f>
        <v>0</v>
      </c>
      <c r="BG842" s="101">
        <f>IF(N842="zákl. přenesená",J842,0)</f>
        <v>0</v>
      </c>
      <c r="BH842" s="101">
        <f>IF(N842="sníž. přenesená",J842,0)</f>
        <v>0</v>
      </c>
      <c r="BI842" s="101">
        <f>IF(N842="nulová",J842,0)</f>
        <v>0</v>
      </c>
      <c r="BJ842" s="18" t="s">
        <v>21</v>
      </c>
      <c r="BK842" s="101">
        <f>ROUND(I842*H842,2)</f>
        <v>0</v>
      </c>
      <c r="BL842" s="18" t="s">
        <v>170</v>
      </c>
      <c r="BM842" s="194" t="s">
        <v>923</v>
      </c>
    </row>
    <row r="843" spans="1:65" s="13" customFormat="1">
      <c r="B843" s="195"/>
      <c r="D843" s="196" t="s">
        <v>172</v>
      </c>
      <c r="E843" s="197" t="s">
        <v>1</v>
      </c>
      <c r="F843" s="198" t="s">
        <v>924</v>
      </c>
      <c r="H843" s="197" t="s">
        <v>1</v>
      </c>
      <c r="I843" s="199"/>
      <c r="L843" s="195"/>
      <c r="M843" s="200"/>
      <c r="N843" s="201"/>
      <c r="O843" s="201"/>
      <c r="P843" s="201"/>
      <c r="Q843" s="201"/>
      <c r="R843" s="201"/>
      <c r="S843" s="201"/>
      <c r="T843" s="202"/>
      <c r="AT843" s="197" t="s">
        <v>172</v>
      </c>
      <c r="AU843" s="197" t="s">
        <v>88</v>
      </c>
      <c r="AV843" s="13" t="s">
        <v>21</v>
      </c>
      <c r="AW843" s="13" t="s">
        <v>34</v>
      </c>
      <c r="AX843" s="13" t="s">
        <v>78</v>
      </c>
      <c r="AY843" s="197" t="s">
        <v>164</v>
      </c>
    </row>
    <row r="844" spans="1:65" s="14" customFormat="1">
      <c r="B844" s="203"/>
      <c r="D844" s="196" t="s">
        <v>172</v>
      </c>
      <c r="E844" s="204" t="s">
        <v>1</v>
      </c>
      <c r="F844" s="205" t="s">
        <v>925</v>
      </c>
      <c r="H844" s="206">
        <v>1</v>
      </c>
      <c r="I844" s="207"/>
      <c r="L844" s="203"/>
      <c r="M844" s="208"/>
      <c r="N844" s="209"/>
      <c r="O844" s="209"/>
      <c r="P844" s="209"/>
      <c r="Q844" s="209"/>
      <c r="R844" s="209"/>
      <c r="S844" s="209"/>
      <c r="T844" s="210"/>
      <c r="AT844" s="204" t="s">
        <v>172</v>
      </c>
      <c r="AU844" s="204" t="s">
        <v>88</v>
      </c>
      <c r="AV844" s="14" t="s">
        <v>88</v>
      </c>
      <c r="AW844" s="14" t="s">
        <v>34</v>
      </c>
      <c r="AX844" s="14" t="s">
        <v>21</v>
      </c>
      <c r="AY844" s="204" t="s">
        <v>164</v>
      </c>
    </row>
    <row r="845" spans="1:65" s="2" customFormat="1" ht="16.5" customHeight="1">
      <c r="A845" s="35"/>
      <c r="B845" s="152"/>
      <c r="C845" s="183" t="s">
        <v>926</v>
      </c>
      <c r="D845" s="183" t="s">
        <v>166</v>
      </c>
      <c r="E845" s="184" t="s">
        <v>927</v>
      </c>
      <c r="F845" s="185" t="s">
        <v>928</v>
      </c>
      <c r="G845" s="186" t="s">
        <v>224</v>
      </c>
      <c r="H845" s="187">
        <v>393.83</v>
      </c>
      <c r="I845" s="188"/>
      <c r="J845" s="189">
        <f>ROUND(I845*H845,2)</f>
        <v>0</v>
      </c>
      <c r="K845" s="185" t="s">
        <v>1</v>
      </c>
      <c r="L845" s="36"/>
      <c r="M845" s="190" t="s">
        <v>1</v>
      </c>
      <c r="N845" s="191" t="s">
        <v>44</v>
      </c>
      <c r="O845" s="61"/>
      <c r="P845" s="192">
        <f>O845*H845</f>
        <v>0</v>
      </c>
      <c r="Q845" s="192">
        <v>0</v>
      </c>
      <c r="R845" s="192">
        <f>Q845*H845</f>
        <v>0</v>
      </c>
      <c r="S845" s="192">
        <v>0</v>
      </c>
      <c r="T845" s="193">
        <f>S845*H845</f>
        <v>0</v>
      </c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R845" s="194" t="s">
        <v>170</v>
      </c>
      <c r="AT845" s="194" t="s">
        <v>166</v>
      </c>
      <c r="AU845" s="194" t="s">
        <v>88</v>
      </c>
      <c r="AY845" s="18" t="s">
        <v>164</v>
      </c>
      <c r="BE845" s="101">
        <f>IF(N845="základní",J845,0)</f>
        <v>0</v>
      </c>
      <c r="BF845" s="101">
        <f>IF(N845="snížená",J845,0)</f>
        <v>0</v>
      </c>
      <c r="BG845" s="101">
        <f>IF(N845="zákl. přenesená",J845,0)</f>
        <v>0</v>
      </c>
      <c r="BH845" s="101">
        <f>IF(N845="sníž. přenesená",J845,0)</f>
        <v>0</v>
      </c>
      <c r="BI845" s="101">
        <f>IF(N845="nulová",J845,0)</f>
        <v>0</v>
      </c>
      <c r="BJ845" s="18" t="s">
        <v>21</v>
      </c>
      <c r="BK845" s="101">
        <f>ROUND(I845*H845,2)</f>
        <v>0</v>
      </c>
      <c r="BL845" s="18" t="s">
        <v>170</v>
      </c>
      <c r="BM845" s="194" t="s">
        <v>929</v>
      </c>
    </row>
    <row r="846" spans="1:65" s="13" customFormat="1">
      <c r="B846" s="195"/>
      <c r="D846" s="196" t="s">
        <v>172</v>
      </c>
      <c r="E846" s="197" t="s">
        <v>1</v>
      </c>
      <c r="F846" s="198" t="s">
        <v>183</v>
      </c>
      <c r="H846" s="197" t="s">
        <v>1</v>
      </c>
      <c r="I846" s="199"/>
      <c r="L846" s="195"/>
      <c r="M846" s="200"/>
      <c r="N846" s="201"/>
      <c r="O846" s="201"/>
      <c r="P846" s="201"/>
      <c r="Q846" s="201"/>
      <c r="R846" s="201"/>
      <c r="S846" s="201"/>
      <c r="T846" s="202"/>
      <c r="AT846" s="197" t="s">
        <v>172</v>
      </c>
      <c r="AU846" s="197" t="s">
        <v>88</v>
      </c>
      <c r="AV846" s="13" t="s">
        <v>21</v>
      </c>
      <c r="AW846" s="13" t="s">
        <v>34</v>
      </c>
      <c r="AX846" s="13" t="s">
        <v>78</v>
      </c>
      <c r="AY846" s="197" t="s">
        <v>164</v>
      </c>
    </row>
    <row r="847" spans="1:65" s="14" customFormat="1">
      <c r="B847" s="203"/>
      <c r="D847" s="196" t="s">
        <v>172</v>
      </c>
      <c r="E847" s="204" t="s">
        <v>1</v>
      </c>
      <c r="F847" s="205" t="s">
        <v>930</v>
      </c>
      <c r="H847" s="206">
        <v>180.08</v>
      </c>
      <c r="I847" s="207"/>
      <c r="L847" s="203"/>
      <c r="M847" s="208"/>
      <c r="N847" s="209"/>
      <c r="O847" s="209"/>
      <c r="P847" s="209"/>
      <c r="Q847" s="209"/>
      <c r="R847" s="209"/>
      <c r="S847" s="209"/>
      <c r="T847" s="210"/>
      <c r="AT847" s="204" t="s">
        <v>172</v>
      </c>
      <c r="AU847" s="204" t="s">
        <v>88</v>
      </c>
      <c r="AV847" s="14" t="s">
        <v>88</v>
      </c>
      <c r="AW847" s="14" t="s">
        <v>34</v>
      </c>
      <c r="AX847" s="14" t="s">
        <v>78</v>
      </c>
      <c r="AY847" s="204" t="s">
        <v>164</v>
      </c>
    </row>
    <row r="848" spans="1:65" s="14" customFormat="1">
      <c r="B848" s="203"/>
      <c r="D848" s="196" t="s">
        <v>172</v>
      </c>
      <c r="E848" s="204" t="s">
        <v>1</v>
      </c>
      <c r="F848" s="205" t="s">
        <v>931</v>
      </c>
      <c r="H848" s="206">
        <v>16.649999999999999</v>
      </c>
      <c r="I848" s="207"/>
      <c r="L848" s="203"/>
      <c r="M848" s="208"/>
      <c r="N848" s="209"/>
      <c r="O848" s="209"/>
      <c r="P848" s="209"/>
      <c r="Q848" s="209"/>
      <c r="R848" s="209"/>
      <c r="S848" s="209"/>
      <c r="T848" s="210"/>
      <c r="AT848" s="204" t="s">
        <v>172</v>
      </c>
      <c r="AU848" s="204" t="s">
        <v>88</v>
      </c>
      <c r="AV848" s="14" t="s">
        <v>88</v>
      </c>
      <c r="AW848" s="14" t="s">
        <v>34</v>
      </c>
      <c r="AX848" s="14" t="s">
        <v>78</v>
      </c>
      <c r="AY848" s="204" t="s">
        <v>164</v>
      </c>
    </row>
    <row r="849" spans="1:65" s="14" customFormat="1">
      <c r="B849" s="203"/>
      <c r="D849" s="196" t="s">
        <v>172</v>
      </c>
      <c r="E849" s="204" t="s">
        <v>1</v>
      </c>
      <c r="F849" s="205" t="s">
        <v>932</v>
      </c>
      <c r="H849" s="206">
        <v>8.65</v>
      </c>
      <c r="I849" s="207"/>
      <c r="L849" s="203"/>
      <c r="M849" s="208"/>
      <c r="N849" s="209"/>
      <c r="O849" s="209"/>
      <c r="P849" s="209"/>
      <c r="Q849" s="209"/>
      <c r="R849" s="209"/>
      <c r="S849" s="209"/>
      <c r="T849" s="210"/>
      <c r="AT849" s="204" t="s">
        <v>172</v>
      </c>
      <c r="AU849" s="204" t="s">
        <v>88</v>
      </c>
      <c r="AV849" s="14" t="s">
        <v>88</v>
      </c>
      <c r="AW849" s="14" t="s">
        <v>34</v>
      </c>
      <c r="AX849" s="14" t="s">
        <v>78</v>
      </c>
      <c r="AY849" s="204" t="s">
        <v>164</v>
      </c>
    </row>
    <row r="850" spans="1:65" s="14" customFormat="1">
      <c r="B850" s="203"/>
      <c r="D850" s="196" t="s">
        <v>172</v>
      </c>
      <c r="E850" s="204" t="s">
        <v>1</v>
      </c>
      <c r="F850" s="205" t="s">
        <v>933</v>
      </c>
      <c r="H850" s="206">
        <v>154</v>
      </c>
      <c r="I850" s="207"/>
      <c r="L850" s="203"/>
      <c r="M850" s="208"/>
      <c r="N850" s="209"/>
      <c r="O850" s="209"/>
      <c r="P850" s="209"/>
      <c r="Q850" s="209"/>
      <c r="R850" s="209"/>
      <c r="S850" s="209"/>
      <c r="T850" s="210"/>
      <c r="AT850" s="204" t="s">
        <v>172</v>
      </c>
      <c r="AU850" s="204" t="s">
        <v>88</v>
      </c>
      <c r="AV850" s="14" t="s">
        <v>88</v>
      </c>
      <c r="AW850" s="14" t="s">
        <v>34</v>
      </c>
      <c r="AX850" s="14" t="s">
        <v>78</v>
      </c>
      <c r="AY850" s="204" t="s">
        <v>164</v>
      </c>
    </row>
    <row r="851" spans="1:65" s="14" customFormat="1">
      <c r="B851" s="203"/>
      <c r="D851" s="196" t="s">
        <v>172</v>
      </c>
      <c r="E851" s="204" t="s">
        <v>1</v>
      </c>
      <c r="F851" s="205" t="s">
        <v>934</v>
      </c>
      <c r="H851" s="206">
        <v>10.8</v>
      </c>
      <c r="I851" s="207"/>
      <c r="L851" s="203"/>
      <c r="M851" s="208"/>
      <c r="N851" s="209"/>
      <c r="O851" s="209"/>
      <c r="P851" s="209"/>
      <c r="Q851" s="209"/>
      <c r="R851" s="209"/>
      <c r="S851" s="209"/>
      <c r="T851" s="210"/>
      <c r="AT851" s="204" t="s">
        <v>172</v>
      </c>
      <c r="AU851" s="204" t="s">
        <v>88</v>
      </c>
      <c r="AV851" s="14" t="s">
        <v>88</v>
      </c>
      <c r="AW851" s="14" t="s">
        <v>34</v>
      </c>
      <c r="AX851" s="14" t="s">
        <v>78</v>
      </c>
      <c r="AY851" s="204" t="s">
        <v>164</v>
      </c>
    </row>
    <row r="852" spans="1:65" s="14" customFormat="1">
      <c r="B852" s="203"/>
      <c r="D852" s="196" t="s">
        <v>172</v>
      </c>
      <c r="E852" s="204" t="s">
        <v>1</v>
      </c>
      <c r="F852" s="205" t="s">
        <v>935</v>
      </c>
      <c r="H852" s="206">
        <v>7.65</v>
      </c>
      <c r="I852" s="207"/>
      <c r="L852" s="203"/>
      <c r="M852" s="208"/>
      <c r="N852" s="209"/>
      <c r="O852" s="209"/>
      <c r="P852" s="209"/>
      <c r="Q852" s="209"/>
      <c r="R852" s="209"/>
      <c r="S852" s="209"/>
      <c r="T852" s="210"/>
      <c r="AT852" s="204" t="s">
        <v>172</v>
      </c>
      <c r="AU852" s="204" t="s">
        <v>88</v>
      </c>
      <c r="AV852" s="14" t="s">
        <v>88</v>
      </c>
      <c r="AW852" s="14" t="s">
        <v>34</v>
      </c>
      <c r="AX852" s="14" t="s">
        <v>78</v>
      </c>
      <c r="AY852" s="204" t="s">
        <v>164</v>
      </c>
    </row>
    <row r="853" spans="1:65" s="14" customFormat="1">
      <c r="B853" s="203"/>
      <c r="D853" s="196" t="s">
        <v>172</v>
      </c>
      <c r="E853" s="204" t="s">
        <v>1</v>
      </c>
      <c r="F853" s="205" t="s">
        <v>936</v>
      </c>
      <c r="H853" s="206">
        <v>16</v>
      </c>
      <c r="I853" s="207"/>
      <c r="L853" s="203"/>
      <c r="M853" s="208"/>
      <c r="N853" s="209"/>
      <c r="O853" s="209"/>
      <c r="P853" s="209"/>
      <c r="Q853" s="209"/>
      <c r="R853" s="209"/>
      <c r="S853" s="209"/>
      <c r="T853" s="210"/>
      <c r="AT853" s="204" t="s">
        <v>172</v>
      </c>
      <c r="AU853" s="204" t="s">
        <v>88</v>
      </c>
      <c r="AV853" s="14" t="s">
        <v>88</v>
      </c>
      <c r="AW853" s="14" t="s">
        <v>34</v>
      </c>
      <c r="AX853" s="14" t="s">
        <v>78</v>
      </c>
      <c r="AY853" s="204" t="s">
        <v>164</v>
      </c>
    </row>
    <row r="854" spans="1:65" s="15" customFormat="1">
      <c r="B854" s="211"/>
      <c r="D854" s="196" t="s">
        <v>172</v>
      </c>
      <c r="E854" s="212" t="s">
        <v>1</v>
      </c>
      <c r="F854" s="213" t="s">
        <v>191</v>
      </c>
      <c r="H854" s="214">
        <v>393.83</v>
      </c>
      <c r="I854" s="215"/>
      <c r="L854" s="211"/>
      <c r="M854" s="216"/>
      <c r="N854" s="217"/>
      <c r="O854" s="217"/>
      <c r="P854" s="217"/>
      <c r="Q854" s="217"/>
      <c r="R854" s="217"/>
      <c r="S854" s="217"/>
      <c r="T854" s="218"/>
      <c r="AT854" s="212" t="s">
        <v>172</v>
      </c>
      <c r="AU854" s="212" t="s">
        <v>88</v>
      </c>
      <c r="AV854" s="15" t="s">
        <v>170</v>
      </c>
      <c r="AW854" s="15" t="s">
        <v>34</v>
      </c>
      <c r="AX854" s="15" t="s">
        <v>21</v>
      </c>
      <c r="AY854" s="212" t="s">
        <v>164</v>
      </c>
    </row>
    <row r="855" spans="1:65" s="2" customFormat="1" ht="21.75" customHeight="1">
      <c r="A855" s="35"/>
      <c r="B855" s="152"/>
      <c r="C855" s="183" t="s">
        <v>937</v>
      </c>
      <c r="D855" s="183" t="s">
        <v>166</v>
      </c>
      <c r="E855" s="184" t="s">
        <v>938</v>
      </c>
      <c r="F855" s="185" t="s">
        <v>939</v>
      </c>
      <c r="G855" s="186" t="s">
        <v>224</v>
      </c>
      <c r="H855" s="187">
        <v>26.06</v>
      </c>
      <c r="I855" s="188"/>
      <c r="J855" s="189">
        <f>ROUND(I855*H855,2)</f>
        <v>0</v>
      </c>
      <c r="K855" s="185" t="s">
        <v>1</v>
      </c>
      <c r="L855" s="36"/>
      <c r="M855" s="190" t="s">
        <v>1</v>
      </c>
      <c r="N855" s="191" t="s">
        <v>44</v>
      </c>
      <c r="O855" s="61"/>
      <c r="P855" s="192">
        <f>O855*H855</f>
        <v>0</v>
      </c>
      <c r="Q855" s="192">
        <v>9.5E-4</v>
      </c>
      <c r="R855" s="192">
        <f>Q855*H855</f>
        <v>2.4756999999999998E-2</v>
      </c>
      <c r="S855" s="192">
        <v>0</v>
      </c>
      <c r="T855" s="193">
        <f>S855*H855</f>
        <v>0</v>
      </c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R855" s="194" t="s">
        <v>170</v>
      </c>
      <c r="AT855" s="194" t="s">
        <v>166</v>
      </c>
      <c r="AU855" s="194" t="s">
        <v>88</v>
      </c>
      <c r="AY855" s="18" t="s">
        <v>164</v>
      </c>
      <c r="BE855" s="101">
        <f>IF(N855="základní",J855,0)</f>
        <v>0</v>
      </c>
      <c r="BF855" s="101">
        <f>IF(N855="snížená",J855,0)</f>
        <v>0</v>
      </c>
      <c r="BG855" s="101">
        <f>IF(N855="zákl. přenesená",J855,0)</f>
        <v>0</v>
      </c>
      <c r="BH855" s="101">
        <f>IF(N855="sníž. přenesená",J855,0)</f>
        <v>0</v>
      </c>
      <c r="BI855" s="101">
        <f>IF(N855="nulová",J855,0)</f>
        <v>0</v>
      </c>
      <c r="BJ855" s="18" t="s">
        <v>21</v>
      </c>
      <c r="BK855" s="101">
        <f>ROUND(I855*H855,2)</f>
        <v>0</v>
      </c>
      <c r="BL855" s="18" t="s">
        <v>170</v>
      </c>
      <c r="BM855" s="194" t="s">
        <v>940</v>
      </c>
    </row>
    <row r="856" spans="1:65" s="13" customFormat="1">
      <c r="B856" s="195"/>
      <c r="D856" s="196" t="s">
        <v>172</v>
      </c>
      <c r="E856" s="197" t="s">
        <v>1</v>
      </c>
      <c r="F856" s="198" t="s">
        <v>941</v>
      </c>
      <c r="H856" s="197" t="s">
        <v>1</v>
      </c>
      <c r="I856" s="199"/>
      <c r="L856" s="195"/>
      <c r="M856" s="200"/>
      <c r="N856" s="201"/>
      <c r="O856" s="201"/>
      <c r="P856" s="201"/>
      <c r="Q856" s="201"/>
      <c r="R856" s="201"/>
      <c r="S856" s="201"/>
      <c r="T856" s="202"/>
      <c r="AT856" s="197" t="s">
        <v>172</v>
      </c>
      <c r="AU856" s="197" t="s">
        <v>88</v>
      </c>
      <c r="AV856" s="13" t="s">
        <v>21</v>
      </c>
      <c r="AW856" s="13" t="s">
        <v>34</v>
      </c>
      <c r="AX856" s="13" t="s">
        <v>78</v>
      </c>
      <c r="AY856" s="197" t="s">
        <v>164</v>
      </c>
    </row>
    <row r="857" spans="1:65" s="14" customFormat="1">
      <c r="B857" s="203"/>
      <c r="D857" s="196" t="s">
        <v>172</v>
      </c>
      <c r="E857" s="204" t="s">
        <v>1</v>
      </c>
      <c r="F857" s="205" t="s">
        <v>942</v>
      </c>
      <c r="H857" s="206">
        <v>15.66</v>
      </c>
      <c r="I857" s="207"/>
      <c r="L857" s="203"/>
      <c r="M857" s="208"/>
      <c r="N857" s="209"/>
      <c r="O857" s="209"/>
      <c r="P857" s="209"/>
      <c r="Q857" s="209"/>
      <c r="R857" s="209"/>
      <c r="S857" s="209"/>
      <c r="T857" s="210"/>
      <c r="AT857" s="204" t="s">
        <v>172</v>
      </c>
      <c r="AU857" s="204" t="s">
        <v>88</v>
      </c>
      <c r="AV857" s="14" t="s">
        <v>88</v>
      </c>
      <c r="AW857" s="14" t="s">
        <v>34</v>
      </c>
      <c r="AX857" s="14" t="s">
        <v>78</v>
      </c>
      <c r="AY857" s="204" t="s">
        <v>164</v>
      </c>
    </row>
    <row r="858" spans="1:65" s="14" customFormat="1">
      <c r="B858" s="203"/>
      <c r="D858" s="196" t="s">
        <v>172</v>
      </c>
      <c r="E858" s="204" t="s">
        <v>1</v>
      </c>
      <c r="F858" s="205" t="s">
        <v>943</v>
      </c>
      <c r="H858" s="206">
        <v>10.4</v>
      </c>
      <c r="I858" s="207"/>
      <c r="L858" s="203"/>
      <c r="M858" s="208"/>
      <c r="N858" s="209"/>
      <c r="O858" s="209"/>
      <c r="P858" s="209"/>
      <c r="Q858" s="209"/>
      <c r="R858" s="209"/>
      <c r="S858" s="209"/>
      <c r="T858" s="210"/>
      <c r="AT858" s="204" t="s">
        <v>172</v>
      </c>
      <c r="AU858" s="204" t="s">
        <v>88</v>
      </c>
      <c r="AV858" s="14" t="s">
        <v>88</v>
      </c>
      <c r="AW858" s="14" t="s">
        <v>34</v>
      </c>
      <c r="AX858" s="14" t="s">
        <v>78</v>
      </c>
      <c r="AY858" s="204" t="s">
        <v>164</v>
      </c>
    </row>
    <row r="859" spans="1:65" s="15" customFormat="1">
      <c r="B859" s="211"/>
      <c r="D859" s="196" t="s">
        <v>172</v>
      </c>
      <c r="E859" s="212" t="s">
        <v>1</v>
      </c>
      <c r="F859" s="213" t="s">
        <v>191</v>
      </c>
      <c r="H859" s="214">
        <v>26.060000000000002</v>
      </c>
      <c r="I859" s="215"/>
      <c r="L859" s="211"/>
      <c r="M859" s="216"/>
      <c r="N859" s="217"/>
      <c r="O859" s="217"/>
      <c r="P859" s="217"/>
      <c r="Q859" s="217"/>
      <c r="R859" s="217"/>
      <c r="S859" s="217"/>
      <c r="T859" s="218"/>
      <c r="AT859" s="212" t="s">
        <v>172</v>
      </c>
      <c r="AU859" s="212" t="s">
        <v>88</v>
      </c>
      <c r="AV859" s="15" t="s">
        <v>170</v>
      </c>
      <c r="AW859" s="15" t="s">
        <v>34</v>
      </c>
      <c r="AX859" s="15" t="s">
        <v>21</v>
      </c>
      <c r="AY859" s="212" t="s">
        <v>164</v>
      </c>
    </row>
    <row r="860" spans="1:65" s="2" customFormat="1" ht="21.75" customHeight="1">
      <c r="A860" s="35"/>
      <c r="B860" s="152"/>
      <c r="C860" s="183" t="s">
        <v>944</v>
      </c>
      <c r="D860" s="183" t="s">
        <v>166</v>
      </c>
      <c r="E860" s="184" t="s">
        <v>945</v>
      </c>
      <c r="F860" s="185" t="s">
        <v>946</v>
      </c>
      <c r="G860" s="186" t="s">
        <v>224</v>
      </c>
      <c r="H860" s="187">
        <v>12.28</v>
      </c>
      <c r="I860" s="188"/>
      <c r="J860" s="189">
        <f>ROUND(I860*H860,2)</f>
        <v>0</v>
      </c>
      <c r="K860" s="185" t="s">
        <v>1</v>
      </c>
      <c r="L860" s="36"/>
      <c r="M860" s="190" t="s">
        <v>1</v>
      </c>
      <c r="N860" s="191" t="s">
        <v>44</v>
      </c>
      <c r="O860" s="61"/>
      <c r="P860" s="192">
        <f>O860*H860</f>
        <v>0</v>
      </c>
      <c r="Q860" s="192">
        <v>9.5E-4</v>
      </c>
      <c r="R860" s="192">
        <f>Q860*H860</f>
        <v>1.1665999999999999E-2</v>
      </c>
      <c r="S860" s="192">
        <v>0</v>
      </c>
      <c r="T860" s="193">
        <f>S860*H860</f>
        <v>0</v>
      </c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  <c r="AR860" s="194" t="s">
        <v>170</v>
      </c>
      <c r="AT860" s="194" t="s">
        <v>166</v>
      </c>
      <c r="AU860" s="194" t="s">
        <v>88</v>
      </c>
      <c r="AY860" s="18" t="s">
        <v>164</v>
      </c>
      <c r="BE860" s="101">
        <f>IF(N860="základní",J860,0)</f>
        <v>0</v>
      </c>
      <c r="BF860" s="101">
        <f>IF(N860="snížená",J860,0)</f>
        <v>0</v>
      </c>
      <c r="BG860" s="101">
        <f>IF(N860="zákl. přenesená",J860,0)</f>
        <v>0</v>
      </c>
      <c r="BH860" s="101">
        <f>IF(N860="sníž. přenesená",J860,0)</f>
        <v>0</v>
      </c>
      <c r="BI860" s="101">
        <f>IF(N860="nulová",J860,0)</f>
        <v>0</v>
      </c>
      <c r="BJ860" s="18" t="s">
        <v>21</v>
      </c>
      <c r="BK860" s="101">
        <f>ROUND(I860*H860,2)</f>
        <v>0</v>
      </c>
      <c r="BL860" s="18" t="s">
        <v>170</v>
      </c>
      <c r="BM860" s="194" t="s">
        <v>947</v>
      </c>
    </row>
    <row r="861" spans="1:65" s="13" customFormat="1">
      <c r="B861" s="195"/>
      <c r="D861" s="196" t="s">
        <v>172</v>
      </c>
      <c r="E861" s="197" t="s">
        <v>1</v>
      </c>
      <c r="F861" s="198" t="s">
        <v>948</v>
      </c>
      <c r="H861" s="197" t="s">
        <v>1</v>
      </c>
      <c r="I861" s="199"/>
      <c r="L861" s="195"/>
      <c r="M861" s="200"/>
      <c r="N861" s="201"/>
      <c r="O861" s="201"/>
      <c r="P861" s="201"/>
      <c r="Q861" s="201"/>
      <c r="R861" s="201"/>
      <c r="S861" s="201"/>
      <c r="T861" s="202"/>
      <c r="AT861" s="197" t="s">
        <v>172</v>
      </c>
      <c r="AU861" s="197" t="s">
        <v>88</v>
      </c>
      <c r="AV861" s="13" t="s">
        <v>21</v>
      </c>
      <c r="AW861" s="13" t="s">
        <v>34</v>
      </c>
      <c r="AX861" s="13" t="s">
        <v>78</v>
      </c>
      <c r="AY861" s="197" t="s">
        <v>164</v>
      </c>
    </row>
    <row r="862" spans="1:65" s="14" customFormat="1">
      <c r="B862" s="203"/>
      <c r="D862" s="196" t="s">
        <v>172</v>
      </c>
      <c r="E862" s="204" t="s">
        <v>1</v>
      </c>
      <c r="F862" s="205" t="s">
        <v>949</v>
      </c>
      <c r="H862" s="206">
        <v>2.75</v>
      </c>
      <c r="I862" s="207"/>
      <c r="L862" s="203"/>
      <c r="M862" s="208"/>
      <c r="N862" s="209"/>
      <c r="O862" s="209"/>
      <c r="P862" s="209"/>
      <c r="Q862" s="209"/>
      <c r="R862" s="209"/>
      <c r="S862" s="209"/>
      <c r="T862" s="210"/>
      <c r="AT862" s="204" t="s">
        <v>172</v>
      </c>
      <c r="AU862" s="204" t="s">
        <v>88</v>
      </c>
      <c r="AV862" s="14" t="s">
        <v>88</v>
      </c>
      <c r="AW862" s="14" t="s">
        <v>34</v>
      </c>
      <c r="AX862" s="14" t="s">
        <v>78</v>
      </c>
      <c r="AY862" s="204" t="s">
        <v>164</v>
      </c>
    </row>
    <row r="863" spans="1:65" s="14" customFormat="1">
      <c r="B863" s="203"/>
      <c r="D863" s="196" t="s">
        <v>172</v>
      </c>
      <c r="E863" s="204" t="s">
        <v>1</v>
      </c>
      <c r="F863" s="205" t="s">
        <v>950</v>
      </c>
      <c r="H863" s="206">
        <v>3</v>
      </c>
      <c r="I863" s="207"/>
      <c r="L863" s="203"/>
      <c r="M863" s="208"/>
      <c r="N863" s="209"/>
      <c r="O863" s="209"/>
      <c r="P863" s="209"/>
      <c r="Q863" s="209"/>
      <c r="R863" s="209"/>
      <c r="S863" s="209"/>
      <c r="T863" s="210"/>
      <c r="AT863" s="204" t="s">
        <v>172</v>
      </c>
      <c r="AU863" s="204" t="s">
        <v>88</v>
      </c>
      <c r="AV863" s="14" t="s">
        <v>88</v>
      </c>
      <c r="AW863" s="14" t="s">
        <v>34</v>
      </c>
      <c r="AX863" s="14" t="s">
        <v>78</v>
      </c>
      <c r="AY863" s="204" t="s">
        <v>164</v>
      </c>
    </row>
    <row r="864" spans="1:65" s="14" customFormat="1">
      <c r="B864" s="203"/>
      <c r="D864" s="196" t="s">
        <v>172</v>
      </c>
      <c r="E864" s="204" t="s">
        <v>1</v>
      </c>
      <c r="F864" s="205" t="s">
        <v>951</v>
      </c>
      <c r="H864" s="206">
        <v>1.51</v>
      </c>
      <c r="I864" s="207"/>
      <c r="L864" s="203"/>
      <c r="M864" s="208"/>
      <c r="N864" s="209"/>
      <c r="O864" s="209"/>
      <c r="P864" s="209"/>
      <c r="Q864" s="209"/>
      <c r="R864" s="209"/>
      <c r="S864" s="209"/>
      <c r="T864" s="210"/>
      <c r="AT864" s="204" t="s">
        <v>172</v>
      </c>
      <c r="AU864" s="204" t="s">
        <v>88</v>
      </c>
      <c r="AV864" s="14" t="s">
        <v>88</v>
      </c>
      <c r="AW864" s="14" t="s">
        <v>34</v>
      </c>
      <c r="AX864" s="14" t="s">
        <v>78</v>
      </c>
      <c r="AY864" s="204" t="s">
        <v>164</v>
      </c>
    </row>
    <row r="865" spans="1:65" s="13" customFormat="1">
      <c r="B865" s="195"/>
      <c r="D865" s="196" t="s">
        <v>172</v>
      </c>
      <c r="E865" s="197" t="s">
        <v>1</v>
      </c>
      <c r="F865" s="198" t="s">
        <v>952</v>
      </c>
      <c r="H865" s="197" t="s">
        <v>1</v>
      </c>
      <c r="I865" s="199"/>
      <c r="L865" s="195"/>
      <c r="M865" s="200"/>
      <c r="N865" s="201"/>
      <c r="O865" s="201"/>
      <c r="P865" s="201"/>
      <c r="Q865" s="201"/>
      <c r="R865" s="201"/>
      <c r="S865" s="201"/>
      <c r="T865" s="202"/>
      <c r="AT865" s="197" t="s">
        <v>172</v>
      </c>
      <c r="AU865" s="197" t="s">
        <v>88</v>
      </c>
      <c r="AV865" s="13" t="s">
        <v>21</v>
      </c>
      <c r="AW865" s="13" t="s">
        <v>34</v>
      </c>
      <c r="AX865" s="13" t="s">
        <v>78</v>
      </c>
      <c r="AY865" s="197" t="s">
        <v>164</v>
      </c>
    </row>
    <row r="866" spans="1:65" s="14" customFormat="1">
      <c r="B866" s="203"/>
      <c r="D866" s="196" t="s">
        <v>172</v>
      </c>
      <c r="E866" s="204" t="s">
        <v>1</v>
      </c>
      <c r="F866" s="205" t="s">
        <v>949</v>
      </c>
      <c r="H866" s="206">
        <v>2.75</v>
      </c>
      <c r="I866" s="207"/>
      <c r="L866" s="203"/>
      <c r="M866" s="208"/>
      <c r="N866" s="209"/>
      <c r="O866" s="209"/>
      <c r="P866" s="209"/>
      <c r="Q866" s="209"/>
      <c r="R866" s="209"/>
      <c r="S866" s="209"/>
      <c r="T866" s="210"/>
      <c r="AT866" s="204" t="s">
        <v>172</v>
      </c>
      <c r="AU866" s="204" t="s">
        <v>88</v>
      </c>
      <c r="AV866" s="14" t="s">
        <v>88</v>
      </c>
      <c r="AW866" s="14" t="s">
        <v>34</v>
      </c>
      <c r="AX866" s="14" t="s">
        <v>78</v>
      </c>
      <c r="AY866" s="204" t="s">
        <v>164</v>
      </c>
    </row>
    <row r="867" spans="1:65" s="14" customFormat="1">
      <c r="B867" s="203"/>
      <c r="D867" s="196" t="s">
        <v>172</v>
      </c>
      <c r="E867" s="204" t="s">
        <v>1</v>
      </c>
      <c r="F867" s="205" t="s">
        <v>951</v>
      </c>
      <c r="H867" s="206">
        <v>1.51</v>
      </c>
      <c r="I867" s="207"/>
      <c r="L867" s="203"/>
      <c r="M867" s="208"/>
      <c r="N867" s="209"/>
      <c r="O867" s="209"/>
      <c r="P867" s="209"/>
      <c r="Q867" s="209"/>
      <c r="R867" s="209"/>
      <c r="S867" s="209"/>
      <c r="T867" s="210"/>
      <c r="AT867" s="204" t="s">
        <v>172</v>
      </c>
      <c r="AU867" s="204" t="s">
        <v>88</v>
      </c>
      <c r="AV867" s="14" t="s">
        <v>88</v>
      </c>
      <c r="AW867" s="14" t="s">
        <v>34</v>
      </c>
      <c r="AX867" s="14" t="s">
        <v>78</v>
      </c>
      <c r="AY867" s="204" t="s">
        <v>164</v>
      </c>
    </row>
    <row r="868" spans="1:65" s="14" customFormat="1">
      <c r="B868" s="203"/>
      <c r="D868" s="196" t="s">
        <v>172</v>
      </c>
      <c r="E868" s="204" t="s">
        <v>1</v>
      </c>
      <c r="F868" s="205" t="s">
        <v>953</v>
      </c>
      <c r="H868" s="206">
        <v>0.76</v>
      </c>
      <c r="I868" s="207"/>
      <c r="L868" s="203"/>
      <c r="M868" s="208"/>
      <c r="N868" s="209"/>
      <c r="O868" s="209"/>
      <c r="P868" s="209"/>
      <c r="Q868" s="209"/>
      <c r="R868" s="209"/>
      <c r="S868" s="209"/>
      <c r="T868" s="210"/>
      <c r="AT868" s="204" t="s">
        <v>172</v>
      </c>
      <c r="AU868" s="204" t="s">
        <v>88</v>
      </c>
      <c r="AV868" s="14" t="s">
        <v>88</v>
      </c>
      <c r="AW868" s="14" t="s">
        <v>34</v>
      </c>
      <c r="AX868" s="14" t="s">
        <v>78</v>
      </c>
      <c r="AY868" s="204" t="s">
        <v>164</v>
      </c>
    </row>
    <row r="869" spans="1:65" s="15" customFormat="1">
      <c r="B869" s="211"/>
      <c r="D869" s="196" t="s">
        <v>172</v>
      </c>
      <c r="E869" s="212" t="s">
        <v>1</v>
      </c>
      <c r="F869" s="213" t="s">
        <v>191</v>
      </c>
      <c r="H869" s="214">
        <v>12.28</v>
      </c>
      <c r="I869" s="215"/>
      <c r="L869" s="211"/>
      <c r="M869" s="216"/>
      <c r="N869" s="217"/>
      <c r="O869" s="217"/>
      <c r="P869" s="217"/>
      <c r="Q869" s="217"/>
      <c r="R869" s="217"/>
      <c r="S869" s="217"/>
      <c r="T869" s="218"/>
      <c r="AT869" s="212" t="s">
        <v>172</v>
      </c>
      <c r="AU869" s="212" t="s">
        <v>88</v>
      </c>
      <c r="AV869" s="15" t="s">
        <v>170</v>
      </c>
      <c r="AW869" s="15" t="s">
        <v>34</v>
      </c>
      <c r="AX869" s="15" t="s">
        <v>21</v>
      </c>
      <c r="AY869" s="212" t="s">
        <v>164</v>
      </c>
    </row>
    <row r="870" spans="1:65" s="12" customFormat="1" ht="22.9" customHeight="1">
      <c r="B870" s="170"/>
      <c r="D870" s="171" t="s">
        <v>77</v>
      </c>
      <c r="E870" s="181" t="s">
        <v>954</v>
      </c>
      <c r="F870" s="181" t="s">
        <v>955</v>
      </c>
      <c r="I870" s="173"/>
      <c r="J870" s="182">
        <f>BK870</f>
        <v>0</v>
      </c>
      <c r="L870" s="170"/>
      <c r="M870" s="175"/>
      <c r="N870" s="176"/>
      <c r="O870" s="176"/>
      <c r="P870" s="177">
        <f>P871</f>
        <v>0</v>
      </c>
      <c r="Q870" s="176"/>
      <c r="R870" s="177">
        <f>R871</f>
        <v>0</v>
      </c>
      <c r="S870" s="176"/>
      <c r="T870" s="178">
        <f>T871</f>
        <v>0</v>
      </c>
      <c r="AR870" s="171" t="s">
        <v>21</v>
      </c>
      <c r="AT870" s="179" t="s">
        <v>77</v>
      </c>
      <c r="AU870" s="179" t="s">
        <v>21</v>
      </c>
      <c r="AY870" s="171" t="s">
        <v>164</v>
      </c>
      <c r="BK870" s="180">
        <f>BK871</f>
        <v>0</v>
      </c>
    </row>
    <row r="871" spans="1:65" s="2" customFormat="1" ht="16.5" customHeight="1">
      <c r="A871" s="35"/>
      <c r="B871" s="152"/>
      <c r="C871" s="183" t="s">
        <v>956</v>
      </c>
      <c r="D871" s="183" t="s">
        <v>166</v>
      </c>
      <c r="E871" s="184" t="s">
        <v>957</v>
      </c>
      <c r="F871" s="185" t="s">
        <v>958</v>
      </c>
      <c r="G871" s="186" t="s">
        <v>194</v>
      </c>
      <c r="H871" s="187">
        <v>434.46499999999997</v>
      </c>
      <c r="I871" s="188"/>
      <c r="J871" s="189">
        <f>ROUND(I871*H871,2)</f>
        <v>0</v>
      </c>
      <c r="K871" s="185" t="s">
        <v>195</v>
      </c>
      <c r="L871" s="36"/>
      <c r="M871" s="190" t="s">
        <v>1</v>
      </c>
      <c r="N871" s="191" t="s">
        <v>44</v>
      </c>
      <c r="O871" s="61"/>
      <c r="P871" s="192">
        <f>O871*H871</f>
        <v>0</v>
      </c>
      <c r="Q871" s="192">
        <v>0</v>
      </c>
      <c r="R871" s="192">
        <f>Q871*H871</f>
        <v>0</v>
      </c>
      <c r="S871" s="192">
        <v>0</v>
      </c>
      <c r="T871" s="193">
        <f>S871*H871</f>
        <v>0</v>
      </c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  <c r="AR871" s="194" t="s">
        <v>170</v>
      </c>
      <c r="AT871" s="194" t="s">
        <v>166</v>
      </c>
      <c r="AU871" s="194" t="s">
        <v>88</v>
      </c>
      <c r="AY871" s="18" t="s">
        <v>164</v>
      </c>
      <c r="BE871" s="101">
        <f>IF(N871="základní",J871,0)</f>
        <v>0</v>
      </c>
      <c r="BF871" s="101">
        <f>IF(N871="snížená",J871,0)</f>
        <v>0</v>
      </c>
      <c r="BG871" s="101">
        <f>IF(N871="zákl. přenesená",J871,0)</f>
        <v>0</v>
      </c>
      <c r="BH871" s="101">
        <f>IF(N871="sníž. přenesená",J871,0)</f>
        <v>0</v>
      </c>
      <c r="BI871" s="101">
        <f>IF(N871="nulová",J871,0)</f>
        <v>0</v>
      </c>
      <c r="BJ871" s="18" t="s">
        <v>21</v>
      </c>
      <c r="BK871" s="101">
        <f>ROUND(I871*H871,2)</f>
        <v>0</v>
      </c>
      <c r="BL871" s="18" t="s">
        <v>170</v>
      </c>
      <c r="BM871" s="194" t="s">
        <v>959</v>
      </c>
    </row>
    <row r="872" spans="1:65" s="12" customFormat="1" ht="25.9" customHeight="1">
      <c r="B872" s="170"/>
      <c r="D872" s="171" t="s">
        <v>77</v>
      </c>
      <c r="E872" s="172" t="s">
        <v>405</v>
      </c>
      <c r="F872" s="172" t="s">
        <v>960</v>
      </c>
      <c r="I872" s="173"/>
      <c r="J872" s="174">
        <f>BK872</f>
        <v>0</v>
      </c>
      <c r="L872" s="170"/>
      <c r="M872" s="175"/>
      <c r="N872" s="176"/>
      <c r="O872" s="176"/>
      <c r="P872" s="177">
        <f>P873+P879</f>
        <v>0</v>
      </c>
      <c r="Q872" s="176"/>
      <c r="R872" s="177">
        <f>R873+R879</f>
        <v>0.72072249999999993</v>
      </c>
      <c r="S872" s="176"/>
      <c r="T872" s="178">
        <f>T873+T879</f>
        <v>0</v>
      </c>
      <c r="AR872" s="171" t="s">
        <v>179</v>
      </c>
      <c r="AT872" s="179" t="s">
        <v>77</v>
      </c>
      <c r="AU872" s="179" t="s">
        <v>78</v>
      </c>
      <c r="AY872" s="171" t="s">
        <v>164</v>
      </c>
      <c r="BK872" s="180">
        <f>BK873+BK879</f>
        <v>0</v>
      </c>
    </row>
    <row r="873" spans="1:65" s="12" customFormat="1" ht="22.9" customHeight="1">
      <c r="B873" s="170"/>
      <c r="D873" s="171" t="s">
        <v>77</v>
      </c>
      <c r="E873" s="181" t="s">
        <v>961</v>
      </c>
      <c r="F873" s="181" t="s">
        <v>962</v>
      </c>
      <c r="I873" s="173"/>
      <c r="J873" s="182">
        <f>BK873</f>
        <v>0</v>
      </c>
      <c r="L873" s="170"/>
      <c r="M873" s="175"/>
      <c r="N873" s="176"/>
      <c r="O873" s="176"/>
      <c r="P873" s="177">
        <f>SUM(P874:P878)</f>
        <v>0</v>
      </c>
      <c r="Q873" s="176"/>
      <c r="R873" s="177">
        <f>SUM(R874:R878)</f>
        <v>0</v>
      </c>
      <c r="S873" s="176"/>
      <c r="T873" s="178">
        <f>SUM(T874:T878)</f>
        <v>0</v>
      </c>
      <c r="AR873" s="171" t="s">
        <v>179</v>
      </c>
      <c r="AT873" s="179" t="s">
        <v>77</v>
      </c>
      <c r="AU873" s="179" t="s">
        <v>21</v>
      </c>
      <c r="AY873" s="171" t="s">
        <v>164</v>
      </c>
      <c r="BK873" s="180">
        <f>SUM(BK874:BK878)</f>
        <v>0</v>
      </c>
    </row>
    <row r="874" spans="1:65" s="2" customFormat="1" ht="16.5" customHeight="1">
      <c r="A874" s="35"/>
      <c r="B874" s="152"/>
      <c r="C874" s="183" t="s">
        <v>963</v>
      </c>
      <c r="D874" s="183" t="s">
        <v>166</v>
      </c>
      <c r="E874" s="184" t="s">
        <v>964</v>
      </c>
      <c r="F874" s="185" t="s">
        <v>965</v>
      </c>
      <c r="G874" s="186" t="s">
        <v>224</v>
      </c>
      <c r="H874" s="187">
        <v>5</v>
      </c>
      <c r="I874" s="188"/>
      <c r="J874" s="189">
        <f>ROUND(I874*H874,2)</f>
        <v>0</v>
      </c>
      <c r="K874" s="185" t="s">
        <v>1</v>
      </c>
      <c r="L874" s="36"/>
      <c r="M874" s="190" t="s">
        <v>1</v>
      </c>
      <c r="N874" s="191" t="s">
        <v>44</v>
      </c>
      <c r="O874" s="61"/>
      <c r="P874" s="192">
        <f>O874*H874</f>
        <v>0</v>
      </c>
      <c r="Q874" s="192">
        <v>0</v>
      </c>
      <c r="R874" s="192">
        <f>Q874*H874</f>
        <v>0</v>
      </c>
      <c r="S874" s="192">
        <v>0</v>
      </c>
      <c r="T874" s="193">
        <f>S874*H874</f>
        <v>0</v>
      </c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R874" s="194" t="s">
        <v>170</v>
      </c>
      <c r="AT874" s="194" t="s">
        <v>166</v>
      </c>
      <c r="AU874" s="194" t="s">
        <v>88</v>
      </c>
      <c r="AY874" s="18" t="s">
        <v>164</v>
      </c>
      <c r="BE874" s="101">
        <f>IF(N874="základní",J874,0)</f>
        <v>0</v>
      </c>
      <c r="BF874" s="101">
        <f>IF(N874="snížená",J874,0)</f>
        <v>0</v>
      </c>
      <c r="BG874" s="101">
        <f>IF(N874="zákl. přenesená",J874,0)</f>
        <v>0</v>
      </c>
      <c r="BH874" s="101">
        <f>IF(N874="sníž. přenesená",J874,0)</f>
        <v>0</v>
      </c>
      <c r="BI874" s="101">
        <f>IF(N874="nulová",J874,0)</f>
        <v>0</v>
      </c>
      <c r="BJ874" s="18" t="s">
        <v>21</v>
      </c>
      <c r="BK874" s="101">
        <f>ROUND(I874*H874,2)</f>
        <v>0</v>
      </c>
      <c r="BL874" s="18" t="s">
        <v>170</v>
      </c>
      <c r="BM874" s="194" t="s">
        <v>966</v>
      </c>
    </row>
    <row r="875" spans="1:65" s="13" customFormat="1">
      <c r="B875" s="195"/>
      <c r="D875" s="196" t="s">
        <v>172</v>
      </c>
      <c r="E875" s="197" t="s">
        <v>1</v>
      </c>
      <c r="F875" s="198" t="s">
        <v>402</v>
      </c>
      <c r="H875" s="197" t="s">
        <v>1</v>
      </c>
      <c r="I875" s="199"/>
      <c r="L875" s="195"/>
      <c r="M875" s="200"/>
      <c r="N875" s="201"/>
      <c r="O875" s="201"/>
      <c r="P875" s="201"/>
      <c r="Q875" s="201"/>
      <c r="R875" s="201"/>
      <c r="S875" s="201"/>
      <c r="T875" s="202"/>
      <c r="AT875" s="197" t="s">
        <v>172</v>
      </c>
      <c r="AU875" s="197" t="s">
        <v>88</v>
      </c>
      <c r="AV875" s="13" t="s">
        <v>21</v>
      </c>
      <c r="AW875" s="13" t="s">
        <v>34</v>
      </c>
      <c r="AX875" s="13" t="s">
        <v>78</v>
      </c>
      <c r="AY875" s="197" t="s">
        <v>164</v>
      </c>
    </row>
    <row r="876" spans="1:65" s="14" customFormat="1">
      <c r="B876" s="203"/>
      <c r="D876" s="196" t="s">
        <v>172</v>
      </c>
      <c r="E876" s="204" t="s">
        <v>1</v>
      </c>
      <c r="F876" s="205" t="s">
        <v>967</v>
      </c>
      <c r="H876" s="206">
        <v>5</v>
      </c>
      <c r="I876" s="207"/>
      <c r="L876" s="203"/>
      <c r="M876" s="208"/>
      <c r="N876" s="209"/>
      <c r="O876" s="209"/>
      <c r="P876" s="209"/>
      <c r="Q876" s="209"/>
      <c r="R876" s="209"/>
      <c r="S876" s="209"/>
      <c r="T876" s="210"/>
      <c r="AT876" s="204" t="s">
        <v>172</v>
      </c>
      <c r="AU876" s="204" t="s">
        <v>88</v>
      </c>
      <c r="AV876" s="14" t="s">
        <v>88</v>
      </c>
      <c r="AW876" s="14" t="s">
        <v>34</v>
      </c>
      <c r="AX876" s="14" t="s">
        <v>21</v>
      </c>
      <c r="AY876" s="204" t="s">
        <v>164</v>
      </c>
    </row>
    <row r="877" spans="1:65" s="2" customFormat="1" ht="16.5" customHeight="1">
      <c r="A877" s="35"/>
      <c r="B877" s="152"/>
      <c r="C877" s="227" t="s">
        <v>968</v>
      </c>
      <c r="D877" s="227" t="s">
        <v>405</v>
      </c>
      <c r="E877" s="228" t="s">
        <v>969</v>
      </c>
      <c r="F877" s="229" t="s">
        <v>970</v>
      </c>
      <c r="G877" s="230" t="s">
        <v>594</v>
      </c>
      <c r="H877" s="231">
        <v>5</v>
      </c>
      <c r="I877" s="232"/>
      <c r="J877" s="233">
        <f>ROUND(I877*H877,2)</f>
        <v>0</v>
      </c>
      <c r="K877" s="229" t="s">
        <v>1</v>
      </c>
      <c r="L877" s="234"/>
      <c r="M877" s="235" t="s">
        <v>1</v>
      </c>
      <c r="N877" s="236" t="s">
        <v>44</v>
      </c>
      <c r="O877" s="61"/>
      <c r="P877" s="192">
        <f>O877*H877</f>
        <v>0</v>
      </c>
      <c r="Q877" s="192">
        <v>0</v>
      </c>
      <c r="R877" s="192">
        <f>Q877*H877</f>
        <v>0</v>
      </c>
      <c r="S877" s="192">
        <v>0</v>
      </c>
      <c r="T877" s="193">
        <f>S877*H877</f>
        <v>0</v>
      </c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  <c r="AR877" s="194" t="s">
        <v>212</v>
      </c>
      <c r="AT877" s="194" t="s">
        <v>405</v>
      </c>
      <c r="AU877" s="194" t="s">
        <v>88</v>
      </c>
      <c r="AY877" s="18" t="s">
        <v>164</v>
      </c>
      <c r="BE877" s="101">
        <f>IF(N877="základní",J877,0)</f>
        <v>0</v>
      </c>
      <c r="BF877" s="101">
        <f>IF(N877="snížená",J877,0)</f>
        <v>0</v>
      </c>
      <c r="BG877" s="101">
        <f>IF(N877="zákl. přenesená",J877,0)</f>
        <v>0</v>
      </c>
      <c r="BH877" s="101">
        <f>IF(N877="sníž. přenesená",J877,0)</f>
        <v>0</v>
      </c>
      <c r="BI877" s="101">
        <f>IF(N877="nulová",J877,0)</f>
        <v>0</v>
      </c>
      <c r="BJ877" s="18" t="s">
        <v>21</v>
      </c>
      <c r="BK877" s="101">
        <f>ROUND(I877*H877,2)</f>
        <v>0</v>
      </c>
      <c r="BL877" s="18" t="s">
        <v>170</v>
      </c>
      <c r="BM877" s="194" t="s">
        <v>971</v>
      </c>
    </row>
    <row r="878" spans="1:65" s="2" customFormat="1" ht="16.5" customHeight="1">
      <c r="A878" s="35"/>
      <c r="B878" s="152"/>
      <c r="C878" s="227" t="s">
        <v>972</v>
      </c>
      <c r="D878" s="227" t="s">
        <v>405</v>
      </c>
      <c r="E878" s="228" t="s">
        <v>973</v>
      </c>
      <c r="F878" s="229" t="s">
        <v>974</v>
      </c>
      <c r="G878" s="230" t="s">
        <v>594</v>
      </c>
      <c r="H878" s="231">
        <v>2</v>
      </c>
      <c r="I878" s="232"/>
      <c r="J878" s="233">
        <f>ROUND(I878*H878,2)</f>
        <v>0</v>
      </c>
      <c r="K878" s="229" t="s">
        <v>1</v>
      </c>
      <c r="L878" s="234"/>
      <c r="M878" s="235" t="s">
        <v>1</v>
      </c>
      <c r="N878" s="236" t="s">
        <v>44</v>
      </c>
      <c r="O878" s="61"/>
      <c r="P878" s="192">
        <f>O878*H878</f>
        <v>0</v>
      </c>
      <c r="Q878" s="192">
        <v>0</v>
      </c>
      <c r="R878" s="192">
        <f>Q878*H878</f>
        <v>0</v>
      </c>
      <c r="S878" s="192">
        <v>0</v>
      </c>
      <c r="T878" s="193">
        <f>S878*H878</f>
        <v>0</v>
      </c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  <c r="AR878" s="194" t="s">
        <v>975</v>
      </c>
      <c r="AT878" s="194" t="s">
        <v>405</v>
      </c>
      <c r="AU878" s="194" t="s">
        <v>88</v>
      </c>
      <c r="AY878" s="18" t="s">
        <v>164</v>
      </c>
      <c r="BE878" s="101">
        <f>IF(N878="základní",J878,0)</f>
        <v>0</v>
      </c>
      <c r="BF878" s="101">
        <f>IF(N878="snížená",J878,0)</f>
        <v>0</v>
      </c>
      <c r="BG878" s="101">
        <f>IF(N878="zákl. přenesená",J878,0)</f>
        <v>0</v>
      </c>
      <c r="BH878" s="101">
        <f>IF(N878="sníž. přenesená",J878,0)</f>
        <v>0</v>
      </c>
      <c r="BI878" s="101">
        <f>IF(N878="nulová",J878,0)</f>
        <v>0</v>
      </c>
      <c r="BJ878" s="18" t="s">
        <v>21</v>
      </c>
      <c r="BK878" s="101">
        <f>ROUND(I878*H878,2)</f>
        <v>0</v>
      </c>
      <c r="BL878" s="18" t="s">
        <v>665</v>
      </c>
      <c r="BM878" s="194" t="s">
        <v>976</v>
      </c>
    </row>
    <row r="879" spans="1:65" s="12" customFormat="1" ht="22.9" customHeight="1">
      <c r="B879" s="170"/>
      <c r="D879" s="171" t="s">
        <v>77</v>
      </c>
      <c r="E879" s="181" t="s">
        <v>977</v>
      </c>
      <c r="F879" s="181" t="s">
        <v>978</v>
      </c>
      <c r="I879" s="173"/>
      <c r="J879" s="182">
        <f>BK879</f>
        <v>0</v>
      </c>
      <c r="L879" s="170"/>
      <c r="M879" s="175"/>
      <c r="N879" s="176"/>
      <c r="O879" s="176"/>
      <c r="P879" s="177">
        <f>SUM(P880:P887)</f>
        <v>0</v>
      </c>
      <c r="Q879" s="176"/>
      <c r="R879" s="177">
        <f>SUM(R880:R887)</f>
        <v>0.72072249999999993</v>
      </c>
      <c r="S879" s="176"/>
      <c r="T879" s="178">
        <f>SUM(T880:T887)</f>
        <v>0</v>
      </c>
      <c r="AR879" s="171" t="s">
        <v>179</v>
      </c>
      <c r="AT879" s="179" t="s">
        <v>77</v>
      </c>
      <c r="AU879" s="179" t="s">
        <v>21</v>
      </c>
      <c r="AY879" s="171" t="s">
        <v>164</v>
      </c>
      <c r="BK879" s="180">
        <f>SUM(BK880:BK887)</f>
        <v>0</v>
      </c>
    </row>
    <row r="880" spans="1:65" s="2" customFormat="1" ht="16.5" customHeight="1">
      <c r="A880" s="35"/>
      <c r="B880" s="152"/>
      <c r="C880" s="183" t="s">
        <v>979</v>
      </c>
      <c r="D880" s="183" t="s">
        <v>166</v>
      </c>
      <c r="E880" s="184" t="s">
        <v>980</v>
      </c>
      <c r="F880" s="185" t="s">
        <v>981</v>
      </c>
      <c r="G880" s="186" t="s">
        <v>224</v>
      </c>
      <c r="H880" s="187">
        <v>6.75</v>
      </c>
      <c r="I880" s="188"/>
      <c r="J880" s="189">
        <f>ROUND(I880*H880,2)</f>
        <v>0</v>
      </c>
      <c r="K880" s="185" t="s">
        <v>195</v>
      </c>
      <c r="L880" s="36"/>
      <c r="M880" s="190" t="s">
        <v>1</v>
      </c>
      <c r="N880" s="191" t="s">
        <v>44</v>
      </c>
      <c r="O880" s="61"/>
      <c r="P880" s="192">
        <f>O880*H880</f>
        <v>0</v>
      </c>
      <c r="Q880" s="192">
        <v>6.9999999999999994E-5</v>
      </c>
      <c r="R880" s="192">
        <f>Q880*H880</f>
        <v>4.7249999999999994E-4</v>
      </c>
      <c r="S880" s="192">
        <v>0</v>
      </c>
      <c r="T880" s="193">
        <f>S880*H880</f>
        <v>0</v>
      </c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  <c r="AR880" s="194" t="s">
        <v>665</v>
      </c>
      <c r="AT880" s="194" t="s">
        <v>166</v>
      </c>
      <c r="AU880" s="194" t="s">
        <v>88</v>
      </c>
      <c r="AY880" s="18" t="s">
        <v>164</v>
      </c>
      <c r="BE880" s="101">
        <f>IF(N880="základní",J880,0)</f>
        <v>0</v>
      </c>
      <c r="BF880" s="101">
        <f>IF(N880="snížená",J880,0)</f>
        <v>0</v>
      </c>
      <c r="BG880" s="101">
        <f>IF(N880="zákl. přenesená",J880,0)</f>
        <v>0</v>
      </c>
      <c r="BH880" s="101">
        <f>IF(N880="sníž. přenesená",J880,0)</f>
        <v>0</v>
      </c>
      <c r="BI880" s="101">
        <f>IF(N880="nulová",J880,0)</f>
        <v>0</v>
      </c>
      <c r="BJ880" s="18" t="s">
        <v>21</v>
      </c>
      <c r="BK880" s="101">
        <f>ROUND(I880*H880,2)</f>
        <v>0</v>
      </c>
      <c r="BL880" s="18" t="s">
        <v>665</v>
      </c>
      <c r="BM880" s="194" t="s">
        <v>982</v>
      </c>
    </row>
    <row r="881" spans="1:65" s="14" customFormat="1">
      <c r="B881" s="203"/>
      <c r="D881" s="196" t="s">
        <v>172</v>
      </c>
      <c r="E881" s="204" t="s">
        <v>1</v>
      </c>
      <c r="F881" s="205" t="s">
        <v>264</v>
      </c>
      <c r="H881" s="206">
        <v>5.4</v>
      </c>
      <c r="I881" s="207"/>
      <c r="L881" s="203"/>
      <c r="M881" s="208"/>
      <c r="N881" s="209"/>
      <c r="O881" s="209"/>
      <c r="P881" s="209"/>
      <c r="Q881" s="209"/>
      <c r="R881" s="209"/>
      <c r="S881" s="209"/>
      <c r="T881" s="210"/>
      <c r="AT881" s="204" t="s">
        <v>172</v>
      </c>
      <c r="AU881" s="204" t="s">
        <v>88</v>
      </c>
      <c r="AV881" s="14" t="s">
        <v>88</v>
      </c>
      <c r="AW881" s="14" t="s">
        <v>34</v>
      </c>
      <c r="AX881" s="14" t="s">
        <v>78</v>
      </c>
      <c r="AY881" s="204" t="s">
        <v>164</v>
      </c>
    </row>
    <row r="882" spans="1:65" s="14" customFormat="1">
      <c r="B882" s="203"/>
      <c r="D882" s="196" t="s">
        <v>172</v>
      </c>
      <c r="E882" s="204" t="s">
        <v>1</v>
      </c>
      <c r="F882" s="205" t="s">
        <v>265</v>
      </c>
      <c r="H882" s="206">
        <v>1.35</v>
      </c>
      <c r="I882" s="207"/>
      <c r="L882" s="203"/>
      <c r="M882" s="208"/>
      <c r="N882" s="209"/>
      <c r="O882" s="209"/>
      <c r="P882" s="209"/>
      <c r="Q882" s="209"/>
      <c r="R882" s="209"/>
      <c r="S882" s="209"/>
      <c r="T882" s="210"/>
      <c r="AT882" s="204" t="s">
        <v>172</v>
      </c>
      <c r="AU882" s="204" t="s">
        <v>88</v>
      </c>
      <c r="AV882" s="14" t="s">
        <v>88</v>
      </c>
      <c r="AW882" s="14" t="s">
        <v>34</v>
      </c>
      <c r="AX882" s="14" t="s">
        <v>78</v>
      </c>
      <c r="AY882" s="204" t="s">
        <v>164</v>
      </c>
    </row>
    <row r="883" spans="1:65" s="15" customFormat="1">
      <c r="B883" s="211"/>
      <c r="D883" s="196" t="s">
        <v>172</v>
      </c>
      <c r="E883" s="212" t="s">
        <v>1</v>
      </c>
      <c r="F883" s="213" t="s">
        <v>191</v>
      </c>
      <c r="H883" s="214">
        <v>6.75</v>
      </c>
      <c r="I883" s="215"/>
      <c r="L883" s="211"/>
      <c r="M883" s="216"/>
      <c r="N883" s="217"/>
      <c r="O883" s="217"/>
      <c r="P883" s="217"/>
      <c r="Q883" s="217"/>
      <c r="R883" s="217"/>
      <c r="S883" s="217"/>
      <c r="T883" s="218"/>
      <c r="AT883" s="212" t="s">
        <v>172</v>
      </c>
      <c r="AU883" s="212" t="s">
        <v>88</v>
      </c>
      <c r="AV883" s="15" t="s">
        <v>170</v>
      </c>
      <c r="AW883" s="15" t="s">
        <v>34</v>
      </c>
      <c r="AX883" s="15" t="s">
        <v>21</v>
      </c>
      <c r="AY883" s="212" t="s">
        <v>164</v>
      </c>
    </row>
    <row r="884" spans="1:65" s="2" customFormat="1" ht="16.5" customHeight="1">
      <c r="A884" s="35"/>
      <c r="B884" s="152"/>
      <c r="C884" s="183" t="s">
        <v>983</v>
      </c>
      <c r="D884" s="183" t="s">
        <v>166</v>
      </c>
      <c r="E884" s="184" t="s">
        <v>984</v>
      </c>
      <c r="F884" s="185" t="s">
        <v>985</v>
      </c>
      <c r="G884" s="186" t="s">
        <v>224</v>
      </c>
      <c r="H884" s="187">
        <v>16.75</v>
      </c>
      <c r="I884" s="188"/>
      <c r="J884" s="189">
        <f>ROUND(I884*H884,2)</f>
        <v>0</v>
      </c>
      <c r="K884" s="185" t="s">
        <v>1</v>
      </c>
      <c r="L884" s="36"/>
      <c r="M884" s="190" t="s">
        <v>1</v>
      </c>
      <c r="N884" s="191" t="s">
        <v>44</v>
      </c>
      <c r="O884" s="61"/>
      <c r="P884" s="192">
        <f>O884*H884</f>
        <v>0</v>
      </c>
      <c r="Q884" s="192">
        <v>4.2999999999999997E-2</v>
      </c>
      <c r="R884" s="192">
        <f>Q884*H884</f>
        <v>0.72024999999999995</v>
      </c>
      <c r="S884" s="192">
        <v>0</v>
      </c>
      <c r="T884" s="193">
        <f>S884*H884</f>
        <v>0</v>
      </c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  <c r="AR884" s="194" t="s">
        <v>665</v>
      </c>
      <c r="AT884" s="194" t="s">
        <v>166</v>
      </c>
      <c r="AU884" s="194" t="s">
        <v>88</v>
      </c>
      <c r="AY884" s="18" t="s">
        <v>164</v>
      </c>
      <c r="BE884" s="101">
        <f>IF(N884="základní",J884,0)</f>
        <v>0</v>
      </c>
      <c r="BF884" s="101">
        <f>IF(N884="snížená",J884,0)</f>
        <v>0</v>
      </c>
      <c r="BG884" s="101">
        <f>IF(N884="zákl. přenesená",J884,0)</f>
        <v>0</v>
      </c>
      <c r="BH884" s="101">
        <f>IF(N884="sníž. přenesená",J884,0)</f>
        <v>0</v>
      </c>
      <c r="BI884" s="101">
        <f>IF(N884="nulová",J884,0)</f>
        <v>0</v>
      </c>
      <c r="BJ884" s="18" t="s">
        <v>21</v>
      </c>
      <c r="BK884" s="101">
        <f>ROUND(I884*H884,2)</f>
        <v>0</v>
      </c>
      <c r="BL884" s="18" t="s">
        <v>665</v>
      </c>
      <c r="BM884" s="194" t="s">
        <v>986</v>
      </c>
    </row>
    <row r="885" spans="1:65" s="14" customFormat="1">
      <c r="B885" s="203"/>
      <c r="D885" s="196" t="s">
        <v>172</v>
      </c>
      <c r="E885" s="204" t="s">
        <v>1</v>
      </c>
      <c r="F885" s="205" t="s">
        <v>987</v>
      </c>
      <c r="H885" s="206">
        <v>13.4</v>
      </c>
      <c r="I885" s="207"/>
      <c r="L885" s="203"/>
      <c r="M885" s="208"/>
      <c r="N885" s="209"/>
      <c r="O885" s="209"/>
      <c r="P885" s="209"/>
      <c r="Q885" s="209"/>
      <c r="R885" s="209"/>
      <c r="S885" s="209"/>
      <c r="T885" s="210"/>
      <c r="AT885" s="204" t="s">
        <v>172</v>
      </c>
      <c r="AU885" s="204" t="s">
        <v>88</v>
      </c>
      <c r="AV885" s="14" t="s">
        <v>88</v>
      </c>
      <c r="AW885" s="14" t="s">
        <v>34</v>
      </c>
      <c r="AX885" s="14" t="s">
        <v>78</v>
      </c>
      <c r="AY885" s="204" t="s">
        <v>164</v>
      </c>
    </row>
    <row r="886" spans="1:65" s="14" customFormat="1">
      <c r="B886" s="203"/>
      <c r="D886" s="196" t="s">
        <v>172</v>
      </c>
      <c r="E886" s="204" t="s">
        <v>1</v>
      </c>
      <c r="F886" s="205" t="s">
        <v>988</v>
      </c>
      <c r="H886" s="206">
        <v>3.35</v>
      </c>
      <c r="I886" s="207"/>
      <c r="L886" s="203"/>
      <c r="M886" s="208"/>
      <c r="N886" s="209"/>
      <c r="O886" s="209"/>
      <c r="P886" s="209"/>
      <c r="Q886" s="209"/>
      <c r="R886" s="209"/>
      <c r="S886" s="209"/>
      <c r="T886" s="210"/>
      <c r="AT886" s="204" t="s">
        <v>172</v>
      </c>
      <c r="AU886" s="204" t="s">
        <v>88</v>
      </c>
      <c r="AV886" s="14" t="s">
        <v>88</v>
      </c>
      <c r="AW886" s="14" t="s">
        <v>34</v>
      </c>
      <c r="AX886" s="14" t="s">
        <v>78</v>
      </c>
      <c r="AY886" s="204" t="s">
        <v>164</v>
      </c>
    </row>
    <row r="887" spans="1:65" s="15" customFormat="1">
      <c r="B887" s="211"/>
      <c r="D887" s="196" t="s">
        <v>172</v>
      </c>
      <c r="E887" s="212" t="s">
        <v>1</v>
      </c>
      <c r="F887" s="213" t="s">
        <v>191</v>
      </c>
      <c r="H887" s="214">
        <v>16.75</v>
      </c>
      <c r="I887" s="215"/>
      <c r="L887" s="211"/>
      <c r="M887" s="240"/>
      <c r="N887" s="241"/>
      <c r="O887" s="241"/>
      <c r="P887" s="241"/>
      <c r="Q887" s="241"/>
      <c r="R887" s="241"/>
      <c r="S887" s="241"/>
      <c r="T887" s="242"/>
      <c r="AT887" s="212" t="s">
        <v>172</v>
      </c>
      <c r="AU887" s="212" t="s">
        <v>88</v>
      </c>
      <c r="AV887" s="15" t="s">
        <v>170</v>
      </c>
      <c r="AW887" s="15" t="s">
        <v>34</v>
      </c>
      <c r="AX887" s="15" t="s">
        <v>21</v>
      </c>
      <c r="AY887" s="212" t="s">
        <v>164</v>
      </c>
    </row>
    <row r="888" spans="1:65" s="2" customFormat="1" ht="6.95" customHeight="1">
      <c r="A888" s="35"/>
      <c r="B888" s="50"/>
      <c r="C888" s="51"/>
      <c r="D888" s="51"/>
      <c r="E888" s="51"/>
      <c r="F888" s="51"/>
      <c r="G888" s="51"/>
      <c r="H888" s="51"/>
      <c r="I888" s="134"/>
      <c r="J888" s="51"/>
      <c r="K888" s="51"/>
      <c r="L888" s="36"/>
      <c r="M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</sheetData>
  <autoFilter ref="C137:K887"/>
  <mergeCells count="14">
    <mergeCell ref="D116:F116"/>
    <mergeCell ref="E128:H128"/>
    <mergeCell ref="E130:H130"/>
    <mergeCell ref="L2:V2"/>
    <mergeCell ref="E87:H87"/>
    <mergeCell ref="D112:F112"/>
    <mergeCell ref="D113:F113"/>
    <mergeCell ref="D114:F114"/>
    <mergeCell ref="D115:F11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50"/>
  <sheetViews>
    <sheetView showGridLines="0" workbookViewId="0">
      <selection activeCell="E840" sqref="E84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989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92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J113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ROUND((SUM(BE113:BE120) + SUM(BE140:BE849)),  0)</f>
        <v>0</v>
      </c>
      <c r="G35" s="35"/>
      <c r="H35" s="35"/>
      <c r="I35" s="122">
        <v>0.21</v>
      </c>
      <c r="J35" s="121">
        <f>ROUND(((SUM(BE113:BE120) + SUM(BE140:BE849))*I35),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ROUND((SUM(BF113:BF120) + SUM(BF140:BF849)),  0)</f>
        <v>0</v>
      </c>
      <c r="G36" s="35"/>
      <c r="H36" s="35"/>
      <c r="I36" s="122">
        <v>0.15</v>
      </c>
      <c r="J36" s="121">
        <f>ROUND(((SUM(BF113:BF120) + SUM(BF140:BF849))*I36),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ROUND((SUM(BG113:BG120) + SUM(BG140:BG849)),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ROUND((SUM(BH113:BH120) + SUM(BH140:BH849)),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ROUND((SUM(BI113:BI120) + SUM(BI140:BI849)),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SO02 - Kanalizační přípojky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3357</v>
      </c>
      <c r="D96" s="35"/>
      <c r="E96" s="35"/>
      <c r="F96" s="35"/>
      <c r="G96" s="35"/>
      <c r="H96" s="35"/>
      <c r="I96" s="111"/>
      <c r="J96" s="74">
        <f>J140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31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J141</f>
        <v>0</v>
      </c>
      <c r="L97" s="140"/>
    </row>
    <row r="98" spans="1:31" s="10" customFormat="1" ht="19.899999999999999" customHeight="1">
      <c r="B98" s="145"/>
      <c r="D98" s="146" t="s">
        <v>135</v>
      </c>
      <c r="E98" s="147"/>
      <c r="F98" s="147"/>
      <c r="G98" s="147"/>
      <c r="H98" s="147"/>
      <c r="I98" s="148"/>
      <c r="J98" s="149">
        <f>J142</f>
        <v>0</v>
      </c>
      <c r="L98" s="145"/>
    </row>
    <row r="99" spans="1:31" s="10" customFormat="1" ht="19.899999999999999" customHeight="1">
      <c r="B99" s="145"/>
      <c r="D99" s="146" t="s">
        <v>136</v>
      </c>
      <c r="E99" s="147"/>
      <c r="F99" s="147"/>
      <c r="G99" s="147"/>
      <c r="H99" s="147"/>
      <c r="I99" s="148"/>
      <c r="J99" s="149">
        <f>J604</f>
        <v>0</v>
      </c>
      <c r="L99" s="145"/>
    </row>
    <row r="100" spans="1:31" s="10" customFormat="1" ht="19.899999999999999" customHeight="1">
      <c r="B100" s="145"/>
      <c r="D100" s="146" t="s">
        <v>137</v>
      </c>
      <c r="E100" s="147"/>
      <c r="F100" s="147"/>
      <c r="G100" s="147"/>
      <c r="H100" s="147"/>
      <c r="I100" s="148"/>
      <c r="J100" s="149">
        <f>J614</f>
        <v>0</v>
      </c>
      <c r="L100" s="145"/>
    </row>
    <row r="101" spans="1:31" s="10" customFormat="1" ht="19.899999999999999" customHeight="1">
      <c r="B101" s="145"/>
      <c r="D101" s="146" t="s">
        <v>138</v>
      </c>
      <c r="E101" s="147"/>
      <c r="F101" s="147"/>
      <c r="G101" s="147"/>
      <c r="H101" s="147"/>
      <c r="I101" s="148"/>
      <c r="J101" s="149">
        <f>J636</f>
        <v>0</v>
      </c>
      <c r="L101" s="145"/>
    </row>
    <row r="102" spans="1:31" s="10" customFormat="1" ht="19.899999999999999" customHeight="1">
      <c r="B102" s="145"/>
      <c r="D102" s="146" t="s">
        <v>140</v>
      </c>
      <c r="E102" s="147"/>
      <c r="F102" s="147"/>
      <c r="G102" s="147"/>
      <c r="H102" s="147"/>
      <c r="I102" s="148"/>
      <c r="J102" s="149">
        <f>J698</f>
        <v>0</v>
      </c>
      <c r="L102" s="145"/>
    </row>
    <row r="103" spans="1:31" s="10" customFormat="1" ht="19.899999999999999" customHeight="1">
      <c r="B103" s="145"/>
      <c r="D103" s="146" t="s">
        <v>141</v>
      </c>
      <c r="E103" s="147"/>
      <c r="F103" s="147"/>
      <c r="G103" s="147"/>
      <c r="H103" s="147"/>
      <c r="I103" s="148"/>
      <c r="J103" s="149">
        <f>J791</f>
        <v>0</v>
      </c>
      <c r="L103" s="145"/>
    </row>
    <row r="104" spans="1:31" s="10" customFormat="1" ht="19.899999999999999" customHeight="1">
      <c r="B104" s="145"/>
      <c r="D104" s="146" t="s">
        <v>142</v>
      </c>
      <c r="E104" s="147"/>
      <c r="F104" s="147"/>
      <c r="G104" s="147"/>
      <c r="H104" s="147"/>
      <c r="I104" s="148"/>
      <c r="J104" s="149">
        <f>J810</f>
        <v>0</v>
      </c>
      <c r="L104" s="145"/>
    </row>
    <row r="105" spans="1:31" s="9" customFormat="1" ht="24.95" customHeight="1">
      <c r="B105" s="140"/>
      <c r="D105" s="141" t="s">
        <v>990</v>
      </c>
      <c r="E105" s="142"/>
      <c r="F105" s="142"/>
      <c r="G105" s="142"/>
      <c r="H105" s="142"/>
      <c r="I105" s="143"/>
      <c r="J105" s="144">
        <f>J812</f>
        <v>0</v>
      </c>
      <c r="L105" s="140"/>
    </row>
    <row r="106" spans="1:31" s="10" customFormat="1" ht="19.899999999999999" customHeight="1">
      <c r="B106" s="145"/>
      <c r="D106" s="146" t="s">
        <v>991</v>
      </c>
      <c r="E106" s="147"/>
      <c r="F106" s="147"/>
      <c r="G106" s="147"/>
      <c r="H106" s="147"/>
      <c r="I106" s="148"/>
      <c r="J106" s="149">
        <f>J813</f>
        <v>0</v>
      </c>
      <c r="L106" s="145"/>
    </row>
    <row r="107" spans="1:31" s="10" customFormat="1" ht="19.899999999999999" customHeight="1">
      <c r="B107" s="145"/>
      <c r="D107" s="146" t="s">
        <v>992</v>
      </c>
      <c r="E107" s="147"/>
      <c r="F107" s="147"/>
      <c r="G107" s="147"/>
      <c r="H107" s="147"/>
      <c r="I107" s="148"/>
      <c r="J107" s="149">
        <f>J817</f>
        <v>0</v>
      </c>
      <c r="L107" s="145"/>
    </row>
    <row r="108" spans="1:31" s="9" customFormat="1" ht="24.95" customHeight="1">
      <c r="B108" s="140"/>
      <c r="D108" s="141" t="s">
        <v>143</v>
      </c>
      <c r="E108" s="142"/>
      <c r="F108" s="142"/>
      <c r="G108" s="142"/>
      <c r="H108" s="142"/>
      <c r="I108" s="143"/>
      <c r="J108" s="144">
        <f>J821</f>
        <v>0</v>
      </c>
      <c r="L108" s="140"/>
    </row>
    <row r="109" spans="1:31" s="10" customFormat="1" ht="19.899999999999999" customHeight="1">
      <c r="B109" s="145"/>
      <c r="D109" s="146" t="s">
        <v>144</v>
      </c>
      <c r="E109" s="147"/>
      <c r="F109" s="147"/>
      <c r="G109" s="147"/>
      <c r="H109" s="147"/>
      <c r="I109" s="148"/>
      <c r="J109" s="149">
        <f>J822</f>
        <v>0</v>
      </c>
      <c r="L109" s="145"/>
    </row>
    <row r="110" spans="1:31" s="10" customFormat="1" ht="19.899999999999999" customHeight="1">
      <c r="B110" s="145"/>
      <c r="D110" s="146" t="s">
        <v>145</v>
      </c>
      <c r="E110" s="147"/>
      <c r="F110" s="147"/>
      <c r="G110" s="147"/>
      <c r="H110" s="147"/>
      <c r="I110" s="148"/>
      <c r="J110" s="149">
        <f>J829</f>
        <v>0</v>
      </c>
      <c r="L110" s="145"/>
    </row>
    <row r="111" spans="1:31" s="2" customFormat="1" ht="21.75" customHeight="1">
      <c r="A111" s="35"/>
      <c r="B111" s="36"/>
      <c r="C111" s="35"/>
      <c r="D111" s="35"/>
      <c r="E111" s="35"/>
      <c r="F111" s="35"/>
      <c r="G111" s="35"/>
      <c r="H111" s="35"/>
      <c r="I111" s="111"/>
      <c r="J111" s="35"/>
      <c r="K111" s="35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5"/>
      <c r="D112" s="35"/>
      <c r="E112" s="35"/>
      <c r="F112" s="35"/>
      <c r="G112" s="35"/>
      <c r="H112" s="35"/>
      <c r="I112" s="111"/>
      <c r="J112" s="35"/>
      <c r="K112" s="35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9.25" customHeight="1">
      <c r="A113" s="35"/>
      <c r="B113" s="36"/>
      <c r="C113" s="139"/>
      <c r="D113" s="35"/>
      <c r="E113" s="35"/>
      <c r="F113" s="35"/>
      <c r="G113" s="35"/>
      <c r="H113" s="35"/>
      <c r="I113" s="111"/>
      <c r="J113" s="150"/>
      <c r="K113" s="35"/>
      <c r="L113" s="45"/>
      <c r="N113" s="151" t="s">
        <v>43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8" customHeight="1">
      <c r="A114" s="35"/>
      <c r="B114" s="152"/>
      <c r="C114" s="111"/>
      <c r="D114" s="255"/>
      <c r="E114" s="298"/>
      <c r="F114" s="298"/>
      <c r="G114" s="111"/>
      <c r="H114" s="111"/>
      <c r="I114" s="111"/>
      <c r="J114" s="97"/>
      <c r="K114" s="111"/>
      <c r="L114" s="154"/>
      <c r="M114" s="155"/>
      <c r="N114" s="156" t="s">
        <v>44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146</v>
      </c>
      <c r="AZ114" s="155"/>
      <c r="BA114" s="155"/>
      <c r="BB114" s="155"/>
      <c r="BC114" s="155"/>
      <c r="BD114" s="155"/>
      <c r="BE114" s="158">
        <f t="shared" ref="BE114:BE119" si="0">IF(N114="základní",J114,0)</f>
        <v>0</v>
      </c>
      <c r="BF114" s="158">
        <f t="shared" ref="BF114:BF119" si="1">IF(N114="snížená",J114,0)</f>
        <v>0</v>
      </c>
      <c r="BG114" s="158">
        <f t="shared" ref="BG114:BG119" si="2">IF(N114="zákl. přenesená",J114,0)</f>
        <v>0</v>
      </c>
      <c r="BH114" s="158">
        <f t="shared" ref="BH114:BH119" si="3">IF(N114="sníž. přenesená",J114,0)</f>
        <v>0</v>
      </c>
      <c r="BI114" s="158">
        <f t="shared" ref="BI114:BI119" si="4">IF(N114="nulová",J114,0)</f>
        <v>0</v>
      </c>
      <c r="BJ114" s="157" t="s">
        <v>21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55"/>
      <c r="E115" s="298"/>
      <c r="F115" s="298"/>
      <c r="G115" s="111"/>
      <c r="H115" s="111"/>
      <c r="I115" s="111"/>
      <c r="J115" s="97"/>
      <c r="K115" s="111"/>
      <c r="L115" s="154"/>
      <c r="M115" s="155"/>
      <c r="N115" s="156" t="s">
        <v>44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146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21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255"/>
      <c r="E116" s="298"/>
      <c r="F116" s="298"/>
      <c r="G116" s="111"/>
      <c r="H116" s="111"/>
      <c r="I116" s="111"/>
      <c r="J116" s="97"/>
      <c r="K116" s="111"/>
      <c r="L116" s="154"/>
      <c r="M116" s="155"/>
      <c r="N116" s="156" t="s">
        <v>44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146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21</v>
      </c>
      <c r="BK116" s="155"/>
      <c r="BL116" s="155"/>
      <c r="BM116" s="155"/>
    </row>
    <row r="117" spans="1:65" s="2" customFormat="1" ht="18" customHeight="1">
      <c r="A117" s="35"/>
      <c r="B117" s="152"/>
      <c r="C117" s="111"/>
      <c r="D117" s="255"/>
      <c r="E117" s="298"/>
      <c r="F117" s="298"/>
      <c r="G117" s="111"/>
      <c r="H117" s="111"/>
      <c r="I117" s="111"/>
      <c r="J117" s="97"/>
      <c r="K117" s="111"/>
      <c r="L117" s="154"/>
      <c r="M117" s="155"/>
      <c r="N117" s="156" t="s">
        <v>44</v>
      </c>
      <c r="O117" s="155"/>
      <c r="P117" s="155"/>
      <c r="Q117" s="155"/>
      <c r="R117" s="155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7" t="s">
        <v>146</v>
      </c>
      <c r="AZ117" s="155"/>
      <c r="BA117" s="155"/>
      <c r="BB117" s="155"/>
      <c r="BC117" s="155"/>
      <c r="BD117" s="155"/>
      <c r="BE117" s="158">
        <f t="shared" si="0"/>
        <v>0</v>
      </c>
      <c r="BF117" s="158">
        <f t="shared" si="1"/>
        <v>0</v>
      </c>
      <c r="BG117" s="158">
        <f t="shared" si="2"/>
        <v>0</v>
      </c>
      <c r="BH117" s="158">
        <f t="shared" si="3"/>
        <v>0</v>
      </c>
      <c r="BI117" s="158">
        <f t="shared" si="4"/>
        <v>0</v>
      </c>
      <c r="BJ117" s="157" t="s">
        <v>21</v>
      </c>
      <c r="BK117" s="155"/>
      <c r="BL117" s="155"/>
      <c r="BM117" s="155"/>
    </row>
    <row r="118" spans="1:65" s="2" customFormat="1" ht="18" customHeight="1">
      <c r="A118" s="35"/>
      <c r="B118" s="152"/>
      <c r="C118" s="111"/>
      <c r="D118" s="255"/>
      <c r="E118" s="298"/>
      <c r="F118" s="298"/>
      <c r="G118" s="111"/>
      <c r="H118" s="111"/>
      <c r="I118" s="111"/>
      <c r="J118" s="97"/>
      <c r="K118" s="111"/>
      <c r="L118" s="154"/>
      <c r="M118" s="155"/>
      <c r="N118" s="156" t="s">
        <v>44</v>
      </c>
      <c r="O118" s="155"/>
      <c r="P118" s="155"/>
      <c r="Q118" s="155"/>
      <c r="R118" s="155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7" t="s">
        <v>146</v>
      </c>
      <c r="AZ118" s="155"/>
      <c r="BA118" s="155"/>
      <c r="BB118" s="155"/>
      <c r="BC118" s="155"/>
      <c r="BD118" s="155"/>
      <c r="BE118" s="158">
        <f t="shared" si="0"/>
        <v>0</v>
      </c>
      <c r="BF118" s="158">
        <f t="shared" si="1"/>
        <v>0</v>
      </c>
      <c r="BG118" s="158">
        <f t="shared" si="2"/>
        <v>0</v>
      </c>
      <c r="BH118" s="158">
        <f t="shared" si="3"/>
        <v>0</v>
      </c>
      <c r="BI118" s="158">
        <f t="shared" si="4"/>
        <v>0</v>
      </c>
      <c r="BJ118" s="157" t="s">
        <v>21</v>
      </c>
      <c r="BK118" s="155"/>
      <c r="BL118" s="155"/>
      <c r="BM118" s="155"/>
    </row>
    <row r="119" spans="1:65" s="2" customFormat="1" ht="18" customHeight="1">
      <c r="A119" s="35"/>
      <c r="B119" s="152"/>
      <c r="C119" s="111"/>
      <c r="D119" s="153"/>
      <c r="E119" s="111"/>
      <c r="F119" s="111"/>
      <c r="G119" s="111"/>
      <c r="H119" s="111"/>
      <c r="I119" s="111"/>
      <c r="J119" s="97"/>
      <c r="K119" s="111"/>
      <c r="L119" s="154"/>
      <c r="M119" s="155"/>
      <c r="N119" s="156" t="s">
        <v>44</v>
      </c>
      <c r="O119" s="155"/>
      <c r="P119" s="155"/>
      <c r="Q119" s="155"/>
      <c r="R119" s="155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7" t="s">
        <v>148</v>
      </c>
      <c r="AZ119" s="155"/>
      <c r="BA119" s="155"/>
      <c r="BB119" s="155"/>
      <c r="BC119" s="155"/>
      <c r="BD119" s="155"/>
      <c r="BE119" s="158">
        <f t="shared" si="0"/>
        <v>0</v>
      </c>
      <c r="BF119" s="158">
        <f t="shared" si="1"/>
        <v>0</v>
      </c>
      <c r="BG119" s="158">
        <f t="shared" si="2"/>
        <v>0</v>
      </c>
      <c r="BH119" s="158">
        <f t="shared" si="3"/>
        <v>0</v>
      </c>
      <c r="BI119" s="158">
        <f t="shared" si="4"/>
        <v>0</v>
      </c>
      <c r="BJ119" s="157" t="s">
        <v>21</v>
      </c>
      <c r="BK119" s="155"/>
      <c r="BL119" s="155"/>
      <c r="BM119" s="155"/>
    </row>
    <row r="120" spans="1:65" s="2" customFormat="1">
      <c r="A120" s="35"/>
      <c r="B120" s="36"/>
      <c r="C120" s="35"/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9.25" customHeight="1">
      <c r="A121" s="35"/>
      <c r="B121" s="36"/>
      <c r="C121" s="105" t="s">
        <v>3358</v>
      </c>
      <c r="D121" s="106"/>
      <c r="E121" s="106"/>
      <c r="F121" s="106"/>
      <c r="G121" s="106"/>
      <c r="H121" s="106"/>
      <c r="I121" s="137"/>
      <c r="J121" s="107">
        <f>ROUND(J96+J113,0)</f>
        <v>0</v>
      </c>
      <c r="K121" s="106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6.95" customHeight="1">
      <c r="A122" s="35"/>
      <c r="B122" s="50"/>
      <c r="C122" s="51"/>
      <c r="D122" s="51"/>
      <c r="E122" s="51"/>
      <c r="F122" s="51"/>
      <c r="G122" s="51"/>
      <c r="H122" s="51"/>
      <c r="I122" s="134"/>
      <c r="J122" s="51"/>
      <c r="K122" s="51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6" spans="1:65" s="2" customFormat="1" ht="6.95" customHeight="1">
      <c r="A126" s="35"/>
      <c r="B126" s="52"/>
      <c r="C126" s="53"/>
      <c r="D126" s="53"/>
      <c r="E126" s="53"/>
      <c r="F126" s="53"/>
      <c r="G126" s="53"/>
      <c r="H126" s="53"/>
      <c r="I126" s="135"/>
      <c r="J126" s="53"/>
      <c r="K126" s="53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24.95" customHeight="1">
      <c r="A127" s="35"/>
      <c r="B127" s="36"/>
      <c r="C127" s="22" t="s">
        <v>149</v>
      </c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6.95" customHeight="1">
      <c r="A128" s="35"/>
      <c r="B128" s="36"/>
      <c r="C128" s="35"/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16</v>
      </c>
      <c r="D129" s="35"/>
      <c r="E129" s="35"/>
      <c r="F129" s="35"/>
      <c r="G129" s="35"/>
      <c r="H129" s="3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99" t="str">
        <f>E7</f>
        <v>Brno, Pod Kaštany - rekonstrukce kanalizace a vodovodu</v>
      </c>
      <c r="F130" s="300"/>
      <c r="G130" s="300"/>
      <c r="H130" s="300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127</v>
      </c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6.5" customHeight="1">
      <c r="A132" s="35"/>
      <c r="B132" s="36"/>
      <c r="C132" s="35"/>
      <c r="D132" s="35"/>
      <c r="E132" s="262" t="str">
        <f>E9</f>
        <v>SO02 - Kanalizační přípojky</v>
      </c>
      <c r="F132" s="301"/>
      <c r="G132" s="301"/>
      <c r="H132" s="301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1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2" customHeight="1">
      <c r="A134" s="35"/>
      <c r="B134" s="36"/>
      <c r="C134" s="28" t="s">
        <v>22</v>
      </c>
      <c r="D134" s="35"/>
      <c r="E134" s="35"/>
      <c r="F134" s="26" t="str">
        <f>F12</f>
        <v xml:space="preserve"> </v>
      </c>
      <c r="G134" s="35"/>
      <c r="H134" s="35"/>
      <c r="I134" s="112" t="s">
        <v>24</v>
      </c>
      <c r="J134" s="58" t="str">
        <f>IF(J12="","",J12)</f>
        <v>24. 9. 2015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6.95" customHeight="1">
      <c r="A135" s="35"/>
      <c r="B135" s="36"/>
      <c r="C135" s="35"/>
      <c r="D135" s="35"/>
      <c r="E135" s="35"/>
      <c r="F135" s="35"/>
      <c r="G135" s="35"/>
      <c r="H135" s="35"/>
      <c r="I135" s="111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" customHeight="1">
      <c r="A136" s="35"/>
      <c r="B136" s="36"/>
      <c r="C136" s="28" t="s">
        <v>28</v>
      </c>
      <c r="D136" s="35"/>
      <c r="E136" s="35"/>
      <c r="F136" s="26" t="str">
        <f>E15</f>
        <v xml:space="preserve"> </v>
      </c>
      <c r="G136" s="35"/>
      <c r="H136" s="35"/>
      <c r="I136" s="112" t="s">
        <v>33</v>
      </c>
      <c r="J136" s="31" t="str">
        <f>E21</f>
        <v xml:space="preserve"> 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2" customHeight="1">
      <c r="A137" s="35"/>
      <c r="B137" s="36"/>
      <c r="C137" s="28" t="s">
        <v>31</v>
      </c>
      <c r="D137" s="35"/>
      <c r="E137" s="35"/>
      <c r="F137" s="26" t="str">
        <f>IF(E18="","",E18)</f>
        <v>Vyplň údaj</v>
      </c>
      <c r="G137" s="35"/>
      <c r="H137" s="35"/>
      <c r="I137" s="112" t="s">
        <v>35</v>
      </c>
      <c r="J137" s="31" t="str">
        <f>E24</f>
        <v xml:space="preserve"> 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0.35" customHeight="1">
      <c r="A138" s="35"/>
      <c r="B138" s="36"/>
      <c r="C138" s="35"/>
      <c r="D138" s="35"/>
      <c r="E138" s="35"/>
      <c r="F138" s="35"/>
      <c r="G138" s="35"/>
      <c r="H138" s="35"/>
      <c r="I138" s="111"/>
      <c r="J138" s="35"/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11" customFormat="1" ht="29.25" customHeight="1">
      <c r="A139" s="159"/>
      <c r="B139" s="160"/>
      <c r="C139" s="161" t="s">
        <v>150</v>
      </c>
      <c r="D139" s="162" t="s">
        <v>64</v>
      </c>
      <c r="E139" s="162" t="s">
        <v>60</v>
      </c>
      <c r="F139" s="162" t="s">
        <v>61</v>
      </c>
      <c r="G139" s="162" t="s">
        <v>151</v>
      </c>
      <c r="H139" s="162" t="s">
        <v>152</v>
      </c>
      <c r="I139" s="163" t="s">
        <v>153</v>
      </c>
      <c r="J139" s="162" t="s">
        <v>132</v>
      </c>
      <c r="K139" s="164" t="s">
        <v>154</v>
      </c>
      <c r="L139" s="165"/>
      <c r="M139" s="65" t="s">
        <v>1</v>
      </c>
      <c r="N139" s="66" t="s">
        <v>43</v>
      </c>
      <c r="O139" s="66" t="s">
        <v>155</v>
      </c>
      <c r="P139" s="66" t="s">
        <v>156</v>
      </c>
      <c r="Q139" s="66" t="s">
        <v>157</v>
      </c>
      <c r="R139" s="66" t="s">
        <v>158</v>
      </c>
      <c r="S139" s="66" t="s">
        <v>159</v>
      </c>
      <c r="T139" s="67" t="s">
        <v>160</v>
      </c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</row>
    <row r="140" spans="1:65" s="2" customFormat="1" ht="22.9" customHeight="1">
      <c r="A140" s="35"/>
      <c r="B140" s="36"/>
      <c r="C140" s="72" t="s">
        <v>161</v>
      </c>
      <c r="D140" s="35"/>
      <c r="E140" s="35"/>
      <c r="F140" s="35"/>
      <c r="G140" s="35"/>
      <c r="H140" s="35"/>
      <c r="I140" s="111"/>
      <c r="J140" s="166">
        <f>BK140</f>
        <v>0</v>
      </c>
      <c r="K140" s="35"/>
      <c r="L140" s="36"/>
      <c r="M140" s="68"/>
      <c r="N140" s="59"/>
      <c r="O140" s="69"/>
      <c r="P140" s="167">
        <f>P141+P812+P821</f>
        <v>0</v>
      </c>
      <c r="Q140" s="69"/>
      <c r="R140" s="167">
        <f>R141+R812+R821</f>
        <v>187.61618471</v>
      </c>
      <c r="S140" s="69"/>
      <c r="T140" s="168">
        <f>T141+T812+T821</f>
        <v>117.58060499999998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77</v>
      </c>
      <c r="AU140" s="18" t="s">
        <v>133</v>
      </c>
      <c r="BK140" s="169">
        <f>BK141+BK812+BK821</f>
        <v>0</v>
      </c>
    </row>
    <row r="141" spans="1:65" s="12" customFormat="1" ht="25.9" customHeight="1">
      <c r="B141" s="170"/>
      <c r="D141" s="171" t="s">
        <v>77</v>
      </c>
      <c r="E141" s="172" t="s">
        <v>162</v>
      </c>
      <c r="F141" s="172" t="s">
        <v>163</v>
      </c>
      <c r="I141" s="173"/>
      <c r="J141" s="174">
        <f>BK141</f>
        <v>0</v>
      </c>
      <c r="L141" s="170"/>
      <c r="M141" s="175"/>
      <c r="N141" s="176"/>
      <c r="O141" s="176"/>
      <c r="P141" s="177">
        <f>P142+P604+P614+P636+P698+P791+P810</f>
        <v>0</v>
      </c>
      <c r="Q141" s="176"/>
      <c r="R141" s="177">
        <f>R142+R604+R614+R636+R698+R791+R810</f>
        <v>183.63527870999999</v>
      </c>
      <c r="S141" s="176"/>
      <c r="T141" s="178">
        <f>T142+T604+T614+T636+T698+T791+T810</f>
        <v>117.58060499999998</v>
      </c>
      <c r="AR141" s="171" t="s">
        <v>21</v>
      </c>
      <c r="AT141" s="179" t="s">
        <v>77</v>
      </c>
      <c r="AU141" s="179" t="s">
        <v>78</v>
      </c>
      <c r="AY141" s="171" t="s">
        <v>164</v>
      </c>
      <c r="BK141" s="180">
        <f>BK142+BK604+BK614+BK636+BK698+BK791+BK810</f>
        <v>0</v>
      </c>
    </row>
    <row r="142" spans="1:65" s="12" customFormat="1" ht="22.9" customHeight="1">
      <c r="B142" s="170"/>
      <c r="D142" s="171" t="s">
        <v>77</v>
      </c>
      <c r="E142" s="181" t="s">
        <v>21</v>
      </c>
      <c r="F142" s="181" t="s">
        <v>165</v>
      </c>
      <c r="I142" s="173"/>
      <c r="J142" s="182">
        <f>BK142</f>
        <v>0</v>
      </c>
      <c r="L142" s="170"/>
      <c r="M142" s="175"/>
      <c r="N142" s="176"/>
      <c r="O142" s="176"/>
      <c r="P142" s="177">
        <f>SUM(P143:P603)</f>
        <v>0</v>
      </c>
      <c r="Q142" s="176"/>
      <c r="R142" s="177">
        <f>SUM(R143:R603)</f>
        <v>35.311195699999999</v>
      </c>
      <c r="S142" s="176"/>
      <c r="T142" s="178">
        <f>SUM(T143:T603)</f>
        <v>109.06060499999998</v>
      </c>
      <c r="AR142" s="171" t="s">
        <v>21</v>
      </c>
      <c r="AT142" s="179" t="s">
        <v>77</v>
      </c>
      <c r="AU142" s="179" t="s">
        <v>21</v>
      </c>
      <c r="AY142" s="171" t="s">
        <v>164</v>
      </c>
      <c r="BK142" s="180">
        <f>SUM(BK143:BK603)</f>
        <v>0</v>
      </c>
    </row>
    <row r="143" spans="1:65" s="2" customFormat="1" ht="16.5" customHeight="1">
      <c r="A143" s="35"/>
      <c r="B143" s="152"/>
      <c r="C143" s="183" t="s">
        <v>21</v>
      </c>
      <c r="D143" s="183" t="s">
        <v>166</v>
      </c>
      <c r="E143" s="184" t="s">
        <v>993</v>
      </c>
      <c r="F143" s="185" t="s">
        <v>994</v>
      </c>
      <c r="G143" s="186" t="s">
        <v>169</v>
      </c>
      <c r="H143" s="187">
        <v>71.948999999999998</v>
      </c>
      <c r="I143" s="188"/>
      <c r="J143" s="189">
        <f>ROUND(I143*H143,2)</f>
        <v>0</v>
      </c>
      <c r="K143" s="185" t="s">
        <v>1</v>
      </c>
      <c r="L143" s="36"/>
      <c r="M143" s="190" t="s">
        <v>1</v>
      </c>
      <c r="N143" s="191" t="s">
        <v>44</v>
      </c>
      <c r="O143" s="61"/>
      <c r="P143" s="192">
        <f>O143*H143</f>
        <v>0</v>
      </c>
      <c r="Q143" s="192">
        <v>0</v>
      </c>
      <c r="R143" s="192">
        <f>Q143*H143</f>
        <v>0</v>
      </c>
      <c r="S143" s="192">
        <v>0.5</v>
      </c>
      <c r="T143" s="193">
        <f>S143*H143</f>
        <v>35.974499999999999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170</v>
      </c>
      <c r="AT143" s="194" t="s">
        <v>166</v>
      </c>
      <c r="AU143" s="194" t="s">
        <v>88</v>
      </c>
      <c r="AY143" s="18" t="s">
        <v>164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21</v>
      </c>
      <c r="BK143" s="101">
        <f>ROUND(I143*H143,2)</f>
        <v>0</v>
      </c>
      <c r="BL143" s="18" t="s">
        <v>170</v>
      </c>
      <c r="BM143" s="194" t="s">
        <v>995</v>
      </c>
    </row>
    <row r="144" spans="1:65" s="13" customFormat="1">
      <c r="B144" s="195"/>
      <c r="D144" s="196" t="s">
        <v>172</v>
      </c>
      <c r="E144" s="197" t="s">
        <v>1</v>
      </c>
      <c r="F144" s="198" t="s">
        <v>996</v>
      </c>
      <c r="H144" s="197" t="s">
        <v>1</v>
      </c>
      <c r="I144" s="199"/>
      <c r="L144" s="195"/>
      <c r="M144" s="200"/>
      <c r="N144" s="201"/>
      <c r="O144" s="201"/>
      <c r="P144" s="201"/>
      <c r="Q144" s="201"/>
      <c r="R144" s="201"/>
      <c r="S144" s="201"/>
      <c r="T144" s="202"/>
      <c r="AT144" s="197" t="s">
        <v>172</v>
      </c>
      <c r="AU144" s="197" t="s">
        <v>88</v>
      </c>
      <c r="AV144" s="13" t="s">
        <v>21</v>
      </c>
      <c r="AW144" s="13" t="s">
        <v>34</v>
      </c>
      <c r="AX144" s="13" t="s">
        <v>78</v>
      </c>
      <c r="AY144" s="197" t="s">
        <v>164</v>
      </c>
    </row>
    <row r="145" spans="1:65" s="13" customFormat="1">
      <c r="B145" s="195"/>
      <c r="D145" s="196" t="s">
        <v>172</v>
      </c>
      <c r="E145" s="197" t="s">
        <v>1</v>
      </c>
      <c r="F145" s="198" t="s">
        <v>183</v>
      </c>
      <c r="H145" s="197" t="s">
        <v>1</v>
      </c>
      <c r="I145" s="199"/>
      <c r="L145" s="195"/>
      <c r="M145" s="200"/>
      <c r="N145" s="201"/>
      <c r="O145" s="201"/>
      <c r="P145" s="201"/>
      <c r="Q145" s="201"/>
      <c r="R145" s="201"/>
      <c r="S145" s="201"/>
      <c r="T145" s="202"/>
      <c r="AT145" s="197" t="s">
        <v>172</v>
      </c>
      <c r="AU145" s="197" t="s">
        <v>88</v>
      </c>
      <c r="AV145" s="13" t="s">
        <v>21</v>
      </c>
      <c r="AW145" s="13" t="s">
        <v>34</v>
      </c>
      <c r="AX145" s="13" t="s">
        <v>78</v>
      </c>
      <c r="AY145" s="197" t="s">
        <v>164</v>
      </c>
    </row>
    <row r="146" spans="1:65" s="14" customFormat="1">
      <c r="B146" s="203"/>
      <c r="D146" s="196" t="s">
        <v>172</v>
      </c>
      <c r="E146" s="204" t="s">
        <v>1</v>
      </c>
      <c r="F146" s="205" t="s">
        <v>997</v>
      </c>
      <c r="H146" s="206">
        <v>21.9</v>
      </c>
      <c r="I146" s="207"/>
      <c r="L146" s="203"/>
      <c r="M146" s="208"/>
      <c r="N146" s="209"/>
      <c r="O146" s="209"/>
      <c r="P146" s="209"/>
      <c r="Q146" s="209"/>
      <c r="R146" s="209"/>
      <c r="S146" s="209"/>
      <c r="T146" s="210"/>
      <c r="AT146" s="204" t="s">
        <v>172</v>
      </c>
      <c r="AU146" s="204" t="s">
        <v>88</v>
      </c>
      <c r="AV146" s="14" t="s">
        <v>88</v>
      </c>
      <c r="AW146" s="14" t="s">
        <v>34</v>
      </c>
      <c r="AX146" s="14" t="s">
        <v>78</v>
      </c>
      <c r="AY146" s="204" t="s">
        <v>164</v>
      </c>
    </row>
    <row r="147" spans="1:65" s="14" customFormat="1">
      <c r="B147" s="203"/>
      <c r="D147" s="196" t="s">
        <v>172</v>
      </c>
      <c r="E147" s="204" t="s">
        <v>1</v>
      </c>
      <c r="F147" s="205" t="s">
        <v>998</v>
      </c>
      <c r="H147" s="206">
        <v>21.9</v>
      </c>
      <c r="I147" s="207"/>
      <c r="L147" s="203"/>
      <c r="M147" s="208"/>
      <c r="N147" s="209"/>
      <c r="O147" s="209"/>
      <c r="P147" s="209"/>
      <c r="Q147" s="209"/>
      <c r="R147" s="209"/>
      <c r="S147" s="209"/>
      <c r="T147" s="210"/>
      <c r="AT147" s="204" t="s">
        <v>172</v>
      </c>
      <c r="AU147" s="204" t="s">
        <v>88</v>
      </c>
      <c r="AV147" s="14" t="s">
        <v>88</v>
      </c>
      <c r="AW147" s="14" t="s">
        <v>34</v>
      </c>
      <c r="AX147" s="14" t="s">
        <v>78</v>
      </c>
      <c r="AY147" s="204" t="s">
        <v>164</v>
      </c>
    </row>
    <row r="148" spans="1:65" s="14" customFormat="1">
      <c r="B148" s="203"/>
      <c r="D148" s="196" t="s">
        <v>172</v>
      </c>
      <c r="E148" s="204" t="s">
        <v>1</v>
      </c>
      <c r="F148" s="205" t="s">
        <v>999</v>
      </c>
      <c r="H148" s="206">
        <v>8.0079999999999991</v>
      </c>
      <c r="I148" s="207"/>
      <c r="L148" s="203"/>
      <c r="M148" s="208"/>
      <c r="N148" s="209"/>
      <c r="O148" s="209"/>
      <c r="P148" s="209"/>
      <c r="Q148" s="209"/>
      <c r="R148" s="209"/>
      <c r="S148" s="209"/>
      <c r="T148" s="210"/>
      <c r="AT148" s="204" t="s">
        <v>172</v>
      </c>
      <c r="AU148" s="204" t="s">
        <v>88</v>
      </c>
      <c r="AV148" s="14" t="s">
        <v>88</v>
      </c>
      <c r="AW148" s="14" t="s">
        <v>34</v>
      </c>
      <c r="AX148" s="14" t="s">
        <v>78</v>
      </c>
      <c r="AY148" s="204" t="s">
        <v>164</v>
      </c>
    </row>
    <row r="149" spans="1:65" s="14" customFormat="1">
      <c r="B149" s="203"/>
      <c r="D149" s="196" t="s">
        <v>172</v>
      </c>
      <c r="E149" s="204" t="s">
        <v>1</v>
      </c>
      <c r="F149" s="205" t="s">
        <v>1000</v>
      </c>
      <c r="H149" s="206">
        <v>9.1080000000000005</v>
      </c>
      <c r="I149" s="207"/>
      <c r="L149" s="203"/>
      <c r="M149" s="208"/>
      <c r="N149" s="209"/>
      <c r="O149" s="209"/>
      <c r="P149" s="209"/>
      <c r="Q149" s="209"/>
      <c r="R149" s="209"/>
      <c r="S149" s="209"/>
      <c r="T149" s="210"/>
      <c r="AT149" s="204" t="s">
        <v>172</v>
      </c>
      <c r="AU149" s="204" t="s">
        <v>88</v>
      </c>
      <c r="AV149" s="14" t="s">
        <v>88</v>
      </c>
      <c r="AW149" s="14" t="s">
        <v>34</v>
      </c>
      <c r="AX149" s="14" t="s">
        <v>78</v>
      </c>
      <c r="AY149" s="204" t="s">
        <v>164</v>
      </c>
    </row>
    <row r="150" spans="1:65" s="14" customFormat="1">
      <c r="B150" s="203"/>
      <c r="D150" s="196" t="s">
        <v>172</v>
      </c>
      <c r="E150" s="204" t="s">
        <v>1</v>
      </c>
      <c r="F150" s="205" t="s">
        <v>1001</v>
      </c>
      <c r="H150" s="206">
        <v>8.3930000000000007</v>
      </c>
      <c r="I150" s="207"/>
      <c r="L150" s="203"/>
      <c r="M150" s="208"/>
      <c r="N150" s="209"/>
      <c r="O150" s="209"/>
      <c r="P150" s="209"/>
      <c r="Q150" s="209"/>
      <c r="R150" s="209"/>
      <c r="S150" s="209"/>
      <c r="T150" s="210"/>
      <c r="AT150" s="204" t="s">
        <v>172</v>
      </c>
      <c r="AU150" s="204" t="s">
        <v>88</v>
      </c>
      <c r="AV150" s="14" t="s">
        <v>88</v>
      </c>
      <c r="AW150" s="14" t="s">
        <v>34</v>
      </c>
      <c r="AX150" s="14" t="s">
        <v>78</v>
      </c>
      <c r="AY150" s="204" t="s">
        <v>164</v>
      </c>
    </row>
    <row r="151" spans="1:65" s="14" customFormat="1">
      <c r="B151" s="203"/>
      <c r="D151" s="196" t="s">
        <v>172</v>
      </c>
      <c r="E151" s="204" t="s">
        <v>1</v>
      </c>
      <c r="F151" s="205" t="s">
        <v>1002</v>
      </c>
      <c r="H151" s="206">
        <v>2.64</v>
      </c>
      <c r="I151" s="207"/>
      <c r="L151" s="203"/>
      <c r="M151" s="208"/>
      <c r="N151" s="209"/>
      <c r="O151" s="209"/>
      <c r="P151" s="209"/>
      <c r="Q151" s="209"/>
      <c r="R151" s="209"/>
      <c r="S151" s="209"/>
      <c r="T151" s="210"/>
      <c r="AT151" s="204" t="s">
        <v>172</v>
      </c>
      <c r="AU151" s="204" t="s">
        <v>88</v>
      </c>
      <c r="AV151" s="14" t="s">
        <v>88</v>
      </c>
      <c r="AW151" s="14" t="s">
        <v>34</v>
      </c>
      <c r="AX151" s="14" t="s">
        <v>78</v>
      </c>
      <c r="AY151" s="204" t="s">
        <v>164</v>
      </c>
    </row>
    <row r="152" spans="1:65" s="15" customFormat="1">
      <c r="B152" s="211"/>
      <c r="D152" s="196" t="s">
        <v>172</v>
      </c>
      <c r="E152" s="212" t="s">
        <v>1</v>
      </c>
      <c r="F152" s="213" t="s">
        <v>191</v>
      </c>
      <c r="H152" s="214">
        <v>71.948999999999998</v>
      </c>
      <c r="I152" s="215"/>
      <c r="L152" s="211"/>
      <c r="M152" s="216"/>
      <c r="N152" s="217"/>
      <c r="O152" s="217"/>
      <c r="P152" s="217"/>
      <c r="Q152" s="217"/>
      <c r="R152" s="217"/>
      <c r="S152" s="217"/>
      <c r="T152" s="218"/>
      <c r="AT152" s="212" t="s">
        <v>172</v>
      </c>
      <c r="AU152" s="212" t="s">
        <v>88</v>
      </c>
      <c r="AV152" s="15" t="s">
        <v>170</v>
      </c>
      <c r="AW152" s="15" t="s">
        <v>34</v>
      </c>
      <c r="AX152" s="15" t="s">
        <v>21</v>
      </c>
      <c r="AY152" s="212" t="s">
        <v>164</v>
      </c>
    </row>
    <row r="153" spans="1:65" s="2" customFormat="1" ht="16.5" customHeight="1">
      <c r="A153" s="35"/>
      <c r="B153" s="152"/>
      <c r="C153" s="183" t="s">
        <v>88</v>
      </c>
      <c r="D153" s="183" t="s">
        <v>166</v>
      </c>
      <c r="E153" s="184" t="s">
        <v>175</v>
      </c>
      <c r="F153" s="185" t="s">
        <v>176</v>
      </c>
      <c r="G153" s="186" t="s">
        <v>169</v>
      </c>
      <c r="H153" s="187">
        <v>9.2729999999999997</v>
      </c>
      <c r="I153" s="188"/>
      <c r="J153" s="189">
        <f>ROUND(I153*H153,2)</f>
        <v>0</v>
      </c>
      <c r="K153" s="185" t="s">
        <v>1</v>
      </c>
      <c r="L153" s="36"/>
      <c r="M153" s="190" t="s">
        <v>1</v>
      </c>
      <c r="N153" s="191" t="s">
        <v>44</v>
      </c>
      <c r="O153" s="61"/>
      <c r="P153" s="192">
        <f>O153*H153</f>
        <v>0</v>
      </c>
      <c r="Q153" s="192">
        <v>0</v>
      </c>
      <c r="R153" s="192">
        <f>Q153*H153</f>
        <v>0</v>
      </c>
      <c r="S153" s="192">
        <v>0.23499999999999999</v>
      </c>
      <c r="T153" s="193">
        <f>S153*H153</f>
        <v>2.1791549999999997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170</v>
      </c>
      <c r="AT153" s="194" t="s">
        <v>166</v>
      </c>
      <c r="AU153" s="194" t="s">
        <v>88</v>
      </c>
      <c r="AY153" s="18" t="s">
        <v>164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21</v>
      </c>
      <c r="BK153" s="101">
        <f>ROUND(I153*H153,2)</f>
        <v>0</v>
      </c>
      <c r="BL153" s="18" t="s">
        <v>170</v>
      </c>
      <c r="BM153" s="194" t="s">
        <v>1003</v>
      </c>
    </row>
    <row r="154" spans="1:65" s="13" customFormat="1">
      <c r="B154" s="195"/>
      <c r="D154" s="196" t="s">
        <v>172</v>
      </c>
      <c r="E154" s="197" t="s">
        <v>1</v>
      </c>
      <c r="F154" s="198" t="s">
        <v>1004</v>
      </c>
      <c r="H154" s="197" t="s">
        <v>1</v>
      </c>
      <c r="I154" s="199"/>
      <c r="L154" s="195"/>
      <c r="M154" s="200"/>
      <c r="N154" s="201"/>
      <c r="O154" s="201"/>
      <c r="P154" s="201"/>
      <c r="Q154" s="201"/>
      <c r="R154" s="201"/>
      <c r="S154" s="201"/>
      <c r="T154" s="202"/>
      <c r="AT154" s="197" t="s">
        <v>172</v>
      </c>
      <c r="AU154" s="197" t="s">
        <v>88</v>
      </c>
      <c r="AV154" s="13" t="s">
        <v>21</v>
      </c>
      <c r="AW154" s="13" t="s">
        <v>34</v>
      </c>
      <c r="AX154" s="13" t="s">
        <v>78</v>
      </c>
      <c r="AY154" s="197" t="s">
        <v>164</v>
      </c>
    </row>
    <row r="155" spans="1:65" s="13" customFormat="1">
      <c r="B155" s="195"/>
      <c r="D155" s="196" t="s">
        <v>172</v>
      </c>
      <c r="E155" s="197" t="s">
        <v>1</v>
      </c>
      <c r="F155" s="198" t="s">
        <v>1005</v>
      </c>
      <c r="H155" s="197" t="s">
        <v>1</v>
      </c>
      <c r="I155" s="199"/>
      <c r="L155" s="195"/>
      <c r="M155" s="200"/>
      <c r="N155" s="201"/>
      <c r="O155" s="201"/>
      <c r="P155" s="201"/>
      <c r="Q155" s="201"/>
      <c r="R155" s="201"/>
      <c r="S155" s="201"/>
      <c r="T155" s="202"/>
      <c r="AT155" s="197" t="s">
        <v>172</v>
      </c>
      <c r="AU155" s="197" t="s">
        <v>88</v>
      </c>
      <c r="AV155" s="13" t="s">
        <v>21</v>
      </c>
      <c r="AW155" s="13" t="s">
        <v>34</v>
      </c>
      <c r="AX155" s="13" t="s">
        <v>78</v>
      </c>
      <c r="AY155" s="197" t="s">
        <v>164</v>
      </c>
    </row>
    <row r="156" spans="1:65" s="14" customFormat="1">
      <c r="B156" s="203"/>
      <c r="D156" s="196" t="s">
        <v>172</v>
      </c>
      <c r="E156" s="204" t="s">
        <v>1</v>
      </c>
      <c r="F156" s="205" t="s">
        <v>1006</v>
      </c>
      <c r="H156" s="206">
        <v>2.508</v>
      </c>
      <c r="I156" s="207"/>
      <c r="L156" s="203"/>
      <c r="M156" s="208"/>
      <c r="N156" s="209"/>
      <c r="O156" s="209"/>
      <c r="P156" s="209"/>
      <c r="Q156" s="209"/>
      <c r="R156" s="209"/>
      <c r="S156" s="209"/>
      <c r="T156" s="210"/>
      <c r="AT156" s="204" t="s">
        <v>172</v>
      </c>
      <c r="AU156" s="204" t="s">
        <v>88</v>
      </c>
      <c r="AV156" s="14" t="s">
        <v>88</v>
      </c>
      <c r="AW156" s="14" t="s">
        <v>34</v>
      </c>
      <c r="AX156" s="14" t="s">
        <v>78</v>
      </c>
      <c r="AY156" s="204" t="s">
        <v>164</v>
      </c>
    </row>
    <row r="157" spans="1:65" s="14" customFormat="1">
      <c r="B157" s="203"/>
      <c r="D157" s="196" t="s">
        <v>172</v>
      </c>
      <c r="E157" s="204" t="s">
        <v>1</v>
      </c>
      <c r="F157" s="205" t="s">
        <v>1007</v>
      </c>
      <c r="H157" s="206">
        <v>3.5419999999999998</v>
      </c>
      <c r="I157" s="207"/>
      <c r="L157" s="203"/>
      <c r="M157" s="208"/>
      <c r="N157" s="209"/>
      <c r="O157" s="209"/>
      <c r="P157" s="209"/>
      <c r="Q157" s="209"/>
      <c r="R157" s="209"/>
      <c r="S157" s="209"/>
      <c r="T157" s="210"/>
      <c r="AT157" s="204" t="s">
        <v>172</v>
      </c>
      <c r="AU157" s="204" t="s">
        <v>88</v>
      </c>
      <c r="AV157" s="14" t="s">
        <v>88</v>
      </c>
      <c r="AW157" s="14" t="s">
        <v>34</v>
      </c>
      <c r="AX157" s="14" t="s">
        <v>78</v>
      </c>
      <c r="AY157" s="204" t="s">
        <v>164</v>
      </c>
    </row>
    <row r="158" spans="1:65" s="14" customFormat="1">
      <c r="B158" s="203"/>
      <c r="D158" s="196" t="s">
        <v>172</v>
      </c>
      <c r="E158" s="204" t="s">
        <v>1</v>
      </c>
      <c r="F158" s="205" t="s">
        <v>1008</v>
      </c>
      <c r="H158" s="206">
        <v>3.2229999999999999</v>
      </c>
      <c r="I158" s="207"/>
      <c r="L158" s="203"/>
      <c r="M158" s="208"/>
      <c r="N158" s="209"/>
      <c r="O158" s="209"/>
      <c r="P158" s="209"/>
      <c r="Q158" s="209"/>
      <c r="R158" s="209"/>
      <c r="S158" s="209"/>
      <c r="T158" s="210"/>
      <c r="AT158" s="204" t="s">
        <v>172</v>
      </c>
      <c r="AU158" s="204" t="s">
        <v>88</v>
      </c>
      <c r="AV158" s="14" t="s">
        <v>88</v>
      </c>
      <c r="AW158" s="14" t="s">
        <v>34</v>
      </c>
      <c r="AX158" s="14" t="s">
        <v>78</v>
      </c>
      <c r="AY158" s="204" t="s">
        <v>164</v>
      </c>
    </row>
    <row r="159" spans="1:65" s="15" customFormat="1">
      <c r="B159" s="211"/>
      <c r="D159" s="196" t="s">
        <v>172</v>
      </c>
      <c r="E159" s="212" t="s">
        <v>1</v>
      </c>
      <c r="F159" s="213" t="s">
        <v>191</v>
      </c>
      <c r="H159" s="214">
        <v>9.2729999999999997</v>
      </c>
      <c r="I159" s="215"/>
      <c r="L159" s="211"/>
      <c r="M159" s="216"/>
      <c r="N159" s="217"/>
      <c r="O159" s="217"/>
      <c r="P159" s="217"/>
      <c r="Q159" s="217"/>
      <c r="R159" s="217"/>
      <c r="S159" s="217"/>
      <c r="T159" s="218"/>
      <c r="AT159" s="212" t="s">
        <v>172</v>
      </c>
      <c r="AU159" s="212" t="s">
        <v>88</v>
      </c>
      <c r="AV159" s="15" t="s">
        <v>170</v>
      </c>
      <c r="AW159" s="15" t="s">
        <v>34</v>
      </c>
      <c r="AX159" s="15" t="s">
        <v>21</v>
      </c>
      <c r="AY159" s="212" t="s">
        <v>164</v>
      </c>
    </row>
    <row r="160" spans="1:65" s="2" customFormat="1" ht="16.5" customHeight="1">
      <c r="A160" s="35"/>
      <c r="B160" s="152"/>
      <c r="C160" s="183" t="s">
        <v>179</v>
      </c>
      <c r="D160" s="183" t="s">
        <v>166</v>
      </c>
      <c r="E160" s="184" t="s">
        <v>192</v>
      </c>
      <c r="F160" s="185" t="s">
        <v>193</v>
      </c>
      <c r="G160" s="186" t="s">
        <v>194</v>
      </c>
      <c r="H160" s="187">
        <v>40.134</v>
      </c>
      <c r="I160" s="188"/>
      <c r="J160" s="189">
        <f>ROUND(I160*H160,2)</f>
        <v>0</v>
      </c>
      <c r="K160" s="185" t="s">
        <v>195</v>
      </c>
      <c r="L160" s="36"/>
      <c r="M160" s="190" t="s">
        <v>1</v>
      </c>
      <c r="N160" s="191" t="s">
        <v>44</v>
      </c>
      <c r="O160" s="61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170</v>
      </c>
      <c r="AT160" s="194" t="s">
        <v>166</v>
      </c>
      <c r="AU160" s="194" t="s">
        <v>88</v>
      </c>
      <c r="AY160" s="18" t="s">
        <v>164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21</v>
      </c>
      <c r="BK160" s="101">
        <f>ROUND(I160*H160,2)</f>
        <v>0</v>
      </c>
      <c r="BL160" s="18" t="s">
        <v>170</v>
      </c>
      <c r="BM160" s="194" t="s">
        <v>1009</v>
      </c>
    </row>
    <row r="161" spans="1:65" s="14" customFormat="1">
      <c r="B161" s="203"/>
      <c r="D161" s="196" t="s">
        <v>172</v>
      </c>
      <c r="E161" s="204" t="s">
        <v>1</v>
      </c>
      <c r="F161" s="205" t="s">
        <v>1010</v>
      </c>
      <c r="H161" s="206">
        <v>40.134</v>
      </c>
      <c r="I161" s="207"/>
      <c r="L161" s="203"/>
      <c r="M161" s="208"/>
      <c r="N161" s="209"/>
      <c r="O161" s="209"/>
      <c r="P161" s="209"/>
      <c r="Q161" s="209"/>
      <c r="R161" s="209"/>
      <c r="S161" s="209"/>
      <c r="T161" s="210"/>
      <c r="AT161" s="204" t="s">
        <v>172</v>
      </c>
      <c r="AU161" s="204" t="s">
        <v>88</v>
      </c>
      <c r="AV161" s="14" t="s">
        <v>88</v>
      </c>
      <c r="AW161" s="14" t="s">
        <v>34</v>
      </c>
      <c r="AX161" s="14" t="s">
        <v>78</v>
      </c>
      <c r="AY161" s="204" t="s">
        <v>164</v>
      </c>
    </row>
    <row r="162" spans="1:65" s="15" customFormat="1">
      <c r="B162" s="211"/>
      <c r="D162" s="196" t="s">
        <v>172</v>
      </c>
      <c r="E162" s="212" t="s">
        <v>1</v>
      </c>
      <c r="F162" s="213" t="s">
        <v>191</v>
      </c>
      <c r="H162" s="214">
        <v>40.134</v>
      </c>
      <c r="I162" s="215"/>
      <c r="L162" s="211"/>
      <c r="M162" s="216"/>
      <c r="N162" s="217"/>
      <c r="O162" s="217"/>
      <c r="P162" s="217"/>
      <c r="Q162" s="217"/>
      <c r="R162" s="217"/>
      <c r="S162" s="217"/>
      <c r="T162" s="218"/>
      <c r="AT162" s="212" t="s">
        <v>172</v>
      </c>
      <c r="AU162" s="212" t="s">
        <v>88</v>
      </c>
      <c r="AV162" s="15" t="s">
        <v>170</v>
      </c>
      <c r="AW162" s="15" t="s">
        <v>34</v>
      </c>
      <c r="AX162" s="15" t="s">
        <v>21</v>
      </c>
      <c r="AY162" s="212" t="s">
        <v>164</v>
      </c>
    </row>
    <row r="163" spans="1:65" s="2" customFormat="1" ht="16.5" customHeight="1">
      <c r="A163" s="35"/>
      <c r="B163" s="152"/>
      <c r="C163" s="183" t="s">
        <v>170</v>
      </c>
      <c r="D163" s="183" t="s">
        <v>166</v>
      </c>
      <c r="E163" s="184" t="s">
        <v>199</v>
      </c>
      <c r="F163" s="185" t="s">
        <v>200</v>
      </c>
      <c r="G163" s="186" t="s">
        <v>194</v>
      </c>
      <c r="H163" s="187">
        <v>321.072</v>
      </c>
      <c r="I163" s="188"/>
      <c r="J163" s="189">
        <f>ROUND(I163*H163,2)</f>
        <v>0</v>
      </c>
      <c r="K163" s="185" t="s">
        <v>195</v>
      </c>
      <c r="L163" s="36"/>
      <c r="M163" s="190" t="s">
        <v>1</v>
      </c>
      <c r="N163" s="191" t="s">
        <v>44</v>
      </c>
      <c r="O163" s="61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170</v>
      </c>
      <c r="AT163" s="194" t="s">
        <v>166</v>
      </c>
      <c r="AU163" s="194" t="s">
        <v>88</v>
      </c>
      <c r="AY163" s="18" t="s">
        <v>164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21</v>
      </c>
      <c r="BK163" s="101">
        <f>ROUND(I163*H163,2)</f>
        <v>0</v>
      </c>
      <c r="BL163" s="18" t="s">
        <v>170</v>
      </c>
      <c r="BM163" s="194" t="s">
        <v>1011</v>
      </c>
    </row>
    <row r="164" spans="1:65" s="14" customFormat="1">
      <c r="B164" s="203"/>
      <c r="D164" s="196" t="s">
        <v>172</v>
      </c>
      <c r="E164" s="204" t="s">
        <v>1</v>
      </c>
      <c r="F164" s="205" t="s">
        <v>1012</v>
      </c>
      <c r="H164" s="206">
        <v>321.072</v>
      </c>
      <c r="I164" s="207"/>
      <c r="L164" s="203"/>
      <c r="M164" s="208"/>
      <c r="N164" s="209"/>
      <c r="O164" s="209"/>
      <c r="P164" s="209"/>
      <c r="Q164" s="209"/>
      <c r="R164" s="209"/>
      <c r="S164" s="209"/>
      <c r="T164" s="210"/>
      <c r="AT164" s="204" t="s">
        <v>172</v>
      </c>
      <c r="AU164" s="204" t="s">
        <v>88</v>
      </c>
      <c r="AV164" s="14" t="s">
        <v>88</v>
      </c>
      <c r="AW164" s="14" t="s">
        <v>34</v>
      </c>
      <c r="AX164" s="14" t="s">
        <v>78</v>
      </c>
      <c r="AY164" s="204" t="s">
        <v>164</v>
      </c>
    </row>
    <row r="165" spans="1:65" s="15" customFormat="1">
      <c r="B165" s="211"/>
      <c r="D165" s="196" t="s">
        <v>172</v>
      </c>
      <c r="E165" s="212" t="s">
        <v>1</v>
      </c>
      <c r="F165" s="213" t="s">
        <v>191</v>
      </c>
      <c r="H165" s="214">
        <v>321.072</v>
      </c>
      <c r="I165" s="215"/>
      <c r="L165" s="211"/>
      <c r="M165" s="216"/>
      <c r="N165" s="217"/>
      <c r="O165" s="217"/>
      <c r="P165" s="217"/>
      <c r="Q165" s="217"/>
      <c r="R165" s="217"/>
      <c r="S165" s="217"/>
      <c r="T165" s="218"/>
      <c r="AT165" s="212" t="s">
        <v>172</v>
      </c>
      <c r="AU165" s="212" t="s">
        <v>88</v>
      </c>
      <c r="AV165" s="15" t="s">
        <v>170</v>
      </c>
      <c r="AW165" s="15" t="s">
        <v>34</v>
      </c>
      <c r="AX165" s="15" t="s">
        <v>21</v>
      </c>
      <c r="AY165" s="212" t="s">
        <v>164</v>
      </c>
    </row>
    <row r="166" spans="1:65" s="2" customFormat="1" ht="16.5" customHeight="1">
      <c r="A166" s="35"/>
      <c r="B166" s="152"/>
      <c r="C166" s="183" t="s">
        <v>198</v>
      </c>
      <c r="D166" s="183" t="s">
        <v>166</v>
      </c>
      <c r="E166" s="184" t="s">
        <v>204</v>
      </c>
      <c r="F166" s="185" t="s">
        <v>205</v>
      </c>
      <c r="G166" s="186" t="s">
        <v>194</v>
      </c>
      <c r="H166" s="187">
        <v>40.134</v>
      </c>
      <c r="I166" s="188"/>
      <c r="J166" s="189">
        <f>ROUND(I166*H166,2)</f>
        <v>0</v>
      </c>
      <c r="K166" s="185" t="s">
        <v>1</v>
      </c>
      <c r="L166" s="36"/>
      <c r="M166" s="190" t="s">
        <v>1</v>
      </c>
      <c r="N166" s="191" t="s">
        <v>44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170</v>
      </c>
      <c r="AT166" s="194" t="s">
        <v>166</v>
      </c>
      <c r="AU166" s="194" t="s">
        <v>88</v>
      </c>
      <c r="AY166" s="18" t="s">
        <v>164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21</v>
      </c>
      <c r="BK166" s="101">
        <f>ROUND(I166*H166,2)</f>
        <v>0</v>
      </c>
      <c r="BL166" s="18" t="s">
        <v>170</v>
      </c>
      <c r="BM166" s="194" t="s">
        <v>1013</v>
      </c>
    </row>
    <row r="167" spans="1:65" s="14" customFormat="1">
      <c r="B167" s="203"/>
      <c r="D167" s="196" t="s">
        <v>172</v>
      </c>
      <c r="E167" s="204" t="s">
        <v>1</v>
      </c>
      <c r="F167" s="205" t="s">
        <v>1014</v>
      </c>
      <c r="H167" s="206">
        <v>40.134</v>
      </c>
      <c r="I167" s="207"/>
      <c r="L167" s="203"/>
      <c r="M167" s="208"/>
      <c r="N167" s="209"/>
      <c r="O167" s="209"/>
      <c r="P167" s="209"/>
      <c r="Q167" s="209"/>
      <c r="R167" s="209"/>
      <c r="S167" s="209"/>
      <c r="T167" s="210"/>
      <c r="AT167" s="204" t="s">
        <v>172</v>
      </c>
      <c r="AU167" s="204" t="s">
        <v>88</v>
      </c>
      <c r="AV167" s="14" t="s">
        <v>88</v>
      </c>
      <c r="AW167" s="14" t="s">
        <v>34</v>
      </c>
      <c r="AX167" s="14" t="s">
        <v>21</v>
      </c>
      <c r="AY167" s="204" t="s">
        <v>164</v>
      </c>
    </row>
    <row r="168" spans="1:65" s="2" customFormat="1" ht="16.5" customHeight="1">
      <c r="A168" s="35"/>
      <c r="B168" s="152"/>
      <c r="C168" s="183" t="s">
        <v>203</v>
      </c>
      <c r="D168" s="183" t="s">
        <v>166</v>
      </c>
      <c r="E168" s="184" t="s">
        <v>1015</v>
      </c>
      <c r="F168" s="185" t="s">
        <v>1016</v>
      </c>
      <c r="G168" s="186" t="s">
        <v>169</v>
      </c>
      <c r="H168" s="187">
        <v>9.2729999999999997</v>
      </c>
      <c r="I168" s="188"/>
      <c r="J168" s="189">
        <f>ROUND(I168*H168,2)</f>
        <v>0</v>
      </c>
      <c r="K168" s="185" t="s">
        <v>1</v>
      </c>
      <c r="L168" s="36"/>
      <c r="M168" s="190" t="s">
        <v>1</v>
      </c>
      <c r="N168" s="191" t="s">
        <v>44</v>
      </c>
      <c r="O168" s="61"/>
      <c r="P168" s="192">
        <f>O168*H168</f>
        <v>0</v>
      </c>
      <c r="Q168" s="192">
        <v>0</v>
      </c>
      <c r="R168" s="192">
        <f>Q168*H168</f>
        <v>0</v>
      </c>
      <c r="S168" s="192">
        <v>0.45</v>
      </c>
      <c r="T168" s="193">
        <f>S168*H168</f>
        <v>4.1728500000000004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4" t="s">
        <v>170</v>
      </c>
      <c r="AT168" s="194" t="s">
        <v>166</v>
      </c>
      <c r="AU168" s="194" t="s">
        <v>88</v>
      </c>
      <c r="AY168" s="18" t="s">
        <v>164</v>
      </c>
      <c r="BE168" s="101">
        <f>IF(N168="základní",J168,0)</f>
        <v>0</v>
      </c>
      <c r="BF168" s="101">
        <f>IF(N168="snížená",J168,0)</f>
        <v>0</v>
      </c>
      <c r="BG168" s="101">
        <f>IF(N168="zákl. přenesená",J168,0)</f>
        <v>0</v>
      </c>
      <c r="BH168" s="101">
        <f>IF(N168="sníž. přenesená",J168,0)</f>
        <v>0</v>
      </c>
      <c r="BI168" s="101">
        <f>IF(N168="nulová",J168,0)</f>
        <v>0</v>
      </c>
      <c r="BJ168" s="18" t="s">
        <v>21</v>
      </c>
      <c r="BK168" s="101">
        <f>ROUND(I168*H168,2)</f>
        <v>0</v>
      </c>
      <c r="BL168" s="18" t="s">
        <v>170</v>
      </c>
      <c r="BM168" s="194" t="s">
        <v>1017</v>
      </c>
    </row>
    <row r="169" spans="1:65" s="13" customFormat="1">
      <c r="B169" s="195"/>
      <c r="D169" s="196" t="s">
        <v>172</v>
      </c>
      <c r="E169" s="197" t="s">
        <v>1</v>
      </c>
      <c r="F169" s="198" t="s">
        <v>1018</v>
      </c>
      <c r="H169" s="197" t="s">
        <v>1</v>
      </c>
      <c r="I169" s="199"/>
      <c r="L169" s="195"/>
      <c r="M169" s="200"/>
      <c r="N169" s="201"/>
      <c r="O169" s="201"/>
      <c r="P169" s="201"/>
      <c r="Q169" s="201"/>
      <c r="R169" s="201"/>
      <c r="S169" s="201"/>
      <c r="T169" s="202"/>
      <c r="AT169" s="197" t="s">
        <v>172</v>
      </c>
      <c r="AU169" s="197" t="s">
        <v>88</v>
      </c>
      <c r="AV169" s="13" t="s">
        <v>21</v>
      </c>
      <c r="AW169" s="13" t="s">
        <v>34</v>
      </c>
      <c r="AX169" s="13" t="s">
        <v>78</v>
      </c>
      <c r="AY169" s="197" t="s">
        <v>164</v>
      </c>
    </row>
    <row r="170" spans="1:65" s="13" customFormat="1">
      <c r="B170" s="195"/>
      <c r="D170" s="196" t="s">
        <v>172</v>
      </c>
      <c r="E170" s="197" t="s">
        <v>1</v>
      </c>
      <c r="F170" s="198" t="s">
        <v>1005</v>
      </c>
      <c r="H170" s="197" t="s">
        <v>1</v>
      </c>
      <c r="I170" s="199"/>
      <c r="L170" s="195"/>
      <c r="M170" s="200"/>
      <c r="N170" s="201"/>
      <c r="O170" s="201"/>
      <c r="P170" s="201"/>
      <c r="Q170" s="201"/>
      <c r="R170" s="201"/>
      <c r="S170" s="201"/>
      <c r="T170" s="202"/>
      <c r="AT170" s="197" t="s">
        <v>172</v>
      </c>
      <c r="AU170" s="197" t="s">
        <v>88</v>
      </c>
      <c r="AV170" s="13" t="s">
        <v>21</v>
      </c>
      <c r="AW170" s="13" t="s">
        <v>34</v>
      </c>
      <c r="AX170" s="13" t="s">
        <v>78</v>
      </c>
      <c r="AY170" s="197" t="s">
        <v>164</v>
      </c>
    </row>
    <row r="171" spans="1:65" s="14" customFormat="1">
      <c r="B171" s="203"/>
      <c r="D171" s="196" t="s">
        <v>172</v>
      </c>
      <c r="E171" s="204" t="s">
        <v>1</v>
      </c>
      <c r="F171" s="205" t="s">
        <v>1006</v>
      </c>
      <c r="H171" s="206">
        <v>2.508</v>
      </c>
      <c r="I171" s="207"/>
      <c r="L171" s="203"/>
      <c r="M171" s="208"/>
      <c r="N171" s="209"/>
      <c r="O171" s="209"/>
      <c r="P171" s="209"/>
      <c r="Q171" s="209"/>
      <c r="R171" s="209"/>
      <c r="S171" s="209"/>
      <c r="T171" s="210"/>
      <c r="AT171" s="204" t="s">
        <v>172</v>
      </c>
      <c r="AU171" s="204" t="s">
        <v>88</v>
      </c>
      <c r="AV171" s="14" t="s">
        <v>88</v>
      </c>
      <c r="AW171" s="14" t="s">
        <v>34</v>
      </c>
      <c r="AX171" s="14" t="s">
        <v>78</v>
      </c>
      <c r="AY171" s="204" t="s">
        <v>164</v>
      </c>
    </row>
    <row r="172" spans="1:65" s="14" customFormat="1">
      <c r="B172" s="203"/>
      <c r="D172" s="196" t="s">
        <v>172</v>
      </c>
      <c r="E172" s="204" t="s">
        <v>1</v>
      </c>
      <c r="F172" s="205" t="s">
        <v>1007</v>
      </c>
      <c r="H172" s="206">
        <v>3.5419999999999998</v>
      </c>
      <c r="I172" s="207"/>
      <c r="L172" s="203"/>
      <c r="M172" s="208"/>
      <c r="N172" s="209"/>
      <c r="O172" s="209"/>
      <c r="P172" s="209"/>
      <c r="Q172" s="209"/>
      <c r="R172" s="209"/>
      <c r="S172" s="209"/>
      <c r="T172" s="210"/>
      <c r="AT172" s="204" t="s">
        <v>172</v>
      </c>
      <c r="AU172" s="204" t="s">
        <v>88</v>
      </c>
      <c r="AV172" s="14" t="s">
        <v>88</v>
      </c>
      <c r="AW172" s="14" t="s">
        <v>34</v>
      </c>
      <c r="AX172" s="14" t="s">
        <v>78</v>
      </c>
      <c r="AY172" s="204" t="s">
        <v>164</v>
      </c>
    </row>
    <row r="173" spans="1:65" s="14" customFormat="1">
      <c r="B173" s="203"/>
      <c r="D173" s="196" t="s">
        <v>172</v>
      </c>
      <c r="E173" s="204" t="s">
        <v>1</v>
      </c>
      <c r="F173" s="205" t="s">
        <v>1008</v>
      </c>
      <c r="H173" s="206">
        <v>3.2229999999999999</v>
      </c>
      <c r="I173" s="207"/>
      <c r="L173" s="203"/>
      <c r="M173" s="208"/>
      <c r="N173" s="209"/>
      <c r="O173" s="209"/>
      <c r="P173" s="209"/>
      <c r="Q173" s="209"/>
      <c r="R173" s="209"/>
      <c r="S173" s="209"/>
      <c r="T173" s="210"/>
      <c r="AT173" s="204" t="s">
        <v>172</v>
      </c>
      <c r="AU173" s="204" t="s">
        <v>88</v>
      </c>
      <c r="AV173" s="14" t="s">
        <v>88</v>
      </c>
      <c r="AW173" s="14" t="s">
        <v>34</v>
      </c>
      <c r="AX173" s="14" t="s">
        <v>78</v>
      </c>
      <c r="AY173" s="204" t="s">
        <v>164</v>
      </c>
    </row>
    <row r="174" spans="1:65" s="15" customFormat="1">
      <c r="B174" s="211"/>
      <c r="D174" s="196" t="s">
        <v>172</v>
      </c>
      <c r="E174" s="212" t="s">
        <v>1</v>
      </c>
      <c r="F174" s="213" t="s">
        <v>191</v>
      </c>
      <c r="H174" s="214">
        <v>9.2729999999999997</v>
      </c>
      <c r="I174" s="215"/>
      <c r="L174" s="211"/>
      <c r="M174" s="216"/>
      <c r="N174" s="217"/>
      <c r="O174" s="217"/>
      <c r="P174" s="217"/>
      <c r="Q174" s="217"/>
      <c r="R174" s="217"/>
      <c r="S174" s="217"/>
      <c r="T174" s="218"/>
      <c r="AT174" s="212" t="s">
        <v>172</v>
      </c>
      <c r="AU174" s="212" t="s">
        <v>88</v>
      </c>
      <c r="AV174" s="15" t="s">
        <v>170</v>
      </c>
      <c r="AW174" s="15" t="s">
        <v>34</v>
      </c>
      <c r="AX174" s="15" t="s">
        <v>21</v>
      </c>
      <c r="AY174" s="212" t="s">
        <v>164</v>
      </c>
    </row>
    <row r="175" spans="1:65" s="2" customFormat="1" ht="16.5" customHeight="1">
      <c r="A175" s="35"/>
      <c r="B175" s="152"/>
      <c r="C175" s="183" t="s">
        <v>208</v>
      </c>
      <c r="D175" s="183" t="s">
        <v>166</v>
      </c>
      <c r="E175" s="184" t="s">
        <v>1019</v>
      </c>
      <c r="F175" s="185" t="s">
        <v>1020</v>
      </c>
      <c r="G175" s="186" t="s">
        <v>169</v>
      </c>
      <c r="H175" s="187">
        <v>71.948999999999998</v>
      </c>
      <c r="I175" s="188"/>
      <c r="J175" s="189">
        <f>ROUND(I175*H175,2)</f>
        <v>0</v>
      </c>
      <c r="K175" s="185" t="s">
        <v>1</v>
      </c>
      <c r="L175" s="36"/>
      <c r="M175" s="190" t="s">
        <v>1</v>
      </c>
      <c r="N175" s="191" t="s">
        <v>44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0.9</v>
      </c>
      <c r="T175" s="193">
        <f>S175*H175</f>
        <v>64.754099999999994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170</v>
      </c>
      <c r="AT175" s="194" t="s">
        <v>166</v>
      </c>
      <c r="AU175" s="194" t="s">
        <v>88</v>
      </c>
      <c r="AY175" s="18" t="s">
        <v>164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21</v>
      </c>
      <c r="BK175" s="101">
        <f>ROUND(I175*H175,2)</f>
        <v>0</v>
      </c>
      <c r="BL175" s="18" t="s">
        <v>170</v>
      </c>
      <c r="BM175" s="194" t="s">
        <v>1021</v>
      </c>
    </row>
    <row r="176" spans="1:65" s="13" customFormat="1">
      <c r="B176" s="195"/>
      <c r="D176" s="196" t="s">
        <v>172</v>
      </c>
      <c r="E176" s="197" t="s">
        <v>1</v>
      </c>
      <c r="F176" s="198" t="s">
        <v>183</v>
      </c>
      <c r="H176" s="197" t="s">
        <v>1</v>
      </c>
      <c r="I176" s="199"/>
      <c r="L176" s="195"/>
      <c r="M176" s="200"/>
      <c r="N176" s="201"/>
      <c r="O176" s="201"/>
      <c r="P176" s="201"/>
      <c r="Q176" s="201"/>
      <c r="R176" s="201"/>
      <c r="S176" s="201"/>
      <c r="T176" s="202"/>
      <c r="AT176" s="197" t="s">
        <v>172</v>
      </c>
      <c r="AU176" s="197" t="s">
        <v>88</v>
      </c>
      <c r="AV176" s="13" t="s">
        <v>21</v>
      </c>
      <c r="AW176" s="13" t="s">
        <v>34</v>
      </c>
      <c r="AX176" s="13" t="s">
        <v>78</v>
      </c>
      <c r="AY176" s="197" t="s">
        <v>164</v>
      </c>
    </row>
    <row r="177" spans="1:65" s="14" customFormat="1">
      <c r="B177" s="203"/>
      <c r="D177" s="196" t="s">
        <v>172</v>
      </c>
      <c r="E177" s="204" t="s">
        <v>1</v>
      </c>
      <c r="F177" s="205" t="s">
        <v>997</v>
      </c>
      <c r="H177" s="206">
        <v>21.9</v>
      </c>
      <c r="I177" s="207"/>
      <c r="L177" s="203"/>
      <c r="M177" s="208"/>
      <c r="N177" s="209"/>
      <c r="O177" s="209"/>
      <c r="P177" s="209"/>
      <c r="Q177" s="209"/>
      <c r="R177" s="209"/>
      <c r="S177" s="209"/>
      <c r="T177" s="210"/>
      <c r="AT177" s="204" t="s">
        <v>172</v>
      </c>
      <c r="AU177" s="204" t="s">
        <v>88</v>
      </c>
      <c r="AV177" s="14" t="s">
        <v>88</v>
      </c>
      <c r="AW177" s="14" t="s">
        <v>34</v>
      </c>
      <c r="AX177" s="14" t="s">
        <v>78</v>
      </c>
      <c r="AY177" s="204" t="s">
        <v>164</v>
      </c>
    </row>
    <row r="178" spans="1:65" s="14" customFormat="1">
      <c r="B178" s="203"/>
      <c r="D178" s="196" t="s">
        <v>172</v>
      </c>
      <c r="E178" s="204" t="s">
        <v>1</v>
      </c>
      <c r="F178" s="205" t="s">
        <v>998</v>
      </c>
      <c r="H178" s="206">
        <v>21.9</v>
      </c>
      <c r="I178" s="207"/>
      <c r="L178" s="203"/>
      <c r="M178" s="208"/>
      <c r="N178" s="209"/>
      <c r="O178" s="209"/>
      <c r="P178" s="209"/>
      <c r="Q178" s="209"/>
      <c r="R178" s="209"/>
      <c r="S178" s="209"/>
      <c r="T178" s="210"/>
      <c r="AT178" s="204" t="s">
        <v>172</v>
      </c>
      <c r="AU178" s="204" t="s">
        <v>88</v>
      </c>
      <c r="AV178" s="14" t="s">
        <v>88</v>
      </c>
      <c r="AW178" s="14" t="s">
        <v>34</v>
      </c>
      <c r="AX178" s="14" t="s">
        <v>78</v>
      </c>
      <c r="AY178" s="204" t="s">
        <v>164</v>
      </c>
    </row>
    <row r="179" spans="1:65" s="14" customFormat="1">
      <c r="B179" s="203"/>
      <c r="D179" s="196" t="s">
        <v>172</v>
      </c>
      <c r="E179" s="204" t="s">
        <v>1</v>
      </c>
      <c r="F179" s="205" t="s">
        <v>999</v>
      </c>
      <c r="H179" s="206">
        <v>8.0079999999999991</v>
      </c>
      <c r="I179" s="207"/>
      <c r="L179" s="203"/>
      <c r="M179" s="208"/>
      <c r="N179" s="209"/>
      <c r="O179" s="209"/>
      <c r="P179" s="209"/>
      <c r="Q179" s="209"/>
      <c r="R179" s="209"/>
      <c r="S179" s="209"/>
      <c r="T179" s="210"/>
      <c r="AT179" s="204" t="s">
        <v>172</v>
      </c>
      <c r="AU179" s="204" t="s">
        <v>88</v>
      </c>
      <c r="AV179" s="14" t="s">
        <v>88</v>
      </c>
      <c r="AW179" s="14" t="s">
        <v>34</v>
      </c>
      <c r="AX179" s="14" t="s">
        <v>78</v>
      </c>
      <c r="AY179" s="204" t="s">
        <v>164</v>
      </c>
    </row>
    <row r="180" spans="1:65" s="14" customFormat="1">
      <c r="B180" s="203"/>
      <c r="D180" s="196" t="s">
        <v>172</v>
      </c>
      <c r="E180" s="204" t="s">
        <v>1</v>
      </c>
      <c r="F180" s="205" t="s">
        <v>1000</v>
      </c>
      <c r="H180" s="206">
        <v>9.1080000000000005</v>
      </c>
      <c r="I180" s="207"/>
      <c r="L180" s="203"/>
      <c r="M180" s="208"/>
      <c r="N180" s="209"/>
      <c r="O180" s="209"/>
      <c r="P180" s="209"/>
      <c r="Q180" s="209"/>
      <c r="R180" s="209"/>
      <c r="S180" s="209"/>
      <c r="T180" s="210"/>
      <c r="AT180" s="204" t="s">
        <v>172</v>
      </c>
      <c r="AU180" s="204" t="s">
        <v>88</v>
      </c>
      <c r="AV180" s="14" t="s">
        <v>88</v>
      </c>
      <c r="AW180" s="14" t="s">
        <v>34</v>
      </c>
      <c r="AX180" s="14" t="s">
        <v>78</v>
      </c>
      <c r="AY180" s="204" t="s">
        <v>164</v>
      </c>
    </row>
    <row r="181" spans="1:65" s="14" customFormat="1">
      <c r="B181" s="203"/>
      <c r="D181" s="196" t="s">
        <v>172</v>
      </c>
      <c r="E181" s="204" t="s">
        <v>1</v>
      </c>
      <c r="F181" s="205" t="s">
        <v>1001</v>
      </c>
      <c r="H181" s="206">
        <v>8.3930000000000007</v>
      </c>
      <c r="I181" s="207"/>
      <c r="L181" s="203"/>
      <c r="M181" s="208"/>
      <c r="N181" s="209"/>
      <c r="O181" s="209"/>
      <c r="P181" s="209"/>
      <c r="Q181" s="209"/>
      <c r="R181" s="209"/>
      <c r="S181" s="209"/>
      <c r="T181" s="210"/>
      <c r="AT181" s="204" t="s">
        <v>172</v>
      </c>
      <c r="AU181" s="204" t="s">
        <v>88</v>
      </c>
      <c r="AV181" s="14" t="s">
        <v>88</v>
      </c>
      <c r="AW181" s="14" t="s">
        <v>34</v>
      </c>
      <c r="AX181" s="14" t="s">
        <v>78</v>
      </c>
      <c r="AY181" s="204" t="s">
        <v>164</v>
      </c>
    </row>
    <row r="182" spans="1:65" s="14" customFormat="1">
      <c r="B182" s="203"/>
      <c r="D182" s="196" t="s">
        <v>172</v>
      </c>
      <c r="E182" s="204" t="s">
        <v>1</v>
      </c>
      <c r="F182" s="205" t="s">
        <v>1002</v>
      </c>
      <c r="H182" s="206">
        <v>2.64</v>
      </c>
      <c r="I182" s="207"/>
      <c r="L182" s="203"/>
      <c r="M182" s="208"/>
      <c r="N182" s="209"/>
      <c r="O182" s="209"/>
      <c r="P182" s="209"/>
      <c r="Q182" s="209"/>
      <c r="R182" s="209"/>
      <c r="S182" s="209"/>
      <c r="T182" s="210"/>
      <c r="AT182" s="204" t="s">
        <v>172</v>
      </c>
      <c r="AU182" s="204" t="s">
        <v>88</v>
      </c>
      <c r="AV182" s="14" t="s">
        <v>88</v>
      </c>
      <c r="AW182" s="14" t="s">
        <v>34</v>
      </c>
      <c r="AX182" s="14" t="s">
        <v>78</v>
      </c>
      <c r="AY182" s="204" t="s">
        <v>164</v>
      </c>
    </row>
    <row r="183" spans="1:65" s="15" customFormat="1">
      <c r="B183" s="211"/>
      <c r="D183" s="196" t="s">
        <v>172</v>
      </c>
      <c r="E183" s="212" t="s">
        <v>1</v>
      </c>
      <c r="F183" s="213" t="s">
        <v>191</v>
      </c>
      <c r="H183" s="214">
        <v>71.948999999999998</v>
      </c>
      <c r="I183" s="215"/>
      <c r="L183" s="211"/>
      <c r="M183" s="216"/>
      <c r="N183" s="217"/>
      <c r="O183" s="217"/>
      <c r="P183" s="217"/>
      <c r="Q183" s="217"/>
      <c r="R183" s="217"/>
      <c r="S183" s="217"/>
      <c r="T183" s="218"/>
      <c r="AT183" s="212" t="s">
        <v>172</v>
      </c>
      <c r="AU183" s="212" t="s">
        <v>88</v>
      </c>
      <c r="AV183" s="15" t="s">
        <v>170</v>
      </c>
      <c r="AW183" s="15" t="s">
        <v>34</v>
      </c>
      <c r="AX183" s="15" t="s">
        <v>21</v>
      </c>
      <c r="AY183" s="212" t="s">
        <v>164</v>
      </c>
    </row>
    <row r="184" spans="1:65" s="2" customFormat="1" ht="16.5" customHeight="1">
      <c r="A184" s="35"/>
      <c r="B184" s="152"/>
      <c r="C184" s="183" t="s">
        <v>212</v>
      </c>
      <c r="D184" s="183" t="s">
        <v>166</v>
      </c>
      <c r="E184" s="184" t="s">
        <v>192</v>
      </c>
      <c r="F184" s="185" t="s">
        <v>193</v>
      </c>
      <c r="G184" s="186" t="s">
        <v>194</v>
      </c>
      <c r="H184" s="187">
        <v>68.927000000000007</v>
      </c>
      <c r="I184" s="188"/>
      <c r="J184" s="189">
        <f>ROUND(I184*H184,2)</f>
        <v>0</v>
      </c>
      <c r="K184" s="185" t="s">
        <v>195</v>
      </c>
      <c r="L184" s="36"/>
      <c r="M184" s="190" t="s">
        <v>1</v>
      </c>
      <c r="N184" s="191" t="s">
        <v>44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170</v>
      </c>
      <c r="AT184" s="194" t="s">
        <v>166</v>
      </c>
      <c r="AU184" s="194" t="s">
        <v>88</v>
      </c>
      <c r="AY184" s="18" t="s">
        <v>164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21</v>
      </c>
      <c r="BK184" s="101">
        <f>ROUND(I184*H184,2)</f>
        <v>0</v>
      </c>
      <c r="BL184" s="18" t="s">
        <v>170</v>
      </c>
      <c r="BM184" s="194" t="s">
        <v>1022</v>
      </c>
    </row>
    <row r="185" spans="1:65" s="14" customFormat="1">
      <c r="B185" s="203"/>
      <c r="D185" s="196" t="s">
        <v>172</v>
      </c>
      <c r="E185" s="204" t="s">
        <v>1</v>
      </c>
      <c r="F185" s="205" t="s">
        <v>1023</v>
      </c>
      <c r="H185" s="206">
        <v>68.927000000000007</v>
      </c>
      <c r="I185" s="207"/>
      <c r="L185" s="203"/>
      <c r="M185" s="208"/>
      <c r="N185" s="209"/>
      <c r="O185" s="209"/>
      <c r="P185" s="209"/>
      <c r="Q185" s="209"/>
      <c r="R185" s="209"/>
      <c r="S185" s="209"/>
      <c r="T185" s="210"/>
      <c r="AT185" s="204" t="s">
        <v>172</v>
      </c>
      <c r="AU185" s="204" t="s">
        <v>88</v>
      </c>
      <c r="AV185" s="14" t="s">
        <v>88</v>
      </c>
      <c r="AW185" s="14" t="s">
        <v>34</v>
      </c>
      <c r="AX185" s="14" t="s">
        <v>78</v>
      </c>
      <c r="AY185" s="204" t="s">
        <v>164</v>
      </c>
    </row>
    <row r="186" spans="1:65" s="15" customFormat="1">
      <c r="B186" s="211"/>
      <c r="D186" s="196" t="s">
        <v>172</v>
      </c>
      <c r="E186" s="212" t="s">
        <v>1</v>
      </c>
      <c r="F186" s="213" t="s">
        <v>191</v>
      </c>
      <c r="H186" s="214">
        <v>68.927000000000007</v>
      </c>
      <c r="I186" s="215"/>
      <c r="L186" s="211"/>
      <c r="M186" s="216"/>
      <c r="N186" s="217"/>
      <c r="O186" s="217"/>
      <c r="P186" s="217"/>
      <c r="Q186" s="217"/>
      <c r="R186" s="217"/>
      <c r="S186" s="217"/>
      <c r="T186" s="218"/>
      <c r="AT186" s="212" t="s">
        <v>172</v>
      </c>
      <c r="AU186" s="212" t="s">
        <v>88</v>
      </c>
      <c r="AV186" s="15" t="s">
        <v>170</v>
      </c>
      <c r="AW186" s="15" t="s">
        <v>34</v>
      </c>
      <c r="AX186" s="15" t="s">
        <v>21</v>
      </c>
      <c r="AY186" s="212" t="s">
        <v>164</v>
      </c>
    </row>
    <row r="187" spans="1:65" s="2" customFormat="1" ht="16.5" customHeight="1">
      <c r="A187" s="35"/>
      <c r="B187" s="152"/>
      <c r="C187" s="183" t="s">
        <v>215</v>
      </c>
      <c r="D187" s="183" t="s">
        <v>166</v>
      </c>
      <c r="E187" s="184" t="s">
        <v>199</v>
      </c>
      <c r="F187" s="185" t="s">
        <v>200</v>
      </c>
      <c r="G187" s="186" t="s">
        <v>194</v>
      </c>
      <c r="H187" s="187">
        <v>551.41600000000005</v>
      </c>
      <c r="I187" s="188"/>
      <c r="J187" s="189">
        <f>ROUND(I187*H187,2)</f>
        <v>0</v>
      </c>
      <c r="K187" s="185" t="s">
        <v>195</v>
      </c>
      <c r="L187" s="36"/>
      <c r="M187" s="190" t="s">
        <v>1</v>
      </c>
      <c r="N187" s="191" t="s">
        <v>44</v>
      </c>
      <c r="O187" s="61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4" t="s">
        <v>170</v>
      </c>
      <c r="AT187" s="194" t="s">
        <v>166</v>
      </c>
      <c r="AU187" s="194" t="s">
        <v>88</v>
      </c>
      <c r="AY187" s="18" t="s">
        <v>164</v>
      </c>
      <c r="BE187" s="101">
        <f>IF(N187="základní",J187,0)</f>
        <v>0</v>
      </c>
      <c r="BF187" s="101">
        <f>IF(N187="snížená",J187,0)</f>
        <v>0</v>
      </c>
      <c r="BG187" s="101">
        <f>IF(N187="zákl. přenesená",J187,0)</f>
        <v>0</v>
      </c>
      <c r="BH187" s="101">
        <f>IF(N187="sníž. přenesená",J187,0)</f>
        <v>0</v>
      </c>
      <c r="BI187" s="101">
        <f>IF(N187="nulová",J187,0)</f>
        <v>0</v>
      </c>
      <c r="BJ187" s="18" t="s">
        <v>21</v>
      </c>
      <c r="BK187" s="101">
        <f>ROUND(I187*H187,2)</f>
        <v>0</v>
      </c>
      <c r="BL187" s="18" t="s">
        <v>170</v>
      </c>
      <c r="BM187" s="194" t="s">
        <v>1024</v>
      </c>
    </row>
    <row r="188" spans="1:65" s="14" customFormat="1">
      <c r="B188" s="203"/>
      <c r="D188" s="196" t="s">
        <v>172</v>
      </c>
      <c r="E188" s="204" t="s">
        <v>1</v>
      </c>
      <c r="F188" s="205" t="s">
        <v>1025</v>
      </c>
      <c r="H188" s="206">
        <v>551.41600000000005</v>
      </c>
      <c r="I188" s="207"/>
      <c r="L188" s="203"/>
      <c r="M188" s="208"/>
      <c r="N188" s="209"/>
      <c r="O188" s="209"/>
      <c r="P188" s="209"/>
      <c r="Q188" s="209"/>
      <c r="R188" s="209"/>
      <c r="S188" s="209"/>
      <c r="T188" s="210"/>
      <c r="AT188" s="204" t="s">
        <v>172</v>
      </c>
      <c r="AU188" s="204" t="s">
        <v>88</v>
      </c>
      <c r="AV188" s="14" t="s">
        <v>88</v>
      </c>
      <c r="AW188" s="14" t="s">
        <v>34</v>
      </c>
      <c r="AX188" s="14" t="s">
        <v>78</v>
      </c>
      <c r="AY188" s="204" t="s">
        <v>164</v>
      </c>
    </row>
    <row r="189" spans="1:65" s="15" customFormat="1">
      <c r="B189" s="211"/>
      <c r="D189" s="196" t="s">
        <v>172</v>
      </c>
      <c r="E189" s="212" t="s">
        <v>1</v>
      </c>
      <c r="F189" s="213" t="s">
        <v>191</v>
      </c>
      <c r="H189" s="214">
        <v>551.41600000000005</v>
      </c>
      <c r="I189" s="215"/>
      <c r="L189" s="211"/>
      <c r="M189" s="216"/>
      <c r="N189" s="217"/>
      <c r="O189" s="217"/>
      <c r="P189" s="217"/>
      <c r="Q189" s="217"/>
      <c r="R189" s="217"/>
      <c r="S189" s="217"/>
      <c r="T189" s="218"/>
      <c r="AT189" s="212" t="s">
        <v>172</v>
      </c>
      <c r="AU189" s="212" t="s">
        <v>88</v>
      </c>
      <c r="AV189" s="15" t="s">
        <v>170</v>
      </c>
      <c r="AW189" s="15" t="s">
        <v>34</v>
      </c>
      <c r="AX189" s="15" t="s">
        <v>21</v>
      </c>
      <c r="AY189" s="212" t="s">
        <v>164</v>
      </c>
    </row>
    <row r="190" spans="1:65" s="2" customFormat="1" ht="16.5" customHeight="1">
      <c r="A190" s="35"/>
      <c r="B190" s="152"/>
      <c r="C190" s="183" t="s">
        <v>26</v>
      </c>
      <c r="D190" s="183" t="s">
        <v>166</v>
      </c>
      <c r="E190" s="184" t="s">
        <v>218</v>
      </c>
      <c r="F190" s="185" t="s">
        <v>219</v>
      </c>
      <c r="G190" s="186" t="s">
        <v>194</v>
      </c>
      <c r="H190" s="187">
        <v>68.927000000000007</v>
      </c>
      <c r="I190" s="188"/>
      <c r="J190" s="189">
        <f>ROUND(I190*H190,2)</f>
        <v>0</v>
      </c>
      <c r="K190" s="185" t="s">
        <v>1</v>
      </c>
      <c r="L190" s="36"/>
      <c r="M190" s="190" t="s">
        <v>1</v>
      </c>
      <c r="N190" s="191" t="s">
        <v>44</v>
      </c>
      <c r="O190" s="61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170</v>
      </c>
      <c r="AT190" s="194" t="s">
        <v>166</v>
      </c>
      <c r="AU190" s="194" t="s">
        <v>88</v>
      </c>
      <c r="AY190" s="18" t="s">
        <v>164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21</v>
      </c>
      <c r="BK190" s="101">
        <f>ROUND(I190*H190,2)</f>
        <v>0</v>
      </c>
      <c r="BL190" s="18" t="s">
        <v>170</v>
      </c>
      <c r="BM190" s="194" t="s">
        <v>1026</v>
      </c>
    </row>
    <row r="191" spans="1:65" s="14" customFormat="1">
      <c r="B191" s="203"/>
      <c r="D191" s="196" t="s">
        <v>172</v>
      </c>
      <c r="E191" s="204" t="s">
        <v>1</v>
      </c>
      <c r="F191" s="205" t="s">
        <v>1027</v>
      </c>
      <c r="H191" s="206">
        <v>68.927000000000007</v>
      </c>
      <c r="I191" s="207"/>
      <c r="L191" s="203"/>
      <c r="M191" s="208"/>
      <c r="N191" s="209"/>
      <c r="O191" s="209"/>
      <c r="P191" s="209"/>
      <c r="Q191" s="209"/>
      <c r="R191" s="209"/>
      <c r="S191" s="209"/>
      <c r="T191" s="210"/>
      <c r="AT191" s="204" t="s">
        <v>172</v>
      </c>
      <c r="AU191" s="204" t="s">
        <v>88</v>
      </c>
      <c r="AV191" s="14" t="s">
        <v>88</v>
      </c>
      <c r="AW191" s="14" t="s">
        <v>34</v>
      </c>
      <c r="AX191" s="14" t="s">
        <v>21</v>
      </c>
      <c r="AY191" s="204" t="s">
        <v>164</v>
      </c>
    </row>
    <row r="192" spans="1:65" s="2" customFormat="1" ht="16.5" customHeight="1">
      <c r="A192" s="35"/>
      <c r="B192" s="152"/>
      <c r="C192" s="183" t="s">
        <v>221</v>
      </c>
      <c r="D192" s="183" t="s">
        <v>166</v>
      </c>
      <c r="E192" s="184" t="s">
        <v>222</v>
      </c>
      <c r="F192" s="185" t="s">
        <v>223</v>
      </c>
      <c r="G192" s="186" t="s">
        <v>224</v>
      </c>
      <c r="H192" s="187">
        <v>6</v>
      </c>
      <c r="I192" s="188"/>
      <c r="J192" s="189">
        <f>ROUND(I192*H192,2)</f>
        <v>0</v>
      </c>
      <c r="K192" s="185" t="s">
        <v>195</v>
      </c>
      <c r="L192" s="36"/>
      <c r="M192" s="190" t="s">
        <v>1</v>
      </c>
      <c r="N192" s="191" t="s">
        <v>44</v>
      </c>
      <c r="O192" s="61"/>
      <c r="P192" s="192">
        <f>O192*H192</f>
        <v>0</v>
      </c>
      <c r="Q192" s="192">
        <v>0</v>
      </c>
      <c r="R192" s="192">
        <f>Q192*H192</f>
        <v>0</v>
      </c>
      <c r="S192" s="192">
        <v>0.28999999999999998</v>
      </c>
      <c r="T192" s="193">
        <f>S192*H192</f>
        <v>1.7399999999999998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170</v>
      </c>
      <c r="AT192" s="194" t="s">
        <v>166</v>
      </c>
      <c r="AU192" s="194" t="s">
        <v>88</v>
      </c>
      <c r="AY192" s="18" t="s">
        <v>164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21</v>
      </c>
      <c r="BK192" s="101">
        <f>ROUND(I192*H192,2)</f>
        <v>0</v>
      </c>
      <c r="BL192" s="18" t="s">
        <v>170</v>
      </c>
      <c r="BM192" s="194" t="s">
        <v>1028</v>
      </c>
    </row>
    <row r="193" spans="1:65" s="13" customFormat="1">
      <c r="B193" s="195"/>
      <c r="D193" s="196" t="s">
        <v>172</v>
      </c>
      <c r="E193" s="197" t="s">
        <v>1</v>
      </c>
      <c r="F193" s="198" t="s">
        <v>1029</v>
      </c>
      <c r="H193" s="197" t="s">
        <v>1</v>
      </c>
      <c r="I193" s="199"/>
      <c r="L193" s="195"/>
      <c r="M193" s="200"/>
      <c r="N193" s="201"/>
      <c r="O193" s="201"/>
      <c r="P193" s="201"/>
      <c r="Q193" s="201"/>
      <c r="R193" s="201"/>
      <c r="S193" s="201"/>
      <c r="T193" s="202"/>
      <c r="AT193" s="197" t="s">
        <v>172</v>
      </c>
      <c r="AU193" s="197" t="s">
        <v>88</v>
      </c>
      <c r="AV193" s="13" t="s">
        <v>21</v>
      </c>
      <c r="AW193" s="13" t="s">
        <v>34</v>
      </c>
      <c r="AX193" s="13" t="s">
        <v>78</v>
      </c>
      <c r="AY193" s="197" t="s">
        <v>164</v>
      </c>
    </row>
    <row r="194" spans="1:65" s="14" customFormat="1">
      <c r="B194" s="203"/>
      <c r="D194" s="196" t="s">
        <v>172</v>
      </c>
      <c r="E194" s="204" t="s">
        <v>1</v>
      </c>
      <c r="F194" s="205" t="s">
        <v>1030</v>
      </c>
      <c r="H194" s="206">
        <v>2</v>
      </c>
      <c r="I194" s="207"/>
      <c r="L194" s="203"/>
      <c r="M194" s="208"/>
      <c r="N194" s="209"/>
      <c r="O194" s="209"/>
      <c r="P194" s="209"/>
      <c r="Q194" s="209"/>
      <c r="R194" s="209"/>
      <c r="S194" s="209"/>
      <c r="T194" s="210"/>
      <c r="AT194" s="204" t="s">
        <v>172</v>
      </c>
      <c r="AU194" s="204" t="s">
        <v>88</v>
      </c>
      <c r="AV194" s="14" t="s">
        <v>88</v>
      </c>
      <c r="AW194" s="14" t="s">
        <v>34</v>
      </c>
      <c r="AX194" s="14" t="s">
        <v>78</v>
      </c>
      <c r="AY194" s="204" t="s">
        <v>164</v>
      </c>
    </row>
    <row r="195" spans="1:65" s="14" customFormat="1">
      <c r="B195" s="203"/>
      <c r="D195" s="196" t="s">
        <v>172</v>
      </c>
      <c r="E195" s="204" t="s">
        <v>1</v>
      </c>
      <c r="F195" s="205" t="s">
        <v>1031</v>
      </c>
      <c r="H195" s="206">
        <v>2</v>
      </c>
      <c r="I195" s="207"/>
      <c r="L195" s="203"/>
      <c r="M195" s="208"/>
      <c r="N195" s="209"/>
      <c r="O195" s="209"/>
      <c r="P195" s="209"/>
      <c r="Q195" s="209"/>
      <c r="R195" s="209"/>
      <c r="S195" s="209"/>
      <c r="T195" s="210"/>
      <c r="AT195" s="204" t="s">
        <v>172</v>
      </c>
      <c r="AU195" s="204" t="s">
        <v>88</v>
      </c>
      <c r="AV195" s="14" t="s">
        <v>88</v>
      </c>
      <c r="AW195" s="14" t="s">
        <v>34</v>
      </c>
      <c r="AX195" s="14" t="s">
        <v>78</v>
      </c>
      <c r="AY195" s="204" t="s">
        <v>164</v>
      </c>
    </row>
    <row r="196" spans="1:65" s="14" customFormat="1">
      <c r="B196" s="203"/>
      <c r="D196" s="196" t="s">
        <v>172</v>
      </c>
      <c r="E196" s="204" t="s">
        <v>1</v>
      </c>
      <c r="F196" s="205" t="s">
        <v>1031</v>
      </c>
      <c r="H196" s="206">
        <v>2</v>
      </c>
      <c r="I196" s="207"/>
      <c r="L196" s="203"/>
      <c r="M196" s="208"/>
      <c r="N196" s="209"/>
      <c r="O196" s="209"/>
      <c r="P196" s="209"/>
      <c r="Q196" s="209"/>
      <c r="R196" s="209"/>
      <c r="S196" s="209"/>
      <c r="T196" s="210"/>
      <c r="AT196" s="204" t="s">
        <v>172</v>
      </c>
      <c r="AU196" s="204" t="s">
        <v>88</v>
      </c>
      <c r="AV196" s="14" t="s">
        <v>88</v>
      </c>
      <c r="AW196" s="14" t="s">
        <v>34</v>
      </c>
      <c r="AX196" s="14" t="s">
        <v>78</v>
      </c>
      <c r="AY196" s="204" t="s">
        <v>164</v>
      </c>
    </row>
    <row r="197" spans="1:65" s="15" customFormat="1">
      <c r="B197" s="211"/>
      <c r="D197" s="196" t="s">
        <v>172</v>
      </c>
      <c r="E197" s="212" t="s">
        <v>1</v>
      </c>
      <c r="F197" s="213" t="s">
        <v>191</v>
      </c>
      <c r="H197" s="214">
        <v>6</v>
      </c>
      <c r="I197" s="215"/>
      <c r="L197" s="211"/>
      <c r="M197" s="216"/>
      <c r="N197" s="217"/>
      <c r="O197" s="217"/>
      <c r="P197" s="217"/>
      <c r="Q197" s="217"/>
      <c r="R197" s="217"/>
      <c r="S197" s="217"/>
      <c r="T197" s="218"/>
      <c r="AT197" s="212" t="s">
        <v>172</v>
      </c>
      <c r="AU197" s="212" t="s">
        <v>88</v>
      </c>
      <c r="AV197" s="15" t="s">
        <v>170</v>
      </c>
      <c r="AW197" s="15" t="s">
        <v>34</v>
      </c>
      <c r="AX197" s="15" t="s">
        <v>21</v>
      </c>
      <c r="AY197" s="212" t="s">
        <v>164</v>
      </c>
    </row>
    <row r="198" spans="1:65" s="2" customFormat="1" ht="16.5" customHeight="1">
      <c r="A198" s="35"/>
      <c r="B198" s="152"/>
      <c r="C198" s="183" t="s">
        <v>228</v>
      </c>
      <c r="D198" s="183" t="s">
        <v>166</v>
      </c>
      <c r="E198" s="184" t="s">
        <v>1032</v>
      </c>
      <c r="F198" s="185" t="s">
        <v>1033</v>
      </c>
      <c r="G198" s="186" t="s">
        <v>224</v>
      </c>
      <c r="H198" s="187">
        <v>6</v>
      </c>
      <c r="I198" s="188"/>
      <c r="J198" s="189">
        <f>ROUND(I198*H198,2)</f>
        <v>0</v>
      </c>
      <c r="K198" s="185" t="s">
        <v>195</v>
      </c>
      <c r="L198" s="36"/>
      <c r="M198" s="190" t="s">
        <v>1</v>
      </c>
      <c r="N198" s="191" t="s">
        <v>44</v>
      </c>
      <c r="O198" s="61"/>
      <c r="P198" s="192">
        <f>O198*H198</f>
        <v>0</v>
      </c>
      <c r="Q198" s="192">
        <v>0</v>
      </c>
      <c r="R198" s="192">
        <f>Q198*H198</f>
        <v>0</v>
      </c>
      <c r="S198" s="192">
        <v>0.04</v>
      </c>
      <c r="T198" s="193">
        <f>S198*H198</f>
        <v>0.24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4" t="s">
        <v>170</v>
      </c>
      <c r="AT198" s="194" t="s">
        <v>166</v>
      </c>
      <c r="AU198" s="194" t="s">
        <v>88</v>
      </c>
      <c r="AY198" s="18" t="s">
        <v>164</v>
      </c>
      <c r="BE198" s="101">
        <f>IF(N198="základní",J198,0)</f>
        <v>0</v>
      </c>
      <c r="BF198" s="101">
        <f>IF(N198="snížená",J198,0)</f>
        <v>0</v>
      </c>
      <c r="BG198" s="101">
        <f>IF(N198="zákl. přenesená",J198,0)</f>
        <v>0</v>
      </c>
      <c r="BH198" s="101">
        <f>IF(N198="sníž. přenesená",J198,0)</f>
        <v>0</v>
      </c>
      <c r="BI198" s="101">
        <f>IF(N198="nulová",J198,0)</f>
        <v>0</v>
      </c>
      <c r="BJ198" s="18" t="s">
        <v>21</v>
      </c>
      <c r="BK198" s="101">
        <f>ROUND(I198*H198,2)</f>
        <v>0</v>
      </c>
      <c r="BL198" s="18" t="s">
        <v>170</v>
      </c>
      <c r="BM198" s="194" t="s">
        <v>1034</v>
      </c>
    </row>
    <row r="199" spans="1:65" s="13" customFormat="1">
      <c r="B199" s="195"/>
      <c r="D199" s="196" t="s">
        <v>172</v>
      </c>
      <c r="E199" s="197" t="s">
        <v>1</v>
      </c>
      <c r="F199" s="198" t="s">
        <v>232</v>
      </c>
      <c r="H199" s="197" t="s">
        <v>1</v>
      </c>
      <c r="I199" s="199"/>
      <c r="L199" s="195"/>
      <c r="M199" s="200"/>
      <c r="N199" s="201"/>
      <c r="O199" s="201"/>
      <c r="P199" s="201"/>
      <c r="Q199" s="201"/>
      <c r="R199" s="201"/>
      <c r="S199" s="201"/>
      <c r="T199" s="202"/>
      <c r="AT199" s="197" t="s">
        <v>172</v>
      </c>
      <c r="AU199" s="197" t="s">
        <v>88</v>
      </c>
      <c r="AV199" s="13" t="s">
        <v>21</v>
      </c>
      <c r="AW199" s="13" t="s">
        <v>34</v>
      </c>
      <c r="AX199" s="13" t="s">
        <v>78</v>
      </c>
      <c r="AY199" s="197" t="s">
        <v>164</v>
      </c>
    </row>
    <row r="200" spans="1:65" s="14" customFormat="1">
      <c r="B200" s="203"/>
      <c r="D200" s="196" t="s">
        <v>172</v>
      </c>
      <c r="E200" s="204" t="s">
        <v>1</v>
      </c>
      <c r="F200" s="205" t="s">
        <v>1030</v>
      </c>
      <c r="H200" s="206">
        <v>2</v>
      </c>
      <c r="I200" s="207"/>
      <c r="L200" s="203"/>
      <c r="M200" s="208"/>
      <c r="N200" s="209"/>
      <c r="O200" s="209"/>
      <c r="P200" s="209"/>
      <c r="Q200" s="209"/>
      <c r="R200" s="209"/>
      <c r="S200" s="209"/>
      <c r="T200" s="210"/>
      <c r="AT200" s="204" t="s">
        <v>172</v>
      </c>
      <c r="AU200" s="204" t="s">
        <v>88</v>
      </c>
      <c r="AV200" s="14" t="s">
        <v>88</v>
      </c>
      <c r="AW200" s="14" t="s">
        <v>34</v>
      </c>
      <c r="AX200" s="14" t="s">
        <v>78</v>
      </c>
      <c r="AY200" s="204" t="s">
        <v>164</v>
      </c>
    </row>
    <row r="201" spans="1:65" s="14" customFormat="1">
      <c r="B201" s="203"/>
      <c r="D201" s="196" t="s">
        <v>172</v>
      </c>
      <c r="E201" s="204" t="s">
        <v>1</v>
      </c>
      <c r="F201" s="205" t="s">
        <v>1031</v>
      </c>
      <c r="H201" s="206">
        <v>2</v>
      </c>
      <c r="I201" s="207"/>
      <c r="L201" s="203"/>
      <c r="M201" s="208"/>
      <c r="N201" s="209"/>
      <c r="O201" s="209"/>
      <c r="P201" s="209"/>
      <c r="Q201" s="209"/>
      <c r="R201" s="209"/>
      <c r="S201" s="209"/>
      <c r="T201" s="210"/>
      <c r="AT201" s="204" t="s">
        <v>172</v>
      </c>
      <c r="AU201" s="204" t="s">
        <v>88</v>
      </c>
      <c r="AV201" s="14" t="s">
        <v>88</v>
      </c>
      <c r="AW201" s="14" t="s">
        <v>34</v>
      </c>
      <c r="AX201" s="14" t="s">
        <v>78</v>
      </c>
      <c r="AY201" s="204" t="s">
        <v>164</v>
      </c>
    </row>
    <row r="202" spans="1:65" s="14" customFormat="1">
      <c r="B202" s="203"/>
      <c r="D202" s="196" t="s">
        <v>172</v>
      </c>
      <c r="E202" s="204" t="s">
        <v>1</v>
      </c>
      <c r="F202" s="205" t="s">
        <v>1031</v>
      </c>
      <c r="H202" s="206">
        <v>2</v>
      </c>
      <c r="I202" s="207"/>
      <c r="L202" s="203"/>
      <c r="M202" s="208"/>
      <c r="N202" s="209"/>
      <c r="O202" s="209"/>
      <c r="P202" s="209"/>
      <c r="Q202" s="209"/>
      <c r="R202" s="209"/>
      <c r="S202" s="209"/>
      <c r="T202" s="210"/>
      <c r="AT202" s="204" t="s">
        <v>172</v>
      </c>
      <c r="AU202" s="204" t="s">
        <v>88</v>
      </c>
      <c r="AV202" s="14" t="s">
        <v>88</v>
      </c>
      <c r="AW202" s="14" t="s">
        <v>34</v>
      </c>
      <c r="AX202" s="14" t="s">
        <v>78</v>
      </c>
      <c r="AY202" s="204" t="s">
        <v>164</v>
      </c>
    </row>
    <row r="203" spans="1:65" s="15" customFormat="1">
      <c r="B203" s="211"/>
      <c r="D203" s="196" t="s">
        <v>172</v>
      </c>
      <c r="E203" s="212" t="s">
        <v>1</v>
      </c>
      <c r="F203" s="213" t="s">
        <v>191</v>
      </c>
      <c r="H203" s="214">
        <v>6</v>
      </c>
      <c r="I203" s="215"/>
      <c r="L203" s="211"/>
      <c r="M203" s="216"/>
      <c r="N203" s="217"/>
      <c r="O203" s="217"/>
      <c r="P203" s="217"/>
      <c r="Q203" s="217"/>
      <c r="R203" s="217"/>
      <c r="S203" s="217"/>
      <c r="T203" s="218"/>
      <c r="AT203" s="212" t="s">
        <v>172</v>
      </c>
      <c r="AU203" s="212" t="s">
        <v>88</v>
      </c>
      <c r="AV203" s="15" t="s">
        <v>170</v>
      </c>
      <c r="AW203" s="15" t="s">
        <v>34</v>
      </c>
      <c r="AX203" s="15" t="s">
        <v>21</v>
      </c>
      <c r="AY203" s="212" t="s">
        <v>164</v>
      </c>
    </row>
    <row r="204" spans="1:65" s="2" customFormat="1" ht="16.5" customHeight="1">
      <c r="A204" s="35"/>
      <c r="B204" s="152"/>
      <c r="C204" s="183" t="s">
        <v>234</v>
      </c>
      <c r="D204" s="183" t="s">
        <v>166</v>
      </c>
      <c r="E204" s="184" t="s">
        <v>235</v>
      </c>
      <c r="F204" s="185" t="s">
        <v>236</v>
      </c>
      <c r="G204" s="186" t="s">
        <v>237</v>
      </c>
      <c r="H204" s="187">
        <v>500</v>
      </c>
      <c r="I204" s="188"/>
      <c r="J204" s="189">
        <f>ROUND(I204*H204,2)</f>
        <v>0</v>
      </c>
      <c r="K204" s="185" t="s">
        <v>195</v>
      </c>
      <c r="L204" s="36"/>
      <c r="M204" s="190" t="s">
        <v>1</v>
      </c>
      <c r="N204" s="191" t="s">
        <v>44</v>
      </c>
      <c r="O204" s="61"/>
      <c r="P204" s="192">
        <f>O204*H204</f>
        <v>0</v>
      </c>
      <c r="Q204" s="192">
        <v>3.0000000000000001E-5</v>
      </c>
      <c r="R204" s="192">
        <f>Q204*H204</f>
        <v>1.5000000000000001E-2</v>
      </c>
      <c r="S204" s="192">
        <v>0</v>
      </c>
      <c r="T204" s="19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4" t="s">
        <v>170</v>
      </c>
      <c r="AT204" s="194" t="s">
        <v>166</v>
      </c>
      <c r="AU204" s="194" t="s">
        <v>88</v>
      </c>
      <c r="AY204" s="18" t="s">
        <v>164</v>
      </c>
      <c r="BE204" s="101">
        <f>IF(N204="základní",J204,0)</f>
        <v>0</v>
      </c>
      <c r="BF204" s="101">
        <f>IF(N204="snížená",J204,0)</f>
        <v>0</v>
      </c>
      <c r="BG204" s="101">
        <f>IF(N204="zákl. přenesená",J204,0)</f>
        <v>0</v>
      </c>
      <c r="BH204" s="101">
        <f>IF(N204="sníž. přenesená",J204,0)</f>
        <v>0</v>
      </c>
      <c r="BI204" s="101">
        <f>IF(N204="nulová",J204,0)</f>
        <v>0</v>
      </c>
      <c r="BJ204" s="18" t="s">
        <v>21</v>
      </c>
      <c r="BK204" s="101">
        <f>ROUND(I204*H204,2)</f>
        <v>0</v>
      </c>
      <c r="BL204" s="18" t="s">
        <v>170</v>
      </c>
      <c r="BM204" s="194" t="s">
        <v>1035</v>
      </c>
    </row>
    <row r="205" spans="1:65" s="13" customFormat="1">
      <c r="B205" s="195"/>
      <c r="D205" s="196" t="s">
        <v>172</v>
      </c>
      <c r="E205" s="197" t="s">
        <v>1</v>
      </c>
      <c r="F205" s="198" t="s">
        <v>1036</v>
      </c>
      <c r="H205" s="197" t="s">
        <v>1</v>
      </c>
      <c r="I205" s="199"/>
      <c r="L205" s="195"/>
      <c r="M205" s="200"/>
      <c r="N205" s="201"/>
      <c r="O205" s="201"/>
      <c r="P205" s="201"/>
      <c r="Q205" s="201"/>
      <c r="R205" s="201"/>
      <c r="S205" s="201"/>
      <c r="T205" s="202"/>
      <c r="AT205" s="197" t="s">
        <v>172</v>
      </c>
      <c r="AU205" s="197" t="s">
        <v>88</v>
      </c>
      <c r="AV205" s="13" t="s">
        <v>21</v>
      </c>
      <c r="AW205" s="13" t="s">
        <v>34</v>
      </c>
      <c r="AX205" s="13" t="s">
        <v>78</v>
      </c>
      <c r="AY205" s="197" t="s">
        <v>164</v>
      </c>
    </row>
    <row r="206" spans="1:65" s="13" customFormat="1">
      <c r="B206" s="195"/>
      <c r="D206" s="196" t="s">
        <v>172</v>
      </c>
      <c r="E206" s="197" t="s">
        <v>1</v>
      </c>
      <c r="F206" s="198" t="s">
        <v>240</v>
      </c>
      <c r="H206" s="197" t="s">
        <v>1</v>
      </c>
      <c r="I206" s="199"/>
      <c r="L206" s="195"/>
      <c r="M206" s="200"/>
      <c r="N206" s="201"/>
      <c r="O206" s="201"/>
      <c r="P206" s="201"/>
      <c r="Q206" s="201"/>
      <c r="R206" s="201"/>
      <c r="S206" s="201"/>
      <c r="T206" s="202"/>
      <c r="AT206" s="197" t="s">
        <v>172</v>
      </c>
      <c r="AU206" s="197" t="s">
        <v>88</v>
      </c>
      <c r="AV206" s="13" t="s">
        <v>21</v>
      </c>
      <c r="AW206" s="13" t="s">
        <v>34</v>
      </c>
      <c r="AX206" s="13" t="s">
        <v>78</v>
      </c>
      <c r="AY206" s="197" t="s">
        <v>164</v>
      </c>
    </row>
    <row r="207" spans="1:65" s="14" customFormat="1">
      <c r="B207" s="203"/>
      <c r="D207" s="196" t="s">
        <v>172</v>
      </c>
      <c r="E207" s="204" t="s">
        <v>1</v>
      </c>
      <c r="F207" s="205" t="s">
        <v>1037</v>
      </c>
      <c r="H207" s="206">
        <v>500</v>
      </c>
      <c r="I207" s="207"/>
      <c r="L207" s="203"/>
      <c r="M207" s="208"/>
      <c r="N207" s="209"/>
      <c r="O207" s="209"/>
      <c r="P207" s="209"/>
      <c r="Q207" s="209"/>
      <c r="R207" s="209"/>
      <c r="S207" s="209"/>
      <c r="T207" s="210"/>
      <c r="AT207" s="204" t="s">
        <v>172</v>
      </c>
      <c r="AU207" s="204" t="s">
        <v>88</v>
      </c>
      <c r="AV207" s="14" t="s">
        <v>88</v>
      </c>
      <c r="AW207" s="14" t="s">
        <v>34</v>
      </c>
      <c r="AX207" s="14" t="s">
        <v>21</v>
      </c>
      <c r="AY207" s="204" t="s">
        <v>164</v>
      </c>
    </row>
    <row r="208" spans="1:65" s="2" customFormat="1" ht="16.5" customHeight="1">
      <c r="A208" s="35"/>
      <c r="B208" s="152"/>
      <c r="C208" s="183" t="s">
        <v>242</v>
      </c>
      <c r="D208" s="183" t="s">
        <v>166</v>
      </c>
      <c r="E208" s="184" t="s">
        <v>243</v>
      </c>
      <c r="F208" s="185" t="s">
        <v>244</v>
      </c>
      <c r="G208" s="186" t="s">
        <v>245</v>
      </c>
      <c r="H208" s="187">
        <v>25</v>
      </c>
      <c r="I208" s="188"/>
      <c r="J208" s="189">
        <f>ROUND(I208*H208,2)</f>
        <v>0</v>
      </c>
      <c r="K208" s="185" t="s">
        <v>195</v>
      </c>
      <c r="L208" s="36"/>
      <c r="M208" s="190" t="s">
        <v>1</v>
      </c>
      <c r="N208" s="191" t="s">
        <v>44</v>
      </c>
      <c r="O208" s="61"/>
      <c r="P208" s="192">
        <f>O208*H208</f>
        <v>0</v>
      </c>
      <c r="Q208" s="192">
        <v>0</v>
      </c>
      <c r="R208" s="192">
        <f>Q208*H208</f>
        <v>0</v>
      </c>
      <c r="S208" s="192">
        <v>0</v>
      </c>
      <c r="T208" s="19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170</v>
      </c>
      <c r="AT208" s="194" t="s">
        <v>166</v>
      </c>
      <c r="AU208" s="194" t="s">
        <v>88</v>
      </c>
      <c r="AY208" s="18" t="s">
        <v>164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21</v>
      </c>
      <c r="BK208" s="101">
        <f>ROUND(I208*H208,2)</f>
        <v>0</v>
      </c>
      <c r="BL208" s="18" t="s">
        <v>170</v>
      </c>
      <c r="BM208" s="194" t="s">
        <v>1038</v>
      </c>
    </row>
    <row r="209" spans="1:65" s="13" customFormat="1">
      <c r="B209" s="195"/>
      <c r="D209" s="196" t="s">
        <v>172</v>
      </c>
      <c r="E209" s="197" t="s">
        <v>1</v>
      </c>
      <c r="F209" s="198" t="s">
        <v>1036</v>
      </c>
      <c r="H209" s="197" t="s">
        <v>1</v>
      </c>
      <c r="I209" s="199"/>
      <c r="L209" s="195"/>
      <c r="M209" s="200"/>
      <c r="N209" s="201"/>
      <c r="O209" s="201"/>
      <c r="P209" s="201"/>
      <c r="Q209" s="201"/>
      <c r="R209" s="201"/>
      <c r="S209" s="201"/>
      <c r="T209" s="202"/>
      <c r="AT209" s="197" t="s">
        <v>172</v>
      </c>
      <c r="AU209" s="197" t="s">
        <v>88</v>
      </c>
      <c r="AV209" s="13" t="s">
        <v>21</v>
      </c>
      <c r="AW209" s="13" t="s">
        <v>34</v>
      </c>
      <c r="AX209" s="13" t="s">
        <v>78</v>
      </c>
      <c r="AY209" s="197" t="s">
        <v>164</v>
      </c>
    </row>
    <row r="210" spans="1:65" s="13" customFormat="1">
      <c r="B210" s="195"/>
      <c r="D210" s="196" t="s">
        <v>172</v>
      </c>
      <c r="E210" s="197" t="s">
        <v>1</v>
      </c>
      <c r="F210" s="198" t="s">
        <v>240</v>
      </c>
      <c r="H210" s="197" t="s">
        <v>1</v>
      </c>
      <c r="I210" s="199"/>
      <c r="L210" s="195"/>
      <c r="M210" s="200"/>
      <c r="N210" s="201"/>
      <c r="O210" s="201"/>
      <c r="P210" s="201"/>
      <c r="Q210" s="201"/>
      <c r="R210" s="201"/>
      <c r="S210" s="201"/>
      <c r="T210" s="202"/>
      <c r="AT210" s="197" t="s">
        <v>172</v>
      </c>
      <c r="AU210" s="197" t="s">
        <v>88</v>
      </c>
      <c r="AV210" s="13" t="s">
        <v>21</v>
      </c>
      <c r="AW210" s="13" t="s">
        <v>34</v>
      </c>
      <c r="AX210" s="13" t="s">
        <v>78</v>
      </c>
      <c r="AY210" s="197" t="s">
        <v>164</v>
      </c>
    </row>
    <row r="211" spans="1:65" s="14" customFormat="1">
      <c r="B211" s="203"/>
      <c r="D211" s="196" t="s">
        <v>172</v>
      </c>
      <c r="E211" s="204" t="s">
        <v>1</v>
      </c>
      <c r="F211" s="205" t="s">
        <v>365</v>
      </c>
      <c r="H211" s="206">
        <v>25</v>
      </c>
      <c r="I211" s="207"/>
      <c r="L211" s="203"/>
      <c r="M211" s="208"/>
      <c r="N211" s="209"/>
      <c r="O211" s="209"/>
      <c r="P211" s="209"/>
      <c r="Q211" s="209"/>
      <c r="R211" s="209"/>
      <c r="S211" s="209"/>
      <c r="T211" s="210"/>
      <c r="AT211" s="204" t="s">
        <v>172</v>
      </c>
      <c r="AU211" s="204" t="s">
        <v>88</v>
      </c>
      <c r="AV211" s="14" t="s">
        <v>88</v>
      </c>
      <c r="AW211" s="14" t="s">
        <v>34</v>
      </c>
      <c r="AX211" s="14" t="s">
        <v>21</v>
      </c>
      <c r="AY211" s="204" t="s">
        <v>164</v>
      </c>
    </row>
    <row r="212" spans="1:65" s="2" customFormat="1" ht="16.5" customHeight="1">
      <c r="A212" s="35"/>
      <c r="B212" s="152"/>
      <c r="C212" s="183" t="s">
        <v>8</v>
      </c>
      <c r="D212" s="183" t="s">
        <v>166</v>
      </c>
      <c r="E212" s="184" t="s">
        <v>248</v>
      </c>
      <c r="F212" s="185" t="s">
        <v>249</v>
      </c>
      <c r="G212" s="186" t="s">
        <v>224</v>
      </c>
      <c r="H212" s="187">
        <v>13.6</v>
      </c>
      <c r="I212" s="188"/>
      <c r="J212" s="189">
        <f>ROUND(I212*H212,2)</f>
        <v>0</v>
      </c>
      <c r="K212" s="185" t="s">
        <v>1</v>
      </c>
      <c r="L212" s="36"/>
      <c r="M212" s="190" t="s">
        <v>1</v>
      </c>
      <c r="N212" s="191" t="s">
        <v>44</v>
      </c>
      <c r="O212" s="61"/>
      <c r="P212" s="192">
        <f>O212*H212</f>
        <v>0</v>
      </c>
      <c r="Q212" s="192">
        <v>8.6800000000000002E-3</v>
      </c>
      <c r="R212" s="192">
        <f>Q212*H212</f>
        <v>0.118048</v>
      </c>
      <c r="S212" s="192">
        <v>0</v>
      </c>
      <c r="T212" s="19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170</v>
      </c>
      <c r="AT212" s="194" t="s">
        <v>166</v>
      </c>
      <c r="AU212" s="194" t="s">
        <v>88</v>
      </c>
      <c r="AY212" s="18" t="s">
        <v>164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21</v>
      </c>
      <c r="BK212" s="101">
        <f>ROUND(I212*H212,2)</f>
        <v>0</v>
      </c>
      <c r="BL212" s="18" t="s">
        <v>170</v>
      </c>
      <c r="BM212" s="194" t="s">
        <v>1039</v>
      </c>
    </row>
    <row r="213" spans="1:65" s="14" customFormat="1">
      <c r="B213" s="203"/>
      <c r="D213" s="196" t="s">
        <v>172</v>
      </c>
      <c r="E213" s="204" t="s">
        <v>1</v>
      </c>
      <c r="F213" s="205" t="s">
        <v>1040</v>
      </c>
      <c r="H213" s="206">
        <v>3.3</v>
      </c>
      <c r="I213" s="207"/>
      <c r="L213" s="203"/>
      <c r="M213" s="208"/>
      <c r="N213" s="209"/>
      <c r="O213" s="209"/>
      <c r="P213" s="209"/>
      <c r="Q213" s="209"/>
      <c r="R213" s="209"/>
      <c r="S213" s="209"/>
      <c r="T213" s="210"/>
      <c r="AT213" s="204" t="s">
        <v>172</v>
      </c>
      <c r="AU213" s="204" t="s">
        <v>88</v>
      </c>
      <c r="AV213" s="14" t="s">
        <v>88</v>
      </c>
      <c r="AW213" s="14" t="s">
        <v>34</v>
      </c>
      <c r="AX213" s="14" t="s">
        <v>78</v>
      </c>
      <c r="AY213" s="204" t="s">
        <v>164</v>
      </c>
    </row>
    <row r="214" spans="1:65" s="14" customFormat="1">
      <c r="B214" s="203"/>
      <c r="D214" s="196" t="s">
        <v>172</v>
      </c>
      <c r="E214" s="204" t="s">
        <v>1</v>
      </c>
      <c r="F214" s="205" t="s">
        <v>1041</v>
      </c>
      <c r="H214" s="206">
        <v>3.3</v>
      </c>
      <c r="I214" s="207"/>
      <c r="L214" s="203"/>
      <c r="M214" s="208"/>
      <c r="N214" s="209"/>
      <c r="O214" s="209"/>
      <c r="P214" s="209"/>
      <c r="Q214" s="209"/>
      <c r="R214" s="209"/>
      <c r="S214" s="209"/>
      <c r="T214" s="210"/>
      <c r="AT214" s="204" t="s">
        <v>172</v>
      </c>
      <c r="AU214" s="204" t="s">
        <v>88</v>
      </c>
      <c r="AV214" s="14" t="s">
        <v>88</v>
      </c>
      <c r="AW214" s="14" t="s">
        <v>34</v>
      </c>
      <c r="AX214" s="14" t="s">
        <v>78</v>
      </c>
      <c r="AY214" s="204" t="s">
        <v>164</v>
      </c>
    </row>
    <row r="215" spans="1:65" s="14" customFormat="1">
      <c r="B215" s="203"/>
      <c r="D215" s="196" t="s">
        <v>172</v>
      </c>
      <c r="E215" s="204" t="s">
        <v>1</v>
      </c>
      <c r="F215" s="205" t="s">
        <v>1042</v>
      </c>
      <c r="H215" s="206">
        <v>1.1000000000000001</v>
      </c>
      <c r="I215" s="207"/>
      <c r="L215" s="203"/>
      <c r="M215" s="208"/>
      <c r="N215" s="209"/>
      <c r="O215" s="209"/>
      <c r="P215" s="209"/>
      <c r="Q215" s="209"/>
      <c r="R215" s="209"/>
      <c r="S215" s="209"/>
      <c r="T215" s="210"/>
      <c r="AT215" s="204" t="s">
        <v>172</v>
      </c>
      <c r="AU215" s="204" t="s">
        <v>88</v>
      </c>
      <c r="AV215" s="14" t="s">
        <v>88</v>
      </c>
      <c r="AW215" s="14" t="s">
        <v>34</v>
      </c>
      <c r="AX215" s="14" t="s">
        <v>78</v>
      </c>
      <c r="AY215" s="204" t="s">
        <v>164</v>
      </c>
    </row>
    <row r="216" spans="1:65" s="14" customFormat="1">
      <c r="B216" s="203"/>
      <c r="D216" s="196" t="s">
        <v>172</v>
      </c>
      <c r="E216" s="204" t="s">
        <v>1</v>
      </c>
      <c r="F216" s="205" t="s">
        <v>1043</v>
      </c>
      <c r="H216" s="206">
        <v>3.3</v>
      </c>
      <c r="I216" s="207"/>
      <c r="L216" s="203"/>
      <c r="M216" s="208"/>
      <c r="N216" s="209"/>
      <c r="O216" s="209"/>
      <c r="P216" s="209"/>
      <c r="Q216" s="209"/>
      <c r="R216" s="209"/>
      <c r="S216" s="209"/>
      <c r="T216" s="210"/>
      <c r="AT216" s="204" t="s">
        <v>172</v>
      </c>
      <c r="AU216" s="204" t="s">
        <v>88</v>
      </c>
      <c r="AV216" s="14" t="s">
        <v>88</v>
      </c>
      <c r="AW216" s="14" t="s">
        <v>34</v>
      </c>
      <c r="AX216" s="14" t="s">
        <v>78</v>
      </c>
      <c r="AY216" s="204" t="s">
        <v>164</v>
      </c>
    </row>
    <row r="217" spans="1:65" s="14" customFormat="1">
      <c r="B217" s="203"/>
      <c r="D217" s="196" t="s">
        <v>172</v>
      </c>
      <c r="E217" s="204" t="s">
        <v>1</v>
      </c>
      <c r="F217" s="205" t="s">
        <v>1044</v>
      </c>
      <c r="H217" s="206">
        <v>2.6</v>
      </c>
      <c r="I217" s="207"/>
      <c r="L217" s="203"/>
      <c r="M217" s="208"/>
      <c r="N217" s="209"/>
      <c r="O217" s="209"/>
      <c r="P217" s="209"/>
      <c r="Q217" s="209"/>
      <c r="R217" s="209"/>
      <c r="S217" s="209"/>
      <c r="T217" s="210"/>
      <c r="AT217" s="204" t="s">
        <v>172</v>
      </c>
      <c r="AU217" s="204" t="s">
        <v>88</v>
      </c>
      <c r="AV217" s="14" t="s">
        <v>88</v>
      </c>
      <c r="AW217" s="14" t="s">
        <v>34</v>
      </c>
      <c r="AX217" s="14" t="s">
        <v>78</v>
      </c>
      <c r="AY217" s="204" t="s">
        <v>164</v>
      </c>
    </row>
    <row r="218" spans="1:65" s="15" customFormat="1">
      <c r="B218" s="211"/>
      <c r="D218" s="196" t="s">
        <v>172</v>
      </c>
      <c r="E218" s="212" t="s">
        <v>1</v>
      </c>
      <c r="F218" s="213" t="s">
        <v>191</v>
      </c>
      <c r="H218" s="214">
        <v>13.6</v>
      </c>
      <c r="I218" s="215"/>
      <c r="L218" s="211"/>
      <c r="M218" s="216"/>
      <c r="N218" s="217"/>
      <c r="O218" s="217"/>
      <c r="P218" s="217"/>
      <c r="Q218" s="217"/>
      <c r="R218" s="217"/>
      <c r="S218" s="217"/>
      <c r="T218" s="218"/>
      <c r="AT218" s="212" t="s">
        <v>172</v>
      </c>
      <c r="AU218" s="212" t="s">
        <v>88</v>
      </c>
      <c r="AV218" s="15" t="s">
        <v>170</v>
      </c>
      <c r="AW218" s="15" t="s">
        <v>34</v>
      </c>
      <c r="AX218" s="15" t="s">
        <v>21</v>
      </c>
      <c r="AY218" s="212" t="s">
        <v>164</v>
      </c>
    </row>
    <row r="219" spans="1:65" s="2" customFormat="1" ht="16.5" customHeight="1">
      <c r="A219" s="35"/>
      <c r="B219" s="152"/>
      <c r="C219" s="183" t="s">
        <v>260</v>
      </c>
      <c r="D219" s="183" t="s">
        <v>166</v>
      </c>
      <c r="E219" s="184" t="s">
        <v>261</v>
      </c>
      <c r="F219" s="185" t="s">
        <v>262</v>
      </c>
      <c r="G219" s="186" t="s">
        <v>224</v>
      </c>
      <c r="H219" s="187">
        <v>35.1</v>
      </c>
      <c r="I219" s="188"/>
      <c r="J219" s="189">
        <f>ROUND(I219*H219,2)</f>
        <v>0</v>
      </c>
      <c r="K219" s="185" t="s">
        <v>195</v>
      </c>
      <c r="L219" s="36"/>
      <c r="M219" s="190" t="s">
        <v>1</v>
      </c>
      <c r="N219" s="191" t="s">
        <v>44</v>
      </c>
      <c r="O219" s="61"/>
      <c r="P219" s="192">
        <f>O219*H219</f>
        <v>0</v>
      </c>
      <c r="Q219" s="192">
        <v>3.6900000000000002E-2</v>
      </c>
      <c r="R219" s="192">
        <f>Q219*H219</f>
        <v>1.2951900000000001</v>
      </c>
      <c r="S219" s="192">
        <v>0</v>
      </c>
      <c r="T219" s="19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4" t="s">
        <v>170</v>
      </c>
      <c r="AT219" s="194" t="s">
        <v>166</v>
      </c>
      <c r="AU219" s="194" t="s">
        <v>88</v>
      </c>
      <c r="AY219" s="18" t="s">
        <v>164</v>
      </c>
      <c r="BE219" s="101">
        <f>IF(N219="základní",J219,0)</f>
        <v>0</v>
      </c>
      <c r="BF219" s="101">
        <f>IF(N219="snížená",J219,0)</f>
        <v>0</v>
      </c>
      <c r="BG219" s="101">
        <f>IF(N219="zákl. přenesená",J219,0)</f>
        <v>0</v>
      </c>
      <c r="BH219" s="101">
        <f>IF(N219="sníž. přenesená",J219,0)</f>
        <v>0</v>
      </c>
      <c r="BI219" s="101">
        <f>IF(N219="nulová",J219,0)</f>
        <v>0</v>
      </c>
      <c r="BJ219" s="18" t="s">
        <v>21</v>
      </c>
      <c r="BK219" s="101">
        <f>ROUND(I219*H219,2)</f>
        <v>0</v>
      </c>
      <c r="BL219" s="18" t="s">
        <v>170</v>
      </c>
      <c r="BM219" s="194" t="s">
        <v>1045</v>
      </c>
    </row>
    <row r="220" spans="1:65" s="14" customFormat="1">
      <c r="B220" s="203"/>
      <c r="D220" s="196" t="s">
        <v>172</v>
      </c>
      <c r="E220" s="204" t="s">
        <v>1</v>
      </c>
      <c r="F220" s="205" t="s">
        <v>1046</v>
      </c>
      <c r="H220" s="206">
        <v>9.1999999999999993</v>
      </c>
      <c r="I220" s="207"/>
      <c r="L220" s="203"/>
      <c r="M220" s="208"/>
      <c r="N220" s="209"/>
      <c r="O220" s="209"/>
      <c r="P220" s="209"/>
      <c r="Q220" s="209"/>
      <c r="R220" s="209"/>
      <c r="S220" s="209"/>
      <c r="T220" s="210"/>
      <c r="AT220" s="204" t="s">
        <v>172</v>
      </c>
      <c r="AU220" s="204" t="s">
        <v>88</v>
      </c>
      <c r="AV220" s="14" t="s">
        <v>88</v>
      </c>
      <c r="AW220" s="14" t="s">
        <v>34</v>
      </c>
      <c r="AX220" s="14" t="s">
        <v>78</v>
      </c>
      <c r="AY220" s="204" t="s">
        <v>164</v>
      </c>
    </row>
    <row r="221" spans="1:65" s="14" customFormat="1">
      <c r="B221" s="203"/>
      <c r="D221" s="196" t="s">
        <v>172</v>
      </c>
      <c r="E221" s="204" t="s">
        <v>1</v>
      </c>
      <c r="F221" s="205" t="s">
        <v>1047</v>
      </c>
      <c r="H221" s="206">
        <v>2.2000000000000002</v>
      </c>
      <c r="I221" s="207"/>
      <c r="L221" s="203"/>
      <c r="M221" s="208"/>
      <c r="N221" s="209"/>
      <c r="O221" s="209"/>
      <c r="P221" s="209"/>
      <c r="Q221" s="209"/>
      <c r="R221" s="209"/>
      <c r="S221" s="209"/>
      <c r="T221" s="210"/>
      <c r="AT221" s="204" t="s">
        <v>172</v>
      </c>
      <c r="AU221" s="204" t="s">
        <v>88</v>
      </c>
      <c r="AV221" s="14" t="s">
        <v>88</v>
      </c>
      <c r="AW221" s="14" t="s">
        <v>34</v>
      </c>
      <c r="AX221" s="14" t="s">
        <v>78</v>
      </c>
      <c r="AY221" s="204" t="s">
        <v>164</v>
      </c>
    </row>
    <row r="222" spans="1:65" s="14" customFormat="1">
      <c r="B222" s="203"/>
      <c r="D222" s="196" t="s">
        <v>172</v>
      </c>
      <c r="E222" s="204" t="s">
        <v>1</v>
      </c>
      <c r="F222" s="205" t="s">
        <v>1048</v>
      </c>
      <c r="H222" s="206">
        <v>3.1</v>
      </c>
      <c r="I222" s="207"/>
      <c r="L222" s="203"/>
      <c r="M222" s="208"/>
      <c r="N222" s="209"/>
      <c r="O222" s="209"/>
      <c r="P222" s="209"/>
      <c r="Q222" s="209"/>
      <c r="R222" s="209"/>
      <c r="S222" s="209"/>
      <c r="T222" s="210"/>
      <c r="AT222" s="204" t="s">
        <v>172</v>
      </c>
      <c r="AU222" s="204" t="s">
        <v>88</v>
      </c>
      <c r="AV222" s="14" t="s">
        <v>88</v>
      </c>
      <c r="AW222" s="14" t="s">
        <v>34</v>
      </c>
      <c r="AX222" s="14" t="s">
        <v>78</v>
      </c>
      <c r="AY222" s="204" t="s">
        <v>164</v>
      </c>
    </row>
    <row r="223" spans="1:65" s="14" customFormat="1">
      <c r="B223" s="203"/>
      <c r="D223" s="196" t="s">
        <v>172</v>
      </c>
      <c r="E223" s="204" t="s">
        <v>1</v>
      </c>
      <c r="F223" s="205" t="s">
        <v>1049</v>
      </c>
      <c r="H223" s="206">
        <v>11.6</v>
      </c>
      <c r="I223" s="207"/>
      <c r="L223" s="203"/>
      <c r="M223" s="208"/>
      <c r="N223" s="209"/>
      <c r="O223" s="209"/>
      <c r="P223" s="209"/>
      <c r="Q223" s="209"/>
      <c r="R223" s="209"/>
      <c r="S223" s="209"/>
      <c r="T223" s="210"/>
      <c r="AT223" s="204" t="s">
        <v>172</v>
      </c>
      <c r="AU223" s="204" t="s">
        <v>88</v>
      </c>
      <c r="AV223" s="14" t="s">
        <v>88</v>
      </c>
      <c r="AW223" s="14" t="s">
        <v>34</v>
      </c>
      <c r="AX223" s="14" t="s">
        <v>78</v>
      </c>
      <c r="AY223" s="204" t="s">
        <v>164</v>
      </c>
    </row>
    <row r="224" spans="1:65" s="14" customFormat="1">
      <c r="B224" s="203"/>
      <c r="D224" s="196" t="s">
        <v>172</v>
      </c>
      <c r="E224" s="204" t="s">
        <v>1</v>
      </c>
      <c r="F224" s="205" t="s">
        <v>1050</v>
      </c>
      <c r="H224" s="206">
        <v>5.7</v>
      </c>
      <c r="I224" s="207"/>
      <c r="L224" s="203"/>
      <c r="M224" s="208"/>
      <c r="N224" s="209"/>
      <c r="O224" s="209"/>
      <c r="P224" s="209"/>
      <c r="Q224" s="209"/>
      <c r="R224" s="209"/>
      <c r="S224" s="209"/>
      <c r="T224" s="210"/>
      <c r="AT224" s="204" t="s">
        <v>172</v>
      </c>
      <c r="AU224" s="204" t="s">
        <v>88</v>
      </c>
      <c r="AV224" s="14" t="s">
        <v>88</v>
      </c>
      <c r="AW224" s="14" t="s">
        <v>34</v>
      </c>
      <c r="AX224" s="14" t="s">
        <v>78</v>
      </c>
      <c r="AY224" s="204" t="s">
        <v>164</v>
      </c>
    </row>
    <row r="225" spans="1:65" s="14" customFormat="1">
      <c r="B225" s="203"/>
      <c r="D225" s="196" t="s">
        <v>172</v>
      </c>
      <c r="E225" s="204" t="s">
        <v>1</v>
      </c>
      <c r="F225" s="205" t="s">
        <v>1051</v>
      </c>
      <c r="H225" s="206">
        <v>3.3</v>
      </c>
      <c r="I225" s="207"/>
      <c r="L225" s="203"/>
      <c r="M225" s="208"/>
      <c r="N225" s="209"/>
      <c r="O225" s="209"/>
      <c r="P225" s="209"/>
      <c r="Q225" s="209"/>
      <c r="R225" s="209"/>
      <c r="S225" s="209"/>
      <c r="T225" s="210"/>
      <c r="AT225" s="204" t="s">
        <v>172</v>
      </c>
      <c r="AU225" s="204" t="s">
        <v>88</v>
      </c>
      <c r="AV225" s="14" t="s">
        <v>88</v>
      </c>
      <c r="AW225" s="14" t="s">
        <v>34</v>
      </c>
      <c r="AX225" s="14" t="s">
        <v>78</v>
      </c>
      <c r="AY225" s="204" t="s">
        <v>164</v>
      </c>
    </row>
    <row r="226" spans="1:65" s="15" customFormat="1">
      <c r="B226" s="211"/>
      <c r="D226" s="196" t="s">
        <v>172</v>
      </c>
      <c r="E226" s="212" t="s">
        <v>1</v>
      </c>
      <c r="F226" s="213" t="s">
        <v>191</v>
      </c>
      <c r="H226" s="214">
        <v>35.099999999999994</v>
      </c>
      <c r="I226" s="215"/>
      <c r="L226" s="211"/>
      <c r="M226" s="216"/>
      <c r="N226" s="217"/>
      <c r="O226" s="217"/>
      <c r="P226" s="217"/>
      <c r="Q226" s="217"/>
      <c r="R226" s="217"/>
      <c r="S226" s="217"/>
      <c r="T226" s="218"/>
      <c r="AT226" s="212" t="s">
        <v>172</v>
      </c>
      <c r="AU226" s="212" t="s">
        <v>88</v>
      </c>
      <c r="AV226" s="15" t="s">
        <v>170</v>
      </c>
      <c r="AW226" s="15" t="s">
        <v>34</v>
      </c>
      <c r="AX226" s="15" t="s">
        <v>21</v>
      </c>
      <c r="AY226" s="212" t="s">
        <v>164</v>
      </c>
    </row>
    <row r="227" spans="1:65" s="2" customFormat="1" ht="16.5" customHeight="1">
      <c r="A227" s="35"/>
      <c r="B227" s="152"/>
      <c r="C227" s="183" t="s">
        <v>266</v>
      </c>
      <c r="D227" s="183" t="s">
        <v>166</v>
      </c>
      <c r="E227" s="184" t="s">
        <v>267</v>
      </c>
      <c r="F227" s="185" t="s">
        <v>268</v>
      </c>
      <c r="G227" s="186" t="s">
        <v>269</v>
      </c>
      <c r="H227" s="187">
        <v>26.111000000000001</v>
      </c>
      <c r="I227" s="188"/>
      <c r="J227" s="189">
        <f>ROUND(I227*H227,2)</f>
        <v>0</v>
      </c>
      <c r="K227" s="185" t="s">
        <v>1</v>
      </c>
      <c r="L227" s="36"/>
      <c r="M227" s="190" t="s">
        <v>1</v>
      </c>
      <c r="N227" s="191" t="s">
        <v>44</v>
      </c>
      <c r="O227" s="61"/>
      <c r="P227" s="192">
        <f>O227*H227</f>
        <v>0</v>
      </c>
      <c r="Q227" s="192">
        <v>0</v>
      </c>
      <c r="R227" s="192">
        <f>Q227*H227</f>
        <v>0</v>
      </c>
      <c r="S227" s="192">
        <v>0</v>
      </c>
      <c r="T227" s="19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4" t="s">
        <v>170</v>
      </c>
      <c r="AT227" s="194" t="s">
        <v>166</v>
      </c>
      <c r="AU227" s="194" t="s">
        <v>88</v>
      </c>
      <c r="AY227" s="18" t="s">
        <v>164</v>
      </c>
      <c r="BE227" s="101">
        <f>IF(N227="základní",J227,0)</f>
        <v>0</v>
      </c>
      <c r="BF227" s="101">
        <f>IF(N227="snížená",J227,0)</f>
        <v>0</v>
      </c>
      <c r="BG227" s="101">
        <f>IF(N227="zákl. přenesená",J227,0)</f>
        <v>0</v>
      </c>
      <c r="BH227" s="101">
        <f>IF(N227="sníž. přenesená",J227,0)</f>
        <v>0</v>
      </c>
      <c r="BI227" s="101">
        <f>IF(N227="nulová",J227,0)</f>
        <v>0</v>
      </c>
      <c r="BJ227" s="18" t="s">
        <v>21</v>
      </c>
      <c r="BK227" s="101">
        <f>ROUND(I227*H227,2)</f>
        <v>0</v>
      </c>
      <c r="BL227" s="18" t="s">
        <v>170</v>
      </c>
      <c r="BM227" s="194" t="s">
        <v>1052</v>
      </c>
    </row>
    <row r="228" spans="1:65" s="13" customFormat="1">
      <c r="B228" s="195"/>
      <c r="D228" s="196" t="s">
        <v>172</v>
      </c>
      <c r="E228" s="197" t="s">
        <v>1</v>
      </c>
      <c r="F228" s="198" t="s">
        <v>271</v>
      </c>
      <c r="H228" s="197" t="s">
        <v>1</v>
      </c>
      <c r="I228" s="199"/>
      <c r="L228" s="195"/>
      <c r="M228" s="200"/>
      <c r="N228" s="201"/>
      <c r="O228" s="201"/>
      <c r="P228" s="201"/>
      <c r="Q228" s="201"/>
      <c r="R228" s="201"/>
      <c r="S228" s="201"/>
      <c r="T228" s="202"/>
      <c r="AT228" s="197" t="s">
        <v>172</v>
      </c>
      <c r="AU228" s="197" t="s">
        <v>88</v>
      </c>
      <c r="AV228" s="13" t="s">
        <v>21</v>
      </c>
      <c r="AW228" s="13" t="s">
        <v>34</v>
      </c>
      <c r="AX228" s="13" t="s">
        <v>78</v>
      </c>
      <c r="AY228" s="197" t="s">
        <v>164</v>
      </c>
    </row>
    <row r="229" spans="1:65" s="13" customFormat="1">
      <c r="B229" s="195"/>
      <c r="D229" s="196" t="s">
        <v>172</v>
      </c>
      <c r="E229" s="197" t="s">
        <v>1</v>
      </c>
      <c r="F229" s="198" t="s">
        <v>1053</v>
      </c>
      <c r="H229" s="197" t="s">
        <v>1</v>
      </c>
      <c r="I229" s="199"/>
      <c r="L229" s="195"/>
      <c r="M229" s="200"/>
      <c r="N229" s="201"/>
      <c r="O229" s="201"/>
      <c r="P229" s="201"/>
      <c r="Q229" s="201"/>
      <c r="R229" s="201"/>
      <c r="S229" s="201"/>
      <c r="T229" s="202"/>
      <c r="AT229" s="197" t="s">
        <v>172</v>
      </c>
      <c r="AU229" s="197" t="s">
        <v>88</v>
      </c>
      <c r="AV229" s="13" t="s">
        <v>21</v>
      </c>
      <c r="AW229" s="13" t="s">
        <v>34</v>
      </c>
      <c r="AX229" s="13" t="s">
        <v>78</v>
      </c>
      <c r="AY229" s="197" t="s">
        <v>164</v>
      </c>
    </row>
    <row r="230" spans="1:65" s="14" customFormat="1">
      <c r="B230" s="203"/>
      <c r="D230" s="196" t="s">
        <v>172</v>
      </c>
      <c r="E230" s="204" t="s">
        <v>1</v>
      </c>
      <c r="F230" s="205" t="s">
        <v>1054</v>
      </c>
      <c r="H230" s="206">
        <v>3.7530000000000001</v>
      </c>
      <c r="I230" s="207"/>
      <c r="L230" s="203"/>
      <c r="M230" s="208"/>
      <c r="N230" s="209"/>
      <c r="O230" s="209"/>
      <c r="P230" s="209"/>
      <c r="Q230" s="209"/>
      <c r="R230" s="209"/>
      <c r="S230" s="209"/>
      <c r="T230" s="210"/>
      <c r="AT230" s="204" t="s">
        <v>172</v>
      </c>
      <c r="AU230" s="204" t="s">
        <v>88</v>
      </c>
      <c r="AV230" s="14" t="s">
        <v>88</v>
      </c>
      <c r="AW230" s="14" t="s">
        <v>34</v>
      </c>
      <c r="AX230" s="14" t="s">
        <v>78</v>
      </c>
      <c r="AY230" s="204" t="s">
        <v>164</v>
      </c>
    </row>
    <row r="231" spans="1:65" s="14" customFormat="1">
      <c r="B231" s="203"/>
      <c r="D231" s="196" t="s">
        <v>172</v>
      </c>
      <c r="E231" s="204" t="s">
        <v>1</v>
      </c>
      <c r="F231" s="205" t="s">
        <v>1055</v>
      </c>
      <c r="H231" s="206">
        <v>3.6749999999999998</v>
      </c>
      <c r="I231" s="207"/>
      <c r="L231" s="203"/>
      <c r="M231" s="208"/>
      <c r="N231" s="209"/>
      <c r="O231" s="209"/>
      <c r="P231" s="209"/>
      <c r="Q231" s="209"/>
      <c r="R231" s="209"/>
      <c r="S231" s="209"/>
      <c r="T231" s="210"/>
      <c r="AT231" s="204" t="s">
        <v>172</v>
      </c>
      <c r="AU231" s="204" t="s">
        <v>88</v>
      </c>
      <c r="AV231" s="14" t="s">
        <v>88</v>
      </c>
      <c r="AW231" s="14" t="s">
        <v>34</v>
      </c>
      <c r="AX231" s="14" t="s">
        <v>78</v>
      </c>
      <c r="AY231" s="204" t="s">
        <v>164</v>
      </c>
    </row>
    <row r="232" spans="1:65" s="14" customFormat="1">
      <c r="B232" s="203"/>
      <c r="D232" s="196" t="s">
        <v>172</v>
      </c>
      <c r="E232" s="204" t="s">
        <v>1</v>
      </c>
      <c r="F232" s="205" t="s">
        <v>1056</v>
      </c>
      <c r="H232" s="206">
        <v>1.0820000000000001</v>
      </c>
      <c r="I232" s="207"/>
      <c r="L232" s="203"/>
      <c r="M232" s="208"/>
      <c r="N232" s="209"/>
      <c r="O232" s="209"/>
      <c r="P232" s="209"/>
      <c r="Q232" s="209"/>
      <c r="R232" s="209"/>
      <c r="S232" s="209"/>
      <c r="T232" s="210"/>
      <c r="AT232" s="204" t="s">
        <v>172</v>
      </c>
      <c r="AU232" s="204" t="s">
        <v>88</v>
      </c>
      <c r="AV232" s="14" t="s">
        <v>88</v>
      </c>
      <c r="AW232" s="14" t="s">
        <v>34</v>
      </c>
      <c r="AX232" s="14" t="s">
        <v>78</v>
      </c>
      <c r="AY232" s="204" t="s">
        <v>164</v>
      </c>
    </row>
    <row r="233" spans="1:65" s="14" customFormat="1">
      <c r="B233" s="203"/>
      <c r="D233" s="196" t="s">
        <v>172</v>
      </c>
      <c r="E233" s="204" t="s">
        <v>1</v>
      </c>
      <c r="F233" s="205" t="s">
        <v>1057</v>
      </c>
      <c r="H233" s="206">
        <v>0.69299999999999995</v>
      </c>
      <c r="I233" s="207"/>
      <c r="L233" s="203"/>
      <c r="M233" s="208"/>
      <c r="N233" s="209"/>
      <c r="O233" s="209"/>
      <c r="P233" s="209"/>
      <c r="Q233" s="209"/>
      <c r="R233" s="209"/>
      <c r="S233" s="209"/>
      <c r="T233" s="210"/>
      <c r="AT233" s="204" t="s">
        <v>172</v>
      </c>
      <c r="AU233" s="204" t="s">
        <v>88</v>
      </c>
      <c r="AV233" s="14" t="s">
        <v>88</v>
      </c>
      <c r="AW233" s="14" t="s">
        <v>34</v>
      </c>
      <c r="AX233" s="14" t="s">
        <v>78</v>
      </c>
      <c r="AY233" s="204" t="s">
        <v>164</v>
      </c>
    </row>
    <row r="234" spans="1:65" s="14" customFormat="1">
      <c r="B234" s="203"/>
      <c r="D234" s="196" t="s">
        <v>172</v>
      </c>
      <c r="E234" s="204" t="s">
        <v>1</v>
      </c>
      <c r="F234" s="205" t="s">
        <v>1058</v>
      </c>
      <c r="H234" s="206">
        <v>2.028</v>
      </c>
      <c r="I234" s="207"/>
      <c r="L234" s="203"/>
      <c r="M234" s="208"/>
      <c r="N234" s="209"/>
      <c r="O234" s="209"/>
      <c r="P234" s="209"/>
      <c r="Q234" s="209"/>
      <c r="R234" s="209"/>
      <c r="S234" s="209"/>
      <c r="T234" s="210"/>
      <c r="AT234" s="204" t="s">
        <v>172</v>
      </c>
      <c r="AU234" s="204" t="s">
        <v>88</v>
      </c>
      <c r="AV234" s="14" t="s">
        <v>88</v>
      </c>
      <c r="AW234" s="14" t="s">
        <v>34</v>
      </c>
      <c r="AX234" s="14" t="s">
        <v>78</v>
      </c>
      <c r="AY234" s="204" t="s">
        <v>164</v>
      </c>
    </row>
    <row r="235" spans="1:65" s="14" customFormat="1">
      <c r="B235" s="203"/>
      <c r="D235" s="196" t="s">
        <v>172</v>
      </c>
      <c r="E235" s="204" t="s">
        <v>1</v>
      </c>
      <c r="F235" s="205" t="s">
        <v>1059</v>
      </c>
      <c r="H235" s="206">
        <v>1.518</v>
      </c>
      <c r="I235" s="207"/>
      <c r="L235" s="203"/>
      <c r="M235" s="208"/>
      <c r="N235" s="209"/>
      <c r="O235" s="209"/>
      <c r="P235" s="209"/>
      <c r="Q235" s="209"/>
      <c r="R235" s="209"/>
      <c r="S235" s="209"/>
      <c r="T235" s="210"/>
      <c r="AT235" s="204" t="s">
        <v>172</v>
      </c>
      <c r="AU235" s="204" t="s">
        <v>88</v>
      </c>
      <c r="AV235" s="14" t="s">
        <v>88</v>
      </c>
      <c r="AW235" s="14" t="s">
        <v>34</v>
      </c>
      <c r="AX235" s="14" t="s">
        <v>78</v>
      </c>
      <c r="AY235" s="204" t="s">
        <v>164</v>
      </c>
    </row>
    <row r="236" spans="1:65" s="14" customFormat="1">
      <c r="B236" s="203"/>
      <c r="D236" s="196" t="s">
        <v>172</v>
      </c>
      <c r="E236" s="204" t="s">
        <v>1</v>
      </c>
      <c r="F236" s="205" t="s">
        <v>1060</v>
      </c>
      <c r="H236" s="206">
        <v>4.2409999999999997</v>
      </c>
      <c r="I236" s="207"/>
      <c r="L236" s="203"/>
      <c r="M236" s="208"/>
      <c r="N236" s="209"/>
      <c r="O236" s="209"/>
      <c r="P236" s="209"/>
      <c r="Q236" s="209"/>
      <c r="R236" s="209"/>
      <c r="S236" s="209"/>
      <c r="T236" s="210"/>
      <c r="AT236" s="204" t="s">
        <v>172</v>
      </c>
      <c r="AU236" s="204" t="s">
        <v>88</v>
      </c>
      <c r="AV236" s="14" t="s">
        <v>88</v>
      </c>
      <c r="AW236" s="14" t="s">
        <v>34</v>
      </c>
      <c r="AX236" s="14" t="s">
        <v>78</v>
      </c>
      <c r="AY236" s="204" t="s">
        <v>164</v>
      </c>
    </row>
    <row r="237" spans="1:65" s="14" customFormat="1">
      <c r="B237" s="203"/>
      <c r="D237" s="196" t="s">
        <v>172</v>
      </c>
      <c r="E237" s="204" t="s">
        <v>1</v>
      </c>
      <c r="F237" s="205" t="s">
        <v>1061</v>
      </c>
      <c r="H237" s="206">
        <v>0.72599999999999998</v>
      </c>
      <c r="I237" s="207"/>
      <c r="L237" s="203"/>
      <c r="M237" s="208"/>
      <c r="N237" s="209"/>
      <c r="O237" s="209"/>
      <c r="P237" s="209"/>
      <c r="Q237" s="209"/>
      <c r="R237" s="209"/>
      <c r="S237" s="209"/>
      <c r="T237" s="210"/>
      <c r="AT237" s="204" t="s">
        <v>172</v>
      </c>
      <c r="AU237" s="204" t="s">
        <v>88</v>
      </c>
      <c r="AV237" s="14" t="s">
        <v>88</v>
      </c>
      <c r="AW237" s="14" t="s">
        <v>34</v>
      </c>
      <c r="AX237" s="14" t="s">
        <v>78</v>
      </c>
      <c r="AY237" s="204" t="s">
        <v>164</v>
      </c>
    </row>
    <row r="238" spans="1:65" s="14" customFormat="1">
      <c r="B238" s="203"/>
      <c r="D238" s="196" t="s">
        <v>172</v>
      </c>
      <c r="E238" s="204" t="s">
        <v>1</v>
      </c>
      <c r="F238" s="205" t="s">
        <v>1062</v>
      </c>
      <c r="H238" s="206">
        <v>2.028</v>
      </c>
      <c r="I238" s="207"/>
      <c r="L238" s="203"/>
      <c r="M238" s="208"/>
      <c r="N238" s="209"/>
      <c r="O238" s="209"/>
      <c r="P238" s="209"/>
      <c r="Q238" s="209"/>
      <c r="R238" s="209"/>
      <c r="S238" s="209"/>
      <c r="T238" s="210"/>
      <c r="AT238" s="204" t="s">
        <v>172</v>
      </c>
      <c r="AU238" s="204" t="s">
        <v>88</v>
      </c>
      <c r="AV238" s="14" t="s">
        <v>88</v>
      </c>
      <c r="AW238" s="14" t="s">
        <v>34</v>
      </c>
      <c r="AX238" s="14" t="s">
        <v>78</v>
      </c>
      <c r="AY238" s="204" t="s">
        <v>164</v>
      </c>
    </row>
    <row r="239" spans="1:65" s="14" customFormat="1">
      <c r="B239" s="203"/>
      <c r="D239" s="196" t="s">
        <v>172</v>
      </c>
      <c r="E239" s="204" t="s">
        <v>1</v>
      </c>
      <c r="F239" s="205" t="s">
        <v>1063</v>
      </c>
      <c r="H239" s="206">
        <v>0.73899999999999999</v>
      </c>
      <c r="I239" s="207"/>
      <c r="L239" s="203"/>
      <c r="M239" s="208"/>
      <c r="N239" s="209"/>
      <c r="O239" s="209"/>
      <c r="P239" s="209"/>
      <c r="Q239" s="209"/>
      <c r="R239" s="209"/>
      <c r="S239" s="209"/>
      <c r="T239" s="210"/>
      <c r="AT239" s="204" t="s">
        <v>172</v>
      </c>
      <c r="AU239" s="204" t="s">
        <v>88</v>
      </c>
      <c r="AV239" s="14" t="s">
        <v>88</v>
      </c>
      <c r="AW239" s="14" t="s">
        <v>34</v>
      </c>
      <c r="AX239" s="14" t="s">
        <v>78</v>
      </c>
      <c r="AY239" s="204" t="s">
        <v>164</v>
      </c>
    </row>
    <row r="240" spans="1:65" s="14" customFormat="1">
      <c r="B240" s="203"/>
      <c r="D240" s="196" t="s">
        <v>172</v>
      </c>
      <c r="E240" s="204" t="s">
        <v>1</v>
      </c>
      <c r="F240" s="205" t="s">
        <v>1064</v>
      </c>
      <c r="H240" s="206">
        <v>2.028</v>
      </c>
      <c r="I240" s="207"/>
      <c r="L240" s="203"/>
      <c r="M240" s="208"/>
      <c r="N240" s="209"/>
      <c r="O240" s="209"/>
      <c r="P240" s="209"/>
      <c r="Q240" s="209"/>
      <c r="R240" s="209"/>
      <c r="S240" s="209"/>
      <c r="T240" s="210"/>
      <c r="AT240" s="204" t="s">
        <v>172</v>
      </c>
      <c r="AU240" s="204" t="s">
        <v>88</v>
      </c>
      <c r="AV240" s="14" t="s">
        <v>88</v>
      </c>
      <c r="AW240" s="14" t="s">
        <v>34</v>
      </c>
      <c r="AX240" s="14" t="s">
        <v>78</v>
      </c>
      <c r="AY240" s="204" t="s">
        <v>164</v>
      </c>
    </row>
    <row r="241" spans="1:65" s="14" customFormat="1">
      <c r="B241" s="203"/>
      <c r="D241" s="196" t="s">
        <v>172</v>
      </c>
      <c r="E241" s="204" t="s">
        <v>1</v>
      </c>
      <c r="F241" s="205" t="s">
        <v>1065</v>
      </c>
      <c r="H241" s="206">
        <v>3.6</v>
      </c>
      <c r="I241" s="207"/>
      <c r="L241" s="203"/>
      <c r="M241" s="208"/>
      <c r="N241" s="209"/>
      <c r="O241" s="209"/>
      <c r="P241" s="209"/>
      <c r="Q241" s="209"/>
      <c r="R241" s="209"/>
      <c r="S241" s="209"/>
      <c r="T241" s="210"/>
      <c r="AT241" s="204" t="s">
        <v>172</v>
      </c>
      <c r="AU241" s="204" t="s">
        <v>88</v>
      </c>
      <c r="AV241" s="14" t="s">
        <v>88</v>
      </c>
      <c r="AW241" s="14" t="s">
        <v>34</v>
      </c>
      <c r="AX241" s="14" t="s">
        <v>78</v>
      </c>
      <c r="AY241" s="204" t="s">
        <v>164</v>
      </c>
    </row>
    <row r="242" spans="1:65" s="15" customFormat="1">
      <c r="B242" s="211"/>
      <c r="D242" s="196" t="s">
        <v>172</v>
      </c>
      <c r="E242" s="212" t="s">
        <v>1</v>
      </c>
      <c r="F242" s="213" t="s">
        <v>191</v>
      </c>
      <c r="H242" s="214">
        <v>26.111000000000001</v>
      </c>
      <c r="I242" s="215"/>
      <c r="L242" s="211"/>
      <c r="M242" s="216"/>
      <c r="N242" s="217"/>
      <c r="O242" s="217"/>
      <c r="P242" s="217"/>
      <c r="Q242" s="217"/>
      <c r="R242" s="217"/>
      <c r="S242" s="217"/>
      <c r="T242" s="218"/>
      <c r="AT242" s="212" t="s">
        <v>172</v>
      </c>
      <c r="AU242" s="212" t="s">
        <v>88</v>
      </c>
      <c r="AV242" s="15" t="s">
        <v>170</v>
      </c>
      <c r="AW242" s="15" t="s">
        <v>34</v>
      </c>
      <c r="AX242" s="15" t="s">
        <v>21</v>
      </c>
      <c r="AY242" s="212" t="s">
        <v>164</v>
      </c>
    </row>
    <row r="243" spans="1:65" s="2" customFormat="1" ht="16.5" customHeight="1">
      <c r="A243" s="35"/>
      <c r="B243" s="152"/>
      <c r="C243" s="183" t="s">
        <v>274</v>
      </c>
      <c r="D243" s="183" t="s">
        <v>166</v>
      </c>
      <c r="E243" s="184" t="s">
        <v>275</v>
      </c>
      <c r="F243" s="185" t="s">
        <v>276</v>
      </c>
      <c r="G243" s="186" t="s">
        <v>269</v>
      </c>
      <c r="H243" s="187">
        <v>657.404</v>
      </c>
      <c r="I243" s="188"/>
      <c r="J243" s="189">
        <f>ROUND(I243*H243,2)</f>
        <v>0</v>
      </c>
      <c r="K243" s="185" t="s">
        <v>195</v>
      </c>
      <c r="L243" s="36"/>
      <c r="M243" s="190" t="s">
        <v>1</v>
      </c>
      <c r="N243" s="191" t="s">
        <v>44</v>
      </c>
      <c r="O243" s="61"/>
      <c r="P243" s="192">
        <f>O243*H243</f>
        <v>0</v>
      </c>
      <c r="Q243" s="192">
        <v>0</v>
      </c>
      <c r="R243" s="192">
        <f>Q243*H243</f>
        <v>0</v>
      </c>
      <c r="S243" s="192">
        <v>0</v>
      </c>
      <c r="T243" s="19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4" t="s">
        <v>170</v>
      </c>
      <c r="AT243" s="194" t="s">
        <v>166</v>
      </c>
      <c r="AU243" s="194" t="s">
        <v>88</v>
      </c>
      <c r="AY243" s="18" t="s">
        <v>164</v>
      </c>
      <c r="BE243" s="101">
        <f>IF(N243="základní",J243,0)</f>
        <v>0</v>
      </c>
      <c r="BF243" s="101">
        <f>IF(N243="snížená",J243,0)</f>
        <v>0</v>
      </c>
      <c r="BG243" s="101">
        <f>IF(N243="zákl. přenesená",J243,0)</f>
        <v>0</v>
      </c>
      <c r="BH243" s="101">
        <f>IF(N243="sníž. přenesená",J243,0)</f>
        <v>0</v>
      </c>
      <c r="BI243" s="101">
        <f>IF(N243="nulová",J243,0)</f>
        <v>0</v>
      </c>
      <c r="BJ243" s="18" t="s">
        <v>21</v>
      </c>
      <c r="BK243" s="101">
        <f>ROUND(I243*H243,2)</f>
        <v>0</v>
      </c>
      <c r="BL243" s="18" t="s">
        <v>170</v>
      </c>
      <c r="BM243" s="194" t="s">
        <v>1066</v>
      </c>
    </row>
    <row r="244" spans="1:65" s="13" customFormat="1">
      <c r="B244" s="195"/>
      <c r="D244" s="196" t="s">
        <v>172</v>
      </c>
      <c r="E244" s="197" t="s">
        <v>1</v>
      </c>
      <c r="F244" s="198" t="s">
        <v>1067</v>
      </c>
      <c r="H244" s="197" t="s">
        <v>1</v>
      </c>
      <c r="I244" s="199"/>
      <c r="L244" s="195"/>
      <c r="M244" s="200"/>
      <c r="N244" s="201"/>
      <c r="O244" s="201"/>
      <c r="P244" s="201"/>
      <c r="Q244" s="201"/>
      <c r="R244" s="201"/>
      <c r="S244" s="201"/>
      <c r="T244" s="202"/>
      <c r="AT244" s="197" t="s">
        <v>172</v>
      </c>
      <c r="AU244" s="197" t="s">
        <v>88</v>
      </c>
      <c r="AV244" s="13" t="s">
        <v>21</v>
      </c>
      <c r="AW244" s="13" t="s">
        <v>34</v>
      </c>
      <c r="AX244" s="13" t="s">
        <v>78</v>
      </c>
      <c r="AY244" s="197" t="s">
        <v>164</v>
      </c>
    </row>
    <row r="245" spans="1:65" s="14" customFormat="1">
      <c r="B245" s="203"/>
      <c r="D245" s="196" t="s">
        <v>172</v>
      </c>
      <c r="E245" s="204" t="s">
        <v>1</v>
      </c>
      <c r="F245" s="205" t="s">
        <v>1068</v>
      </c>
      <c r="H245" s="206">
        <v>219.16200000000001</v>
      </c>
      <c r="I245" s="207"/>
      <c r="L245" s="203"/>
      <c r="M245" s="208"/>
      <c r="N245" s="209"/>
      <c r="O245" s="209"/>
      <c r="P245" s="209"/>
      <c r="Q245" s="209"/>
      <c r="R245" s="209"/>
      <c r="S245" s="209"/>
      <c r="T245" s="210"/>
      <c r="AT245" s="204" t="s">
        <v>172</v>
      </c>
      <c r="AU245" s="204" t="s">
        <v>88</v>
      </c>
      <c r="AV245" s="14" t="s">
        <v>88</v>
      </c>
      <c r="AW245" s="14" t="s">
        <v>34</v>
      </c>
      <c r="AX245" s="14" t="s">
        <v>78</v>
      </c>
      <c r="AY245" s="204" t="s">
        <v>164</v>
      </c>
    </row>
    <row r="246" spans="1:65" s="14" customFormat="1">
      <c r="B246" s="203"/>
      <c r="D246" s="196" t="s">
        <v>172</v>
      </c>
      <c r="E246" s="204" t="s">
        <v>1</v>
      </c>
      <c r="F246" s="205" t="s">
        <v>1069</v>
      </c>
      <c r="H246" s="206">
        <v>231.87200000000001</v>
      </c>
      <c r="I246" s="207"/>
      <c r="L246" s="203"/>
      <c r="M246" s="208"/>
      <c r="N246" s="209"/>
      <c r="O246" s="209"/>
      <c r="P246" s="209"/>
      <c r="Q246" s="209"/>
      <c r="R246" s="209"/>
      <c r="S246" s="209"/>
      <c r="T246" s="210"/>
      <c r="AT246" s="204" t="s">
        <v>172</v>
      </c>
      <c r="AU246" s="204" t="s">
        <v>88</v>
      </c>
      <c r="AV246" s="14" t="s">
        <v>88</v>
      </c>
      <c r="AW246" s="14" t="s">
        <v>34</v>
      </c>
      <c r="AX246" s="14" t="s">
        <v>78</v>
      </c>
      <c r="AY246" s="204" t="s">
        <v>164</v>
      </c>
    </row>
    <row r="247" spans="1:65" s="14" customFormat="1">
      <c r="B247" s="203"/>
      <c r="D247" s="196" t="s">
        <v>172</v>
      </c>
      <c r="E247" s="204" t="s">
        <v>1</v>
      </c>
      <c r="F247" s="205" t="s">
        <v>1070</v>
      </c>
      <c r="H247" s="206">
        <v>206.37</v>
      </c>
      <c r="I247" s="207"/>
      <c r="L247" s="203"/>
      <c r="M247" s="208"/>
      <c r="N247" s="209"/>
      <c r="O247" s="209"/>
      <c r="P247" s="209"/>
      <c r="Q247" s="209"/>
      <c r="R247" s="209"/>
      <c r="S247" s="209"/>
      <c r="T247" s="210"/>
      <c r="AT247" s="204" t="s">
        <v>172</v>
      </c>
      <c r="AU247" s="204" t="s">
        <v>88</v>
      </c>
      <c r="AV247" s="14" t="s">
        <v>88</v>
      </c>
      <c r="AW247" s="14" t="s">
        <v>34</v>
      </c>
      <c r="AX247" s="14" t="s">
        <v>78</v>
      </c>
      <c r="AY247" s="204" t="s">
        <v>164</v>
      </c>
    </row>
    <row r="248" spans="1:65" s="15" customFormat="1">
      <c r="B248" s="211"/>
      <c r="D248" s="196" t="s">
        <v>172</v>
      </c>
      <c r="E248" s="212" t="s">
        <v>1</v>
      </c>
      <c r="F248" s="213" t="s">
        <v>191</v>
      </c>
      <c r="H248" s="214">
        <v>657.404</v>
      </c>
      <c r="I248" s="215"/>
      <c r="L248" s="211"/>
      <c r="M248" s="216"/>
      <c r="N248" s="217"/>
      <c r="O248" s="217"/>
      <c r="P248" s="217"/>
      <c r="Q248" s="217"/>
      <c r="R248" s="217"/>
      <c r="S248" s="217"/>
      <c r="T248" s="218"/>
      <c r="AT248" s="212" t="s">
        <v>172</v>
      </c>
      <c r="AU248" s="212" t="s">
        <v>88</v>
      </c>
      <c r="AV248" s="15" t="s">
        <v>170</v>
      </c>
      <c r="AW248" s="15" t="s">
        <v>34</v>
      </c>
      <c r="AX248" s="15" t="s">
        <v>21</v>
      </c>
      <c r="AY248" s="212" t="s">
        <v>164</v>
      </c>
    </row>
    <row r="249" spans="1:65" s="2" customFormat="1" ht="21.75" customHeight="1">
      <c r="A249" s="35"/>
      <c r="B249" s="152"/>
      <c r="C249" s="183" t="s">
        <v>300</v>
      </c>
      <c r="D249" s="183" t="s">
        <v>166</v>
      </c>
      <c r="E249" s="184" t="s">
        <v>1071</v>
      </c>
      <c r="F249" s="185" t="s">
        <v>1072</v>
      </c>
      <c r="G249" s="186" t="s">
        <v>269</v>
      </c>
      <c r="H249" s="187">
        <v>157.79599999999999</v>
      </c>
      <c r="I249" s="188"/>
      <c r="J249" s="189">
        <f>ROUND(I249*H249,2)</f>
        <v>0</v>
      </c>
      <c r="K249" s="185" t="s">
        <v>195</v>
      </c>
      <c r="L249" s="36"/>
      <c r="M249" s="190" t="s">
        <v>1</v>
      </c>
      <c r="N249" s="191" t="s">
        <v>44</v>
      </c>
      <c r="O249" s="61"/>
      <c r="P249" s="192">
        <f>O249*H249</f>
        <v>0</v>
      </c>
      <c r="Q249" s="192">
        <v>0</v>
      </c>
      <c r="R249" s="192">
        <f>Q249*H249</f>
        <v>0</v>
      </c>
      <c r="S249" s="192">
        <v>0</v>
      </c>
      <c r="T249" s="19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4" t="s">
        <v>170</v>
      </c>
      <c r="AT249" s="194" t="s">
        <v>166</v>
      </c>
      <c r="AU249" s="194" t="s">
        <v>88</v>
      </c>
      <c r="AY249" s="18" t="s">
        <v>164</v>
      </c>
      <c r="BE249" s="101">
        <f>IF(N249="základní",J249,0)</f>
        <v>0</v>
      </c>
      <c r="BF249" s="101">
        <f>IF(N249="snížená",J249,0)</f>
        <v>0</v>
      </c>
      <c r="BG249" s="101">
        <f>IF(N249="zákl. přenesená",J249,0)</f>
        <v>0</v>
      </c>
      <c r="BH249" s="101">
        <f>IF(N249="sníž. přenesená",J249,0)</f>
        <v>0</v>
      </c>
      <c r="BI249" s="101">
        <f>IF(N249="nulová",J249,0)</f>
        <v>0</v>
      </c>
      <c r="BJ249" s="18" t="s">
        <v>21</v>
      </c>
      <c r="BK249" s="101">
        <f>ROUND(I249*H249,2)</f>
        <v>0</v>
      </c>
      <c r="BL249" s="18" t="s">
        <v>170</v>
      </c>
      <c r="BM249" s="194" t="s">
        <v>1073</v>
      </c>
    </row>
    <row r="250" spans="1:65" s="13" customFormat="1">
      <c r="B250" s="195"/>
      <c r="D250" s="196" t="s">
        <v>172</v>
      </c>
      <c r="E250" s="197" t="s">
        <v>1</v>
      </c>
      <c r="F250" s="198" t="s">
        <v>1074</v>
      </c>
      <c r="H250" s="197" t="s">
        <v>1</v>
      </c>
      <c r="I250" s="199"/>
      <c r="L250" s="195"/>
      <c r="M250" s="200"/>
      <c r="N250" s="201"/>
      <c r="O250" s="201"/>
      <c r="P250" s="201"/>
      <c r="Q250" s="201"/>
      <c r="R250" s="201"/>
      <c r="S250" s="201"/>
      <c r="T250" s="202"/>
      <c r="AT250" s="197" t="s">
        <v>172</v>
      </c>
      <c r="AU250" s="197" t="s">
        <v>88</v>
      </c>
      <c r="AV250" s="13" t="s">
        <v>21</v>
      </c>
      <c r="AW250" s="13" t="s">
        <v>34</v>
      </c>
      <c r="AX250" s="13" t="s">
        <v>78</v>
      </c>
      <c r="AY250" s="197" t="s">
        <v>164</v>
      </c>
    </row>
    <row r="251" spans="1:65" s="14" customFormat="1">
      <c r="B251" s="203"/>
      <c r="D251" s="196" t="s">
        <v>172</v>
      </c>
      <c r="E251" s="204" t="s">
        <v>1</v>
      </c>
      <c r="F251" s="205" t="s">
        <v>1075</v>
      </c>
      <c r="H251" s="206">
        <v>150</v>
      </c>
      <c r="I251" s="207"/>
      <c r="L251" s="203"/>
      <c r="M251" s="208"/>
      <c r="N251" s="209"/>
      <c r="O251" s="209"/>
      <c r="P251" s="209"/>
      <c r="Q251" s="209"/>
      <c r="R251" s="209"/>
      <c r="S251" s="209"/>
      <c r="T251" s="210"/>
      <c r="AT251" s="204" t="s">
        <v>172</v>
      </c>
      <c r="AU251" s="204" t="s">
        <v>88</v>
      </c>
      <c r="AV251" s="14" t="s">
        <v>88</v>
      </c>
      <c r="AW251" s="14" t="s">
        <v>34</v>
      </c>
      <c r="AX251" s="14" t="s">
        <v>78</v>
      </c>
      <c r="AY251" s="204" t="s">
        <v>164</v>
      </c>
    </row>
    <row r="252" spans="1:65" s="13" customFormat="1">
      <c r="B252" s="195"/>
      <c r="D252" s="196" t="s">
        <v>172</v>
      </c>
      <c r="E252" s="197" t="s">
        <v>1</v>
      </c>
      <c r="F252" s="198" t="s">
        <v>1053</v>
      </c>
      <c r="H252" s="197" t="s">
        <v>1</v>
      </c>
      <c r="I252" s="199"/>
      <c r="L252" s="195"/>
      <c r="M252" s="200"/>
      <c r="N252" s="201"/>
      <c r="O252" s="201"/>
      <c r="P252" s="201"/>
      <c r="Q252" s="201"/>
      <c r="R252" s="201"/>
      <c r="S252" s="201"/>
      <c r="T252" s="202"/>
      <c r="AT252" s="197" t="s">
        <v>172</v>
      </c>
      <c r="AU252" s="197" t="s">
        <v>88</v>
      </c>
      <c r="AV252" s="13" t="s">
        <v>21</v>
      </c>
      <c r="AW252" s="13" t="s">
        <v>34</v>
      </c>
      <c r="AX252" s="13" t="s">
        <v>78</v>
      </c>
      <c r="AY252" s="197" t="s">
        <v>164</v>
      </c>
    </row>
    <row r="253" spans="1:65" s="14" customFormat="1">
      <c r="B253" s="203"/>
      <c r="D253" s="196" t="s">
        <v>172</v>
      </c>
      <c r="E253" s="204" t="s">
        <v>1</v>
      </c>
      <c r="F253" s="205" t="s">
        <v>1076</v>
      </c>
      <c r="H253" s="206">
        <v>49.493000000000002</v>
      </c>
      <c r="I253" s="207"/>
      <c r="L253" s="203"/>
      <c r="M253" s="208"/>
      <c r="N253" s="209"/>
      <c r="O253" s="209"/>
      <c r="P253" s="209"/>
      <c r="Q253" s="209"/>
      <c r="R253" s="209"/>
      <c r="S253" s="209"/>
      <c r="T253" s="210"/>
      <c r="AT253" s="204" t="s">
        <v>172</v>
      </c>
      <c r="AU253" s="204" t="s">
        <v>88</v>
      </c>
      <c r="AV253" s="14" t="s">
        <v>88</v>
      </c>
      <c r="AW253" s="14" t="s">
        <v>34</v>
      </c>
      <c r="AX253" s="14" t="s">
        <v>78</v>
      </c>
      <c r="AY253" s="204" t="s">
        <v>164</v>
      </c>
    </row>
    <row r="254" spans="1:65" s="14" customFormat="1">
      <c r="B254" s="203"/>
      <c r="D254" s="196" t="s">
        <v>172</v>
      </c>
      <c r="E254" s="204" t="s">
        <v>1</v>
      </c>
      <c r="F254" s="205" t="s">
        <v>1077</v>
      </c>
      <c r="H254" s="206">
        <v>49.19</v>
      </c>
      <c r="I254" s="207"/>
      <c r="L254" s="203"/>
      <c r="M254" s="208"/>
      <c r="N254" s="209"/>
      <c r="O254" s="209"/>
      <c r="P254" s="209"/>
      <c r="Q254" s="209"/>
      <c r="R254" s="209"/>
      <c r="S254" s="209"/>
      <c r="T254" s="210"/>
      <c r="AT254" s="204" t="s">
        <v>172</v>
      </c>
      <c r="AU254" s="204" t="s">
        <v>88</v>
      </c>
      <c r="AV254" s="14" t="s">
        <v>88</v>
      </c>
      <c r="AW254" s="14" t="s">
        <v>34</v>
      </c>
      <c r="AX254" s="14" t="s">
        <v>78</v>
      </c>
      <c r="AY254" s="204" t="s">
        <v>164</v>
      </c>
    </row>
    <row r="255" spans="1:65" s="16" customFormat="1">
      <c r="B255" s="219"/>
      <c r="D255" s="196" t="s">
        <v>172</v>
      </c>
      <c r="E255" s="220" t="s">
        <v>1</v>
      </c>
      <c r="F255" s="221" t="s">
        <v>306</v>
      </c>
      <c r="H255" s="222">
        <v>248.68299999999999</v>
      </c>
      <c r="I255" s="223"/>
      <c r="L255" s="219"/>
      <c r="M255" s="224"/>
      <c r="N255" s="225"/>
      <c r="O255" s="225"/>
      <c r="P255" s="225"/>
      <c r="Q255" s="225"/>
      <c r="R255" s="225"/>
      <c r="S255" s="225"/>
      <c r="T255" s="226"/>
      <c r="AT255" s="220" t="s">
        <v>172</v>
      </c>
      <c r="AU255" s="220" t="s">
        <v>88</v>
      </c>
      <c r="AV255" s="16" t="s">
        <v>179</v>
      </c>
      <c r="AW255" s="16" t="s">
        <v>34</v>
      </c>
      <c r="AX255" s="16" t="s">
        <v>78</v>
      </c>
      <c r="AY255" s="220" t="s">
        <v>164</v>
      </c>
    </row>
    <row r="256" spans="1:65" s="13" customFormat="1">
      <c r="B256" s="195"/>
      <c r="D256" s="196" t="s">
        <v>172</v>
      </c>
      <c r="E256" s="197" t="s">
        <v>1</v>
      </c>
      <c r="F256" s="198" t="s">
        <v>307</v>
      </c>
      <c r="H256" s="197" t="s">
        <v>1</v>
      </c>
      <c r="I256" s="199"/>
      <c r="L256" s="195"/>
      <c r="M256" s="200"/>
      <c r="N256" s="201"/>
      <c r="O256" s="201"/>
      <c r="P256" s="201"/>
      <c r="Q256" s="201"/>
      <c r="R256" s="201"/>
      <c r="S256" s="201"/>
      <c r="T256" s="202"/>
      <c r="AT256" s="197" t="s">
        <v>172</v>
      </c>
      <c r="AU256" s="197" t="s">
        <v>88</v>
      </c>
      <c r="AV256" s="13" t="s">
        <v>21</v>
      </c>
      <c r="AW256" s="13" t="s">
        <v>34</v>
      </c>
      <c r="AX256" s="13" t="s">
        <v>78</v>
      </c>
      <c r="AY256" s="197" t="s">
        <v>164</v>
      </c>
    </row>
    <row r="257" spans="1:65" s="13" customFormat="1">
      <c r="B257" s="195"/>
      <c r="D257" s="196" t="s">
        <v>172</v>
      </c>
      <c r="E257" s="197" t="s">
        <v>1</v>
      </c>
      <c r="F257" s="198" t="s">
        <v>183</v>
      </c>
      <c r="H257" s="197" t="s">
        <v>1</v>
      </c>
      <c r="I257" s="199"/>
      <c r="L257" s="195"/>
      <c r="M257" s="200"/>
      <c r="N257" s="201"/>
      <c r="O257" s="201"/>
      <c r="P257" s="201"/>
      <c r="Q257" s="201"/>
      <c r="R257" s="201"/>
      <c r="S257" s="201"/>
      <c r="T257" s="202"/>
      <c r="AT257" s="197" t="s">
        <v>172</v>
      </c>
      <c r="AU257" s="197" t="s">
        <v>88</v>
      </c>
      <c r="AV257" s="13" t="s">
        <v>21</v>
      </c>
      <c r="AW257" s="13" t="s">
        <v>34</v>
      </c>
      <c r="AX257" s="13" t="s">
        <v>78</v>
      </c>
      <c r="AY257" s="197" t="s">
        <v>164</v>
      </c>
    </row>
    <row r="258" spans="1:65" s="14" customFormat="1">
      <c r="B258" s="203"/>
      <c r="D258" s="196" t="s">
        <v>172</v>
      </c>
      <c r="E258" s="204" t="s">
        <v>1</v>
      </c>
      <c r="F258" s="205" t="s">
        <v>1078</v>
      </c>
      <c r="H258" s="206">
        <v>-15.33</v>
      </c>
      <c r="I258" s="207"/>
      <c r="L258" s="203"/>
      <c r="M258" s="208"/>
      <c r="N258" s="209"/>
      <c r="O258" s="209"/>
      <c r="P258" s="209"/>
      <c r="Q258" s="209"/>
      <c r="R258" s="209"/>
      <c r="S258" s="209"/>
      <c r="T258" s="210"/>
      <c r="AT258" s="204" t="s">
        <v>172</v>
      </c>
      <c r="AU258" s="204" t="s">
        <v>88</v>
      </c>
      <c r="AV258" s="14" t="s">
        <v>88</v>
      </c>
      <c r="AW258" s="14" t="s">
        <v>34</v>
      </c>
      <c r="AX258" s="14" t="s">
        <v>78</v>
      </c>
      <c r="AY258" s="204" t="s">
        <v>164</v>
      </c>
    </row>
    <row r="259" spans="1:65" s="13" customFormat="1">
      <c r="B259" s="195"/>
      <c r="D259" s="196" t="s">
        <v>172</v>
      </c>
      <c r="E259" s="197" t="s">
        <v>1</v>
      </c>
      <c r="F259" s="198" t="s">
        <v>271</v>
      </c>
      <c r="H259" s="197" t="s">
        <v>1</v>
      </c>
      <c r="I259" s="199"/>
      <c r="L259" s="195"/>
      <c r="M259" s="200"/>
      <c r="N259" s="201"/>
      <c r="O259" s="201"/>
      <c r="P259" s="201"/>
      <c r="Q259" s="201"/>
      <c r="R259" s="201"/>
      <c r="S259" s="201"/>
      <c r="T259" s="202"/>
      <c r="AT259" s="197" t="s">
        <v>172</v>
      </c>
      <c r="AU259" s="197" t="s">
        <v>88</v>
      </c>
      <c r="AV259" s="13" t="s">
        <v>21</v>
      </c>
      <c r="AW259" s="13" t="s">
        <v>34</v>
      </c>
      <c r="AX259" s="13" t="s">
        <v>78</v>
      </c>
      <c r="AY259" s="197" t="s">
        <v>164</v>
      </c>
    </row>
    <row r="260" spans="1:65" s="14" customFormat="1">
      <c r="B260" s="203"/>
      <c r="D260" s="196" t="s">
        <v>172</v>
      </c>
      <c r="E260" s="204" t="s">
        <v>1</v>
      </c>
      <c r="F260" s="205" t="s">
        <v>1079</v>
      </c>
      <c r="H260" s="206">
        <v>-3.7530000000000001</v>
      </c>
      <c r="I260" s="207"/>
      <c r="L260" s="203"/>
      <c r="M260" s="208"/>
      <c r="N260" s="209"/>
      <c r="O260" s="209"/>
      <c r="P260" s="209"/>
      <c r="Q260" s="209"/>
      <c r="R260" s="209"/>
      <c r="S260" s="209"/>
      <c r="T260" s="210"/>
      <c r="AT260" s="204" t="s">
        <v>172</v>
      </c>
      <c r="AU260" s="204" t="s">
        <v>88</v>
      </c>
      <c r="AV260" s="14" t="s">
        <v>88</v>
      </c>
      <c r="AW260" s="14" t="s">
        <v>34</v>
      </c>
      <c r="AX260" s="14" t="s">
        <v>78</v>
      </c>
      <c r="AY260" s="204" t="s">
        <v>164</v>
      </c>
    </row>
    <row r="261" spans="1:65" s="14" customFormat="1">
      <c r="B261" s="203"/>
      <c r="D261" s="196" t="s">
        <v>172</v>
      </c>
      <c r="E261" s="204" t="s">
        <v>1</v>
      </c>
      <c r="F261" s="205" t="s">
        <v>1080</v>
      </c>
      <c r="H261" s="206">
        <v>-3.6749999999999998</v>
      </c>
      <c r="I261" s="207"/>
      <c r="L261" s="203"/>
      <c r="M261" s="208"/>
      <c r="N261" s="209"/>
      <c r="O261" s="209"/>
      <c r="P261" s="209"/>
      <c r="Q261" s="209"/>
      <c r="R261" s="209"/>
      <c r="S261" s="209"/>
      <c r="T261" s="210"/>
      <c r="AT261" s="204" t="s">
        <v>172</v>
      </c>
      <c r="AU261" s="204" t="s">
        <v>88</v>
      </c>
      <c r="AV261" s="14" t="s">
        <v>88</v>
      </c>
      <c r="AW261" s="14" t="s">
        <v>34</v>
      </c>
      <c r="AX261" s="14" t="s">
        <v>78</v>
      </c>
      <c r="AY261" s="204" t="s">
        <v>164</v>
      </c>
    </row>
    <row r="262" spans="1:65" s="16" customFormat="1">
      <c r="B262" s="219"/>
      <c r="D262" s="196" t="s">
        <v>172</v>
      </c>
      <c r="E262" s="220" t="s">
        <v>1</v>
      </c>
      <c r="F262" s="221" t="s">
        <v>306</v>
      </c>
      <c r="H262" s="222">
        <v>-22.757999999999999</v>
      </c>
      <c r="I262" s="223"/>
      <c r="L262" s="219"/>
      <c r="M262" s="224"/>
      <c r="N262" s="225"/>
      <c r="O262" s="225"/>
      <c r="P262" s="225"/>
      <c r="Q262" s="225"/>
      <c r="R262" s="225"/>
      <c r="S262" s="225"/>
      <c r="T262" s="226"/>
      <c r="AT262" s="220" t="s">
        <v>172</v>
      </c>
      <c r="AU262" s="220" t="s">
        <v>88</v>
      </c>
      <c r="AV262" s="16" t="s">
        <v>179</v>
      </c>
      <c r="AW262" s="16" t="s">
        <v>34</v>
      </c>
      <c r="AX262" s="16" t="s">
        <v>78</v>
      </c>
      <c r="AY262" s="220" t="s">
        <v>164</v>
      </c>
    </row>
    <row r="263" spans="1:65" s="13" customFormat="1">
      <c r="B263" s="195"/>
      <c r="D263" s="196" t="s">
        <v>172</v>
      </c>
      <c r="E263" s="197" t="s">
        <v>1</v>
      </c>
      <c r="F263" s="198" t="s">
        <v>309</v>
      </c>
      <c r="H263" s="197" t="s">
        <v>1</v>
      </c>
      <c r="I263" s="199"/>
      <c r="L263" s="195"/>
      <c r="M263" s="200"/>
      <c r="N263" s="201"/>
      <c r="O263" s="201"/>
      <c r="P263" s="201"/>
      <c r="Q263" s="201"/>
      <c r="R263" s="201"/>
      <c r="S263" s="201"/>
      <c r="T263" s="202"/>
      <c r="AT263" s="197" t="s">
        <v>172</v>
      </c>
      <c r="AU263" s="197" t="s">
        <v>88</v>
      </c>
      <c r="AV263" s="13" t="s">
        <v>21</v>
      </c>
      <c r="AW263" s="13" t="s">
        <v>34</v>
      </c>
      <c r="AX263" s="13" t="s">
        <v>78</v>
      </c>
      <c r="AY263" s="197" t="s">
        <v>164</v>
      </c>
    </row>
    <row r="264" spans="1:65" s="13" customFormat="1">
      <c r="B264" s="195"/>
      <c r="D264" s="196" t="s">
        <v>172</v>
      </c>
      <c r="E264" s="197" t="s">
        <v>1</v>
      </c>
      <c r="F264" s="198" t="s">
        <v>310</v>
      </c>
      <c r="H264" s="197" t="s">
        <v>1</v>
      </c>
      <c r="I264" s="199"/>
      <c r="L264" s="195"/>
      <c r="M264" s="200"/>
      <c r="N264" s="201"/>
      <c r="O264" s="201"/>
      <c r="P264" s="201"/>
      <c r="Q264" s="201"/>
      <c r="R264" s="201"/>
      <c r="S264" s="201"/>
      <c r="T264" s="202"/>
      <c r="AT264" s="197" t="s">
        <v>172</v>
      </c>
      <c r="AU264" s="197" t="s">
        <v>88</v>
      </c>
      <c r="AV264" s="13" t="s">
        <v>21</v>
      </c>
      <c r="AW264" s="13" t="s">
        <v>34</v>
      </c>
      <c r="AX264" s="13" t="s">
        <v>78</v>
      </c>
      <c r="AY264" s="197" t="s">
        <v>164</v>
      </c>
    </row>
    <row r="265" spans="1:65" s="14" customFormat="1">
      <c r="B265" s="203"/>
      <c r="D265" s="196" t="s">
        <v>172</v>
      </c>
      <c r="E265" s="204" t="s">
        <v>1</v>
      </c>
      <c r="F265" s="205" t="s">
        <v>1081</v>
      </c>
      <c r="H265" s="206">
        <v>-6.7629999999999999</v>
      </c>
      <c r="I265" s="207"/>
      <c r="L265" s="203"/>
      <c r="M265" s="208"/>
      <c r="N265" s="209"/>
      <c r="O265" s="209"/>
      <c r="P265" s="209"/>
      <c r="Q265" s="209"/>
      <c r="R265" s="209"/>
      <c r="S265" s="209"/>
      <c r="T265" s="210"/>
      <c r="AT265" s="204" t="s">
        <v>172</v>
      </c>
      <c r="AU265" s="204" t="s">
        <v>88</v>
      </c>
      <c r="AV265" s="14" t="s">
        <v>88</v>
      </c>
      <c r="AW265" s="14" t="s">
        <v>34</v>
      </c>
      <c r="AX265" s="14" t="s">
        <v>78</v>
      </c>
      <c r="AY265" s="204" t="s">
        <v>164</v>
      </c>
    </row>
    <row r="266" spans="1:65" s="16" customFormat="1">
      <c r="B266" s="219"/>
      <c r="D266" s="196" t="s">
        <v>172</v>
      </c>
      <c r="E266" s="220" t="s">
        <v>1</v>
      </c>
      <c r="F266" s="221" t="s">
        <v>306</v>
      </c>
      <c r="H266" s="222">
        <v>-6.7629999999999999</v>
      </c>
      <c r="I266" s="223"/>
      <c r="L266" s="219"/>
      <c r="M266" s="224"/>
      <c r="N266" s="225"/>
      <c r="O266" s="225"/>
      <c r="P266" s="225"/>
      <c r="Q266" s="225"/>
      <c r="R266" s="225"/>
      <c r="S266" s="225"/>
      <c r="T266" s="226"/>
      <c r="AT266" s="220" t="s">
        <v>172</v>
      </c>
      <c r="AU266" s="220" t="s">
        <v>88</v>
      </c>
      <c r="AV266" s="16" t="s">
        <v>179</v>
      </c>
      <c r="AW266" s="16" t="s">
        <v>34</v>
      </c>
      <c r="AX266" s="16" t="s">
        <v>78</v>
      </c>
      <c r="AY266" s="220" t="s">
        <v>164</v>
      </c>
    </row>
    <row r="267" spans="1:65" s="15" customFormat="1">
      <c r="B267" s="211"/>
      <c r="D267" s="196" t="s">
        <v>172</v>
      </c>
      <c r="E267" s="212" t="s">
        <v>1</v>
      </c>
      <c r="F267" s="213" t="s">
        <v>191</v>
      </c>
      <c r="H267" s="214">
        <v>219.16199999999995</v>
      </c>
      <c r="I267" s="215"/>
      <c r="L267" s="211"/>
      <c r="M267" s="216"/>
      <c r="N267" s="217"/>
      <c r="O267" s="217"/>
      <c r="P267" s="217"/>
      <c r="Q267" s="217"/>
      <c r="R267" s="217"/>
      <c r="S267" s="217"/>
      <c r="T267" s="218"/>
      <c r="AT267" s="212" t="s">
        <v>172</v>
      </c>
      <c r="AU267" s="212" t="s">
        <v>88</v>
      </c>
      <c r="AV267" s="15" t="s">
        <v>170</v>
      </c>
      <c r="AW267" s="15" t="s">
        <v>34</v>
      </c>
      <c r="AX267" s="15" t="s">
        <v>78</v>
      </c>
      <c r="AY267" s="212" t="s">
        <v>164</v>
      </c>
    </row>
    <row r="268" spans="1:65" s="13" customFormat="1">
      <c r="B268" s="195"/>
      <c r="D268" s="196" t="s">
        <v>172</v>
      </c>
      <c r="E268" s="197" t="s">
        <v>1</v>
      </c>
      <c r="F268" s="198" t="s">
        <v>312</v>
      </c>
      <c r="H268" s="197" t="s">
        <v>1</v>
      </c>
      <c r="I268" s="199"/>
      <c r="L268" s="195"/>
      <c r="M268" s="200"/>
      <c r="N268" s="201"/>
      <c r="O268" s="201"/>
      <c r="P268" s="201"/>
      <c r="Q268" s="201"/>
      <c r="R268" s="201"/>
      <c r="S268" s="201"/>
      <c r="T268" s="202"/>
      <c r="AT268" s="197" t="s">
        <v>172</v>
      </c>
      <c r="AU268" s="197" t="s">
        <v>88</v>
      </c>
      <c r="AV268" s="13" t="s">
        <v>21</v>
      </c>
      <c r="AW268" s="13" t="s">
        <v>34</v>
      </c>
      <c r="AX268" s="13" t="s">
        <v>78</v>
      </c>
      <c r="AY268" s="197" t="s">
        <v>164</v>
      </c>
    </row>
    <row r="269" spans="1:65" s="14" customFormat="1">
      <c r="B269" s="203"/>
      <c r="D269" s="196" t="s">
        <v>172</v>
      </c>
      <c r="E269" s="204" t="s">
        <v>1</v>
      </c>
      <c r="F269" s="205" t="s">
        <v>1082</v>
      </c>
      <c r="H269" s="206">
        <v>75.742000000000004</v>
      </c>
      <c r="I269" s="207"/>
      <c r="L269" s="203"/>
      <c r="M269" s="208"/>
      <c r="N269" s="209"/>
      <c r="O269" s="209"/>
      <c r="P269" s="209"/>
      <c r="Q269" s="209"/>
      <c r="R269" s="209"/>
      <c r="S269" s="209"/>
      <c r="T269" s="210"/>
      <c r="AT269" s="204" t="s">
        <v>172</v>
      </c>
      <c r="AU269" s="204" t="s">
        <v>88</v>
      </c>
      <c r="AV269" s="14" t="s">
        <v>88</v>
      </c>
      <c r="AW269" s="14" t="s">
        <v>34</v>
      </c>
      <c r="AX269" s="14" t="s">
        <v>78</v>
      </c>
      <c r="AY269" s="204" t="s">
        <v>164</v>
      </c>
    </row>
    <row r="270" spans="1:65" s="14" customFormat="1">
      <c r="B270" s="203"/>
      <c r="D270" s="196" t="s">
        <v>172</v>
      </c>
      <c r="E270" s="204" t="s">
        <v>1</v>
      </c>
      <c r="F270" s="205" t="s">
        <v>1083</v>
      </c>
      <c r="H270" s="206">
        <v>82.054000000000002</v>
      </c>
      <c r="I270" s="207"/>
      <c r="L270" s="203"/>
      <c r="M270" s="208"/>
      <c r="N270" s="209"/>
      <c r="O270" s="209"/>
      <c r="P270" s="209"/>
      <c r="Q270" s="209"/>
      <c r="R270" s="209"/>
      <c r="S270" s="209"/>
      <c r="T270" s="210"/>
      <c r="AT270" s="204" t="s">
        <v>172</v>
      </c>
      <c r="AU270" s="204" t="s">
        <v>88</v>
      </c>
      <c r="AV270" s="14" t="s">
        <v>88</v>
      </c>
      <c r="AW270" s="14" t="s">
        <v>34</v>
      </c>
      <c r="AX270" s="14" t="s">
        <v>78</v>
      </c>
      <c r="AY270" s="204" t="s">
        <v>164</v>
      </c>
    </row>
    <row r="271" spans="1:65" s="15" customFormat="1">
      <c r="B271" s="211"/>
      <c r="D271" s="196" t="s">
        <v>172</v>
      </c>
      <c r="E271" s="212" t="s">
        <v>1</v>
      </c>
      <c r="F271" s="213" t="s">
        <v>191</v>
      </c>
      <c r="H271" s="214">
        <v>157.79599999999999</v>
      </c>
      <c r="I271" s="215"/>
      <c r="L271" s="211"/>
      <c r="M271" s="216"/>
      <c r="N271" s="217"/>
      <c r="O271" s="217"/>
      <c r="P271" s="217"/>
      <c r="Q271" s="217"/>
      <c r="R271" s="217"/>
      <c r="S271" s="217"/>
      <c r="T271" s="218"/>
      <c r="AT271" s="212" t="s">
        <v>172</v>
      </c>
      <c r="AU271" s="212" t="s">
        <v>88</v>
      </c>
      <c r="AV271" s="15" t="s">
        <v>170</v>
      </c>
      <c r="AW271" s="15" t="s">
        <v>34</v>
      </c>
      <c r="AX271" s="15" t="s">
        <v>21</v>
      </c>
      <c r="AY271" s="212" t="s">
        <v>164</v>
      </c>
    </row>
    <row r="272" spans="1:65" s="2" customFormat="1" ht="21.75" customHeight="1">
      <c r="A272" s="35"/>
      <c r="B272" s="152"/>
      <c r="C272" s="183" t="s">
        <v>315</v>
      </c>
      <c r="D272" s="183" t="s">
        <v>166</v>
      </c>
      <c r="E272" s="184" t="s">
        <v>1084</v>
      </c>
      <c r="F272" s="185" t="s">
        <v>1085</v>
      </c>
      <c r="G272" s="186" t="s">
        <v>269</v>
      </c>
      <c r="H272" s="187">
        <v>61.365000000000002</v>
      </c>
      <c r="I272" s="188"/>
      <c r="J272" s="189">
        <f>ROUND(I272*H272,2)</f>
        <v>0</v>
      </c>
      <c r="K272" s="185" t="s">
        <v>195</v>
      </c>
      <c r="L272" s="36"/>
      <c r="M272" s="190" t="s">
        <v>1</v>
      </c>
      <c r="N272" s="191" t="s">
        <v>44</v>
      </c>
      <c r="O272" s="61"/>
      <c r="P272" s="192">
        <f>O272*H272</f>
        <v>0</v>
      </c>
      <c r="Q272" s="192">
        <v>0</v>
      </c>
      <c r="R272" s="192">
        <f>Q272*H272</f>
        <v>0</v>
      </c>
      <c r="S272" s="192">
        <v>0</v>
      </c>
      <c r="T272" s="19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4" t="s">
        <v>170</v>
      </c>
      <c r="AT272" s="194" t="s">
        <v>166</v>
      </c>
      <c r="AU272" s="194" t="s">
        <v>88</v>
      </c>
      <c r="AY272" s="18" t="s">
        <v>164</v>
      </c>
      <c r="BE272" s="101">
        <f>IF(N272="základní",J272,0)</f>
        <v>0</v>
      </c>
      <c r="BF272" s="101">
        <f>IF(N272="snížená",J272,0)</f>
        <v>0</v>
      </c>
      <c r="BG272" s="101">
        <f>IF(N272="zákl. přenesená",J272,0)</f>
        <v>0</v>
      </c>
      <c r="BH272" s="101">
        <f>IF(N272="sníž. přenesená",J272,0)</f>
        <v>0</v>
      </c>
      <c r="BI272" s="101">
        <f>IF(N272="nulová",J272,0)</f>
        <v>0</v>
      </c>
      <c r="BJ272" s="18" t="s">
        <v>21</v>
      </c>
      <c r="BK272" s="101">
        <f>ROUND(I272*H272,2)</f>
        <v>0</v>
      </c>
      <c r="BL272" s="18" t="s">
        <v>170</v>
      </c>
      <c r="BM272" s="194" t="s">
        <v>1086</v>
      </c>
    </row>
    <row r="273" spans="1:65" s="13" customFormat="1">
      <c r="B273" s="195"/>
      <c r="D273" s="196" t="s">
        <v>172</v>
      </c>
      <c r="E273" s="197" t="s">
        <v>1</v>
      </c>
      <c r="F273" s="198" t="s">
        <v>319</v>
      </c>
      <c r="H273" s="197" t="s">
        <v>1</v>
      </c>
      <c r="I273" s="199"/>
      <c r="L273" s="195"/>
      <c r="M273" s="200"/>
      <c r="N273" s="201"/>
      <c r="O273" s="201"/>
      <c r="P273" s="201"/>
      <c r="Q273" s="201"/>
      <c r="R273" s="201"/>
      <c r="S273" s="201"/>
      <c r="T273" s="202"/>
      <c r="AT273" s="197" t="s">
        <v>172</v>
      </c>
      <c r="AU273" s="197" t="s">
        <v>88</v>
      </c>
      <c r="AV273" s="13" t="s">
        <v>21</v>
      </c>
      <c r="AW273" s="13" t="s">
        <v>34</v>
      </c>
      <c r="AX273" s="13" t="s">
        <v>78</v>
      </c>
      <c r="AY273" s="197" t="s">
        <v>164</v>
      </c>
    </row>
    <row r="274" spans="1:65" s="14" customFormat="1">
      <c r="B274" s="203"/>
      <c r="D274" s="196" t="s">
        <v>172</v>
      </c>
      <c r="E274" s="204" t="s">
        <v>1</v>
      </c>
      <c r="F274" s="205" t="s">
        <v>1087</v>
      </c>
      <c r="H274" s="206">
        <v>29.454999999999998</v>
      </c>
      <c r="I274" s="207"/>
      <c r="L274" s="203"/>
      <c r="M274" s="208"/>
      <c r="N274" s="209"/>
      <c r="O274" s="209"/>
      <c r="P274" s="209"/>
      <c r="Q274" s="209"/>
      <c r="R274" s="209"/>
      <c r="S274" s="209"/>
      <c r="T274" s="210"/>
      <c r="AT274" s="204" t="s">
        <v>172</v>
      </c>
      <c r="AU274" s="204" t="s">
        <v>88</v>
      </c>
      <c r="AV274" s="14" t="s">
        <v>88</v>
      </c>
      <c r="AW274" s="14" t="s">
        <v>34</v>
      </c>
      <c r="AX274" s="14" t="s">
        <v>78</v>
      </c>
      <c r="AY274" s="204" t="s">
        <v>164</v>
      </c>
    </row>
    <row r="275" spans="1:65" s="14" customFormat="1">
      <c r="B275" s="203"/>
      <c r="D275" s="196" t="s">
        <v>172</v>
      </c>
      <c r="E275" s="204" t="s">
        <v>1</v>
      </c>
      <c r="F275" s="205" t="s">
        <v>1088</v>
      </c>
      <c r="H275" s="206">
        <v>31.91</v>
      </c>
      <c r="I275" s="207"/>
      <c r="L275" s="203"/>
      <c r="M275" s="208"/>
      <c r="N275" s="209"/>
      <c r="O275" s="209"/>
      <c r="P275" s="209"/>
      <c r="Q275" s="209"/>
      <c r="R275" s="209"/>
      <c r="S275" s="209"/>
      <c r="T275" s="210"/>
      <c r="AT275" s="204" t="s">
        <v>172</v>
      </c>
      <c r="AU275" s="204" t="s">
        <v>88</v>
      </c>
      <c r="AV275" s="14" t="s">
        <v>88</v>
      </c>
      <c r="AW275" s="14" t="s">
        <v>34</v>
      </c>
      <c r="AX275" s="14" t="s">
        <v>78</v>
      </c>
      <c r="AY275" s="204" t="s">
        <v>164</v>
      </c>
    </row>
    <row r="276" spans="1:65" s="15" customFormat="1">
      <c r="B276" s="211"/>
      <c r="D276" s="196" t="s">
        <v>172</v>
      </c>
      <c r="E276" s="212" t="s">
        <v>1</v>
      </c>
      <c r="F276" s="213" t="s">
        <v>191</v>
      </c>
      <c r="H276" s="214">
        <v>61.364999999999995</v>
      </c>
      <c r="I276" s="215"/>
      <c r="L276" s="211"/>
      <c r="M276" s="216"/>
      <c r="N276" s="217"/>
      <c r="O276" s="217"/>
      <c r="P276" s="217"/>
      <c r="Q276" s="217"/>
      <c r="R276" s="217"/>
      <c r="S276" s="217"/>
      <c r="T276" s="218"/>
      <c r="AT276" s="212" t="s">
        <v>172</v>
      </c>
      <c r="AU276" s="212" t="s">
        <v>88</v>
      </c>
      <c r="AV276" s="15" t="s">
        <v>170</v>
      </c>
      <c r="AW276" s="15" t="s">
        <v>34</v>
      </c>
      <c r="AX276" s="15" t="s">
        <v>21</v>
      </c>
      <c r="AY276" s="212" t="s">
        <v>164</v>
      </c>
    </row>
    <row r="277" spans="1:65" s="2" customFormat="1" ht="21.75" customHeight="1">
      <c r="A277" s="35"/>
      <c r="B277" s="152"/>
      <c r="C277" s="183" t="s">
        <v>7</v>
      </c>
      <c r="D277" s="183" t="s">
        <v>166</v>
      </c>
      <c r="E277" s="184" t="s">
        <v>1089</v>
      </c>
      <c r="F277" s="185" t="s">
        <v>1090</v>
      </c>
      <c r="G277" s="186" t="s">
        <v>269</v>
      </c>
      <c r="H277" s="187">
        <v>166.94800000000001</v>
      </c>
      <c r="I277" s="188"/>
      <c r="J277" s="189">
        <f>ROUND(I277*H277,2)</f>
        <v>0</v>
      </c>
      <c r="K277" s="185" t="s">
        <v>195</v>
      </c>
      <c r="L277" s="36"/>
      <c r="M277" s="190" t="s">
        <v>1</v>
      </c>
      <c r="N277" s="191" t="s">
        <v>44</v>
      </c>
      <c r="O277" s="61"/>
      <c r="P277" s="192">
        <f>O277*H277</f>
        <v>0</v>
      </c>
      <c r="Q277" s="192">
        <v>0</v>
      </c>
      <c r="R277" s="192">
        <f>Q277*H277</f>
        <v>0</v>
      </c>
      <c r="S277" s="192">
        <v>0</v>
      </c>
      <c r="T277" s="19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4" t="s">
        <v>170</v>
      </c>
      <c r="AT277" s="194" t="s">
        <v>166</v>
      </c>
      <c r="AU277" s="194" t="s">
        <v>88</v>
      </c>
      <c r="AY277" s="18" t="s">
        <v>164</v>
      </c>
      <c r="BE277" s="101">
        <f>IF(N277="základní",J277,0)</f>
        <v>0</v>
      </c>
      <c r="BF277" s="101">
        <f>IF(N277="snížená",J277,0)</f>
        <v>0</v>
      </c>
      <c r="BG277" s="101">
        <f>IF(N277="zákl. přenesená",J277,0)</f>
        <v>0</v>
      </c>
      <c r="BH277" s="101">
        <f>IF(N277="sníž. přenesená",J277,0)</f>
        <v>0</v>
      </c>
      <c r="BI277" s="101">
        <f>IF(N277="nulová",J277,0)</f>
        <v>0</v>
      </c>
      <c r="BJ277" s="18" t="s">
        <v>21</v>
      </c>
      <c r="BK277" s="101">
        <f>ROUND(I277*H277,2)</f>
        <v>0</v>
      </c>
      <c r="BL277" s="18" t="s">
        <v>170</v>
      </c>
      <c r="BM277" s="194" t="s">
        <v>1091</v>
      </c>
    </row>
    <row r="278" spans="1:65" s="13" customFormat="1">
      <c r="B278" s="195"/>
      <c r="D278" s="196" t="s">
        <v>172</v>
      </c>
      <c r="E278" s="197" t="s">
        <v>1</v>
      </c>
      <c r="F278" s="198" t="s">
        <v>340</v>
      </c>
      <c r="H278" s="197" t="s">
        <v>1</v>
      </c>
      <c r="I278" s="199"/>
      <c r="L278" s="195"/>
      <c r="M278" s="200"/>
      <c r="N278" s="201"/>
      <c r="O278" s="201"/>
      <c r="P278" s="201"/>
      <c r="Q278" s="201"/>
      <c r="R278" s="201"/>
      <c r="S278" s="201"/>
      <c r="T278" s="202"/>
      <c r="AT278" s="197" t="s">
        <v>172</v>
      </c>
      <c r="AU278" s="197" t="s">
        <v>88</v>
      </c>
      <c r="AV278" s="13" t="s">
        <v>21</v>
      </c>
      <c r="AW278" s="13" t="s">
        <v>34</v>
      </c>
      <c r="AX278" s="13" t="s">
        <v>78</v>
      </c>
      <c r="AY278" s="197" t="s">
        <v>164</v>
      </c>
    </row>
    <row r="279" spans="1:65" s="14" customFormat="1">
      <c r="B279" s="203"/>
      <c r="D279" s="196" t="s">
        <v>172</v>
      </c>
      <c r="E279" s="204" t="s">
        <v>1</v>
      </c>
      <c r="F279" s="205" t="s">
        <v>1092</v>
      </c>
      <c r="H279" s="206">
        <v>11.87</v>
      </c>
      <c r="I279" s="207"/>
      <c r="L279" s="203"/>
      <c r="M279" s="208"/>
      <c r="N279" s="209"/>
      <c r="O279" s="209"/>
      <c r="P279" s="209"/>
      <c r="Q279" s="209"/>
      <c r="R279" s="209"/>
      <c r="S279" s="209"/>
      <c r="T279" s="210"/>
      <c r="AT279" s="204" t="s">
        <v>172</v>
      </c>
      <c r="AU279" s="204" t="s">
        <v>88</v>
      </c>
      <c r="AV279" s="14" t="s">
        <v>88</v>
      </c>
      <c r="AW279" s="14" t="s">
        <v>34</v>
      </c>
      <c r="AX279" s="14" t="s">
        <v>78</v>
      </c>
      <c r="AY279" s="204" t="s">
        <v>164</v>
      </c>
    </row>
    <row r="280" spans="1:65" s="14" customFormat="1">
      <c r="B280" s="203"/>
      <c r="D280" s="196" t="s">
        <v>172</v>
      </c>
      <c r="E280" s="204" t="s">
        <v>1</v>
      </c>
      <c r="F280" s="205" t="s">
        <v>1093</v>
      </c>
      <c r="H280" s="206">
        <v>57.572000000000003</v>
      </c>
      <c r="I280" s="207"/>
      <c r="L280" s="203"/>
      <c r="M280" s="208"/>
      <c r="N280" s="209"/>
      <c r="O280" s="209"/>
      <c r="P280" s="209"/>
      <c r="Q280" s="209"/>
      <c r="R280" s="209"/>
      <c r="S280" s="209"/>
      <c r="T280" s="210"/>
      <c r="AT280" s="204" t="s">
        <v>172</v>
      </c>
      <c r="AU280" s="204" t="s">
        <v>88</v>
      </c>
      <c r="AV280" s="14" t="s">
        <v>88</v>
      </c>
      <c r="AW280" s="14" t="s">
        <v>34</v>
      </c>
      <c r="AX280" s="14" t="s">
        <v>78</v>
      </c>
      <c r="AY280" s="204" t="s">
        <v>164</v>
      </c>
    </row>
    <row r="281" spans="1:65" s="14" customFormat="1">
      <c r="B281" s="203"/>
      <c r="D281" s="196" t="s">
        <v>172</v>
      </c>
      <c r="E281" s="204" t="s">
        <v>1</v>
      </c>
      <c r="F281" s="205" t="s">
        <v>1094</v>
      </c>
      <c r="H281" s="206">
        <v>27.716000000000001</v>
      </c>
      <c r="I281" s="207"/>
      <c r="L281" s="203"/>
      <c r="M281" s="208"/>
      <c r="N281" s="209"/>
      <c r="O281" s="209"/>
      <c r="P281" s="209"/>
      <c r="Q281" s="209"/>
      <c r="R281" s="209"/>
      <c r="S281" s="209"/>
      <c r="T281" s="210"/>
      <c r="AT281" s="204" t="s">
        <v>172</v>
      </c>
      <c r="AU281" s="204" t="s">
        <v>88</v>
      </c>
      <c r="AV281" s="14" t="s">
        <v>88</v>
      </c>
      <c r="AW281" s="14" t="s">
        <v>34</v>
      </c>
      <c r="AX281" s="14" t="s">
        <v>78</v>
      </c>
      <c r="AY281" s="204" t="s">
        <v>164</v>
      </c>
    </row>
    <row r="282" spans="1:65" s="14" customFormat="1">
      <c r="B282" s="203"/>
      <c r="D282" s="196" t="s">
        <v>172</v>
      </c>
      <c r="E282" s="204" t="s">
        <v>1</v>
      </c>
      <c r="F282" s="205" t="s">
        <v>1095</v>
      </c>
      <c r="H282" s="206">
        <v>14.952</v>
      </c>
      <c r="I282" s="207"/>
      <c r="L282" s="203"/>
      <c r="M282" s="208"/>
      <c r="N282" s="209"/>
      <c r="O282" s="209"/>
      <c r="P282" s="209"/>
      <c r="Q282" s="209"/>
      <c r="R282" s="209"/>
      <c r="S282" s="209"/>
      <c r="T282" s="210"/>
      <c r="AT282" s="204" t="s">
        <v>172</v>
      </c>
      <c r="AU282" s="204" t="s">
        <v>88</v>
      </c>
      <c r="AV282" s="14" t="s">
        <v>88</v>
      </c>
      <c r="AW282" s="14" t="s">
        <v>34</v>
      </c>
      <c r="AX282" s="14" t="s">
        <v>78</v>
      </c>
      <c r="AY282" s="204" t="s">
        <v>164</v>
      </c>
    </row>
    <row r="283" spans="1:65" s="14" customFormat="1">
      <c r="B283" s="203"/>
      <c r="D283" s="196" t="s">
        <v>172</v>
      </c>
      <c r="E283" s="204" t="s">
        <v>1</v>
      </c>
      <c r="F283" s="205" t="s">
        <v>1096</v>
      </c>
      <c r="H283" s="206">
        <v>39.578000000000003</v>
      </c>
      <c r="I283" s="207"/>
      <c r="L283" s="203"/>
      <c r="M283" s="208"/>
      <c r="N283" s="209"/>
      <c r="O283" s="209"/>
      <c r="P283" s="209"/>
      <c r="Q283" s="209"/>
      <c r="R283" s="209"/>
      <c r="S283" s="209"/>
      <c r="T283" s="210"/>
      <c r="AT283" s="204" t="s">
        <v>172</v>
      </c>
      <c r="AU283" s="204" t="s">
        <v>88</v>
      </c>
      <c r="AV283" s="14" t="s">
        <v>88</v>
      </c>
      <c r="AW283" s="14" t="s">
        <v>34</v>
      </c>
      <c r="AX283" s="14" t="s">
        <v>78</v>
      </c>
      <c r="AY283" s="204" t="s">
        <v>164</v>
      </c>
    </row>
    <row r="284" spans="1:65" s="14" customFormat="1">
      <c r="B284" s="203"/>
      <c r="D284" s="196" t="s">
        <v>172</v>
      </c>
      <c r="E284" s="204" t="s">
        <v>1</v>
      </c>
      <c r="F284" s="205" t="s">
        <v>1097</v>
      </c>
      <c r="H284" s="206">
        <v>57.869</v>
      </c>
      <c r="I284" s="207"/>
      <c r="L284" s="203"/>
      <c r="M284" s="208"/>
      <c r="N284" s="209"/>
      <c r="O284" s="209"/>
      <c r="P284" s="209"/>
      <c r="Q284" s="209"/>
      <c r="R284" s="209"/>
      <c r="S284" s="209"/>
      <c r="T284" s="210"/>
      <c r="AT284" s="204" t="s">
        <v>172</v>
      </c>
      <c r="AU284" s="204" t="s">
        <v>88</v>
      </c>
      <c r="AV284" s="14" t="s">
        <v>88</v>
      </c>
      <c r="AW284" s="14" t="s">
        <v>34</v>
      </c>
      <c r="AX284" s="14" t="s">
        <v>78</v>
      </c>
      <c r="AY284" s="204" t="s">
        <v>164</v>
      </c>
    </row>
    <row r="285" spans="1:65" s="14" customFormat="1">
      <c r="B285" s="203"/>
      <c r="D285" s="196" t="s">
        <v>172</v>
      </c>
      <c r="E285" s="204" t="s">
        <v>1</v>
      </c>
      <c r="F285" s="205" t="s">
        <v>1098</v>
      </c>
      <c r="H285" s="206">
        <v>25.012</v>
      </c>
      <c r="I285" s="207"/>
      <c r="L285" s="203"/>
      <c r="M285" s="208"/>
      <c r="N285" s="209"/>
      <c r="O285" s="209"/>
      <c r="P285" s="209"/>
      <c r="Q285" s="209"/>
      <c r="R285" s="209"/>
      <c r="S285" s="209"/>
      <c r="T285" s="210"/>
      <c r="AT285" s="204" t="s">
        <v>172</v>
      </c>
      <c r="AU285" s="204" t="s">
        <v>88</v>
      </c>
      <c r="AV285" s="14" t="s">
        <v>88</v>
      </c>
      <c r="AW285" s="14" t="s">
        <v>34</v>
      </c>
      <c r="AX285" s="14" t="s">
        <v>78</v>
      </c>
      <c r="AY285" s="204" t="s">
        <v>164</v>
      </c>
    </row>
    <row r="286" spans="1:65" s="14" customFormat="1">
      <c r="B286" s="203"/>
      <c r="D286" s="196" t="s">
        <v>172</v>
      </c>
      <c r="E286" s="204" t="s">
        <v>1</v>
      </c>
      <c r="F286" s="205" t="s">
        <v>1099</v>
      </c>
      <c r="H286" s="206">
        <v>57.728000000000002</v>
      </c>
      <c r="I286" s="207"/>
      <c r="L286" s="203"/>
      <c r="M286" s="208"/>
      <c r="N286" s="209"/>
      <c r="O286" s="209"/>
      <c r="P286" s="209"/>
      <c r="Q286" s="209"/>
      <c r="R286" s="209"/>
      <c r="S286" s="209"/>
      <c r="T286" s="210"/>
      <c r="AT286" s="204" t="s">
        <v>172</v>
      </c>
      <c r="AU286" s="204" t="s">
        <v>88</v>
      </c>
      <c r="AV286" s="14" t="s">
        <v>88</v>
      </c>
      <c r="AW286" s="14" t="s">
        <v>34</v>
      </c>
      <c r="AX286" s="14" t="s">
        <v>78</v>
      </c>
      <c r="AY286" s="204" t="s">
        <v>164</v>
      </c>
    </row>
    <row r="287" spans="1:65" s="14" customFormat="1">
      <c r="B287" s="203"/>
      <c r="D287" s="196" t="s">
        <v>172</v>
      </c>
      <c r="E287" s="204" t="s">
        <v>1</v>
      </c>
      <c r="F287" s="205" t="s">
        <v>1100</v>
      </c>
      <c r="H287" s="206">
        <v>25.35</v>
      </c>
      <c r="I287" s="207"/>
      <c r="L287" s="203"/>
      <c r="M287" s="208"/>
      <c r="N287" s="209"/>
      <c r="O287" s="209"/>
      <c r="P287" s="209"/>
      <c r="Q287" s="209"/>
      <c r="R287" s="209"/>
      <c r="S287" s="209"/>
      <c r="T287" s="210"/>
      <c r="AT287" s="204" t="s">
        <v>172</v>
      </c>
      <c r="AU287" s="204" t="s">
        <v>88</v>
      </c>
      <c r="AV287" s="14" t="s">
        <v>88</v>
      </c>
      <c r="AW287" s="14" t="s">
        <v>34</v>
      </c>
      <c r="AX287" s="14" t="s">
        <v>78</v>
      </c>
      <c r="AY287" s="204" t="s">
        <v>164</v>
      </c>
    </row>
    <row r="288" spans="1:65" s="14" customFormat="1">
      <c r="B288" s="203"/>
      <c r="D288" s="196" t="s">
        <v>172</v>
      </c>
      <c r="E288" s="204" t="s">
        <v>1</v>
      </c>
      <c r="F288" s="205" t="s">
        <v>1101</v>
      </c>
      <c r="H288" s="206">
        <v>12.804</v>
      </c>
      <c r="I288" s="207"/>
      <c r="L288" s="203"/>
      <c r="M288" s="208"/>
      <c r="N288" s="209"/>
      <c r="O288" s="209"/>
      <c r="P288" s="209"/>
      <c r="Q288" s="209"/>
      <c r="R288" s="209"/>
      <c r="S288" s="209"/>
      <c r="T288" s="210"/>
      <c r="AT288" s="204" t="s">
        <v>172</v>
      </c>
      <c r="AU288" s="204" t="s">
        <v>88</v>
      </c>
      <c r="AV288" s="14" t="s">
        <v>88</v>
      </c>
      <c r="AW288" s="14" t="s">
        <v>34</v>
      </c>
      <c r="AX288" s="14" t="s">
        <v>78</v>
      </c>
      <c r="AY288" s="204" t="s">
        <v>164</v>
      </c>
    </row>
    <row r="289" spans="2:51" s="16" customFormat="1">
      <c r="B289" s="219"/>
      <c r="D289" s="196" t="s">
        <v>172</v>
      </c>
      <c r="E289" s="220" t="s">
        <v>1</v>
      </c>
      <c r="F289" s="221" t="s">
        <v>306</v>
      </c>
      <c r="H289" s="222">
        <v>330.45100000000002</v>
      </c>
      <c r="I289" s="223"/>
      <c r="L289" s="219"/>
      <c r="M289" s="224"/>
      <c r="N289" s="225"/>
      <c r="O289" s="225"/>
      <c r="P289" s="225"/>
      <c r="Q289" s="225"/>
      <c r="R289" s="225"/>
      <c r="S289" s="225"/>
      <c r="T289" s="226"/>
      <c r="AT289" s="220" t="s">
        <v>172</v>
      </c>
      <c r="AU289" s="220" t="s">
        <v>88</v>
      </c>
      <c r="AV289" s="16" t="s">
        <v>179</v>
      </c>
      <c r="AW289" s="16" t="s">
        <v>34</v>
      </c>
      <c r="AX289" s="16" t="s">
        <v>78</v>
      </c>
      <c r="AY289" s="220" t="s">
        <v>164</v>
      </c>
    </row>
    <row r="290" spans="2:51" s="13" customFormat="1">
      <c r="B290" s="195"/>
      <c r="D290" s="196" t="s">
        <v>172</v>
      </c>
      <c r="E290" s="197" t="s">
        <v>1</v>
      </c>
      <c r="F290" s="198" t="s">
        <v>307</v>
      </c>
      <c r="H290" s="197" t="s">
        <v>1</v>
      </c>
      <c r="I290" s="199"/>
      <c r="L290" s="195"/>
      <c r="M290" s="200"/>
      <c r="N290" s="201"/>
      <c r="O290" s="201"/>
      <c r="P290" s="201"/>
      <c r="Q290" s="201"/>
      <c r="R290" s="201"/>
      <c r="S290" s="201"/>
      <c r="T290" s="202"/>
      <c r="AT290" s="197" t="s">
        <v>172</v>
      </c>
      <c r="AU290" s="197" t="s">
        <v>88</v>
      </c>
      <c r="AV290" s="13" t="s">
        <v>21</v>
      </c>
      <c r="AW290" s="13" t="s">
        <v>34</v>
      </c>
      <c r="AX290" s="13" t="s">
        <v>78</v>
      </c>
      <c r="AY290" s="197" t="s">
        <v>164</v>
      </c>
    </row>
    <row r="291" spans="2:51" s="13" customFormat="1">
      <c r="B291" s="195"/>
      <c r="D291" s="196" t="s">
        <v>172</v>
      </c>
      <c r="E291" s="197" t="s">
        <v>1</v>
      </c>
      <c r="F291" s="198" t="s">
        <v>183</v>
      </c>
      <c r="H291" s="197" t="s">
        <v>1</v>
      </c>
      <c r="I291" s="199"/>
      <c r="L291" s="195"/>
      <c r="M291" s="200"/>
      <c r="N291" s="201"/>
      <c r="O291" s="201"/>
      <c r="P291" s="201"/>
      <c r="Q291" s="201"/>
      <c r="R291" s="201"/>
      <c r="S291" s="201"/>
      <c r="T291" s="202"/>
      <c r="AT291" s="197" t="s">
        <v>172</v>
      </c>
      <c r="AU291" s="197" t="s">
        <v>88</v>
      </c>
      <c r="AV291" s="13" t="s">
        <v>21</v>
      </c>
      <c r="AW291" s="13" t="s">
        <v>34</v>
      </c>
      <c r="AX291" s="13" t="s">
        <v>78</v>
      </c>
      <c r="AY291" s="197" t="s">
        <v>164</v>
      </c>
    </row>
    <row r="292" spans="2:51" s="14" customFormat="1">
      <c r="B292" s="203"/>
      <c r="D292" s="196" t="s">
        <v>172</v>
      </c>
      <c r="E292" s="204" t="s">
        <v>1</v>
      </c>
      <c r="F292" s="205" t="s">
        <v>1102</v>
      </c>
      <c r="H292" s="206">
        <v>-5.6059999999999999</v>
      </c>
      <c r="I292" s="207"/>
      <c r="L292" s="203"/>
      <c r="M292" s="208"/>
      <c r="N292" s="209"/>
      <c r="O292" s="209"/>
      <c r="P292" s="209"/>
      <c r="Q292" s="209"/>
      <c r="R292" s="209"/>
      <c r="S292" s="209"/>
      <c r="T292" s="210"/>
      <c r="AT292" s="204" t="s">
        <v>172</v>
      </c>
      <c r="AU292" s="204" t="s">
        <v>88</v>
      </c>
      <c r="AV292" s="14" t="s">
        <v>88</v>
      </c>
      <c r="AW292" s="14" t="s">
        <v>34</v>
      </c>
      <c r="AX292" s="14" t="s">
        <v>78</v>
      </c>
      <c r="AY292" s="204" t="s">
        <v>164</v>
      </c>
    </row>
    <row r="293" spans="2:51" s="14" customFormat="1">
      <c r="B293" s="203"/>
      <c r="D293" s="196" t="s">
        <v>172</v>
      </c>
      <c r="E293" s="204" t="s">
        <v>1</v>
      </c>
      <c r="F293" s="205" t="s">
        <v>1103</v>
      </c>
      <c r="H293" s="206">
        <v>-6.3760000000000003</v>
      </c>
      <c r="I293" s="207"/>
      <c r="L293" s="203"/>
      <c r="M293" s="208"/>
      <c r="N293" s="209"/>
      <c r="O293" s="209"/>
      <c r="P293" s="209"/>
      <c r="Q293" s="209"/>
      <c r="R293" s="209"/>
      <c r="S293" s="209"/>
      <c r="T293" s="210"/>
      <c r="AT293" s="204" t="s">
        <v>172</v>
      </c>
      <c r="AU293" s="204" t="s">
        <v>88</v>
      </c>
      <c r="AV293" s="14" t="s">
        <v>88</v>
      </c>
      <c r="AW293" s="14" t="s">
        <v>34</v>
      </c>
      <c r="AX293" s="14" t="s">
        <v>78</v>
      </c>
      <c r="AY293" s="204" t="s">
        <v>164</v>
      </c>
    </row>
    <row r="294" spans="2:51" s="14" customFormat="1">
      <c r="B294" s="203"/>
      <c r="D294" s="196" t="s">
        <v>172</v>
      </c>
      <c r="E294" s="204" t="s">
        <v>1</v>
      </c>
      <c r="F294" s="205" t="s">
        <v>1104</v>
      </c>
      <c r="H294" s="206">
        <v>-5.875</v>
      </c>
      <c r="I294" s="207"/>
      <c r="L294" s="203"/>
      <c r="M294" s="208"/>
      <c r="N294" s="209"/>
      <c r="O294" s="209"/>
      <c r="P294" s="209"/>
      <c r="Q294" s="209"/>
      <c r="R294" s="209"/>
      <c r="S294" s="209"/>
      <c r="T294" s="210"/>
      <c r="AT294" s="204" t="s">
        <v>172</v>
      </c>
      <c r="AU294" s="204" t="s">
        <v>88</v>
      </c>
      <c r="AV294" s="14" t="s">
        <v>88</v>
      </c>
      <c r="AW294" s="14" t="s">
        <v>34</v>
      </c>
      <c r="AX294" s="14" t="s">
        <v>78</v>
      </c>
      <c r="AY294" s="204" t="s">
        <v>164</v>
      </c>
    </row>
    <row r="295" spans="2:51" s="14" customFormat="1">
      <c r="B295" s="203"/>
      <c r="D295" s="196" t="s">
        <v>172</v>
      </c>
      <c r="E295" s="204" t="s">
        <v>1</v>
      </c>
      <c r="F295" s="205" t="s">
        <v>1105</v>
      </c>
      <c r="H295" s="206">
        <v>-1.8480000000000001</v>
      </c>
      <c r="I295" s="207"/>
      <c r="L295" s="203"/>
      <c r="M295" s="208"/>
      <c r="N295" s="209"/>
      <c r="O295" s="209"/>
      <c r="P295" s="209"/>
      <c r="Q295" s="209"/>
      <c r="R295" s="209"/>
      <c r="S295" s="209"/>
      <c r="T295" s="210"/>
      <c r="AT295" s="204" t="s">
        <v>172</v>
      </c>
      <c r="AU295" s="204" t="s">
        <v>88</v>
      </c>
      <c r="AV295" s="14" t="s">
        <v>88</v>
      </c>
      <c r="AW295" s="14" t="s">
        <v>34</v>
      </c>
      <c r="AX295" s="14" t="s">
        <v>78</v>
      </c>
      <c r="AY295" s="204" t="s">
        <v>164</v>
      </c>
    </row>
    <row r="296" spans="2:51" s="13" customFormat="1">
      <c r="B296" s="195"/>
      <c r="D296" s="196" t="s">
        <v>172</v>
      </c>
      <c r="E296" s="197" t="s">
        <v>1</v>
      </c>
      <c r="F296" s="198" t="s">
        <v>1005</v>
      </c>
      <c r="H296" s="197" t="s">
        <v>1</v>
      </c>
      <c r="I296" s="199"/>
      <c r="L296" s="195"/>
      <c r="M296" s="200"/>
      <c r="N296" s="201"/>
      <c r="O296" s="201"/>
      <c r="P296" s="201"/>
      <c r="Q296" s="201"/>
      <c r="R296" s="201"/>
      <c r="S296" s="201"/>
      <c r="T296" s="202"/>
      <c r="AT296" s="197" t="s">
        <v>172</v>
      </c>
      <c r="AU296" s="197" t="s">
        <v>88</v>
      </c>
      <c r="AV296" s="13" t="s">
        <v>21</v>
      </c>
      <c r="AW296" s="13" t="s">
        <v>34</v>
      </c>
      <c r="AX296" s="13" t="s">
        <v>78</v>
      </c>
      <c r="AY296" s="197" t="s">
        <v>164</v>
      </c>
    </row>
    <row r="297" spans="2:51" s="14" customFormat="1">
      <c r="B297" s="203"/>
      <c r="D297" s="196" t="s">
        <v>172</v>
      </c>
      <c r="E297" s="204" t="s">
        <v>1</v>
      </c>
      <c r="F297" s="205" t="s">
        <v>1106</v>
      </c>
      <c r="H297" s="206">
        <v>-0.82799999999999996</v>
      </c>
      <c r="I297" s="207"/>
      <c r="L297" s="203"/>
      <c r="M297" s="208"/>
      <c r="N297" s="209"/>
      <c r="O297" s="209"/>
      <c r="P297" s="209"/>
      <c r="Q297" s="209"/>
      <c r="R297" s="209"/>
      <c r="S297" s="209"/>
      <c r="T297" s="210"/>
      <c r="AT297" s="204" t="s">
        <v>172</v>
      </c>
      <c r="AU297" s="204" t="s">
        <v>88</v>
      </c>
      <c r="AV297" s="14" t="s">
        <v>88</v>
      </c>
      <c r="AW297" s="14" t="s">
        <v>34</v>
      </c>
      <c r="AX297" s="14" t="s">
        <v>78</v>
      </c>
      <c r="AY297" s="204" t="s">
        <v>164</v>
      </c>
    </row>
    <row r="298" spans="2:51" s="14" customFormat="1">
      <c r="B298" s="203"/>
      <c r="D298" s="196" t="s">
        <v>172</v>
      </c>
      <c r="E298" s="204" t="s">
        <v>1</v>
      </c>
      <c r="F298" s="205" t="s">
        <v>1107</v>
      </c>
      <c r="H298" s="206">
        <v>-1.169</v>
      </c>
      <c r="I298" s="207"/>
      <c r="L298" s="203"/>
      <c r="M298" s="208"/>
      <c r="N298" s="209"/>
      <c r="O298" s="209"/>
      <c r="P298" s="209"/>
      <c r="Q298" s="209"/>
      <c r="R298" s="209"/>
      <c r="S298" s="209"/>
      <c r="T298" s="210"/>
      <c r="AT298" s="204" t="s">
        <v>172</v>
      </c>
      <c r="AU298" s="204" t="s">
        <v>88</v>
      </c>
      <c r="AV298" s="14" t="s">
        <v>88</v>
      </c>
      <c r="AW298" s="14" t="s">
        <v>34</v>
      </c>
      <c r="AX298" s="14" t="s">
        <v>78</v>
      </c>
      <c r="AY298" s="204" t="s">
        <v>164</v>
      </c>
    </row>
    <row r="299" spans="2:51" s="14" customFormat="1">
      <c r="B299" s="203"/>
      <c r="D299" s="196" t="s">
        <v>172</v>
      </c>
      <c r="E299" s="204" t="s">
        <v>1</v>
      </c>
      <c r="F299" s="205" t="s">
        <v>1108</v>
      </c>
      <c r="H299" s="206">
        <v>-1.0640000000000001</v>
      </c>
      <c r="I299" s="207"/>
      <c r="L299" s="203"/>
      <c r="M299" s="208"/>
      <c r="N299" s="209"/>
      <c r="O299" s="209"/>
      <c r="P299" s="209"/>
      <c r="Q299" s="209"/>
      <c r="R299" s="209"/>
      <c r="S299" s="209"/>
      <c r="T299" s="210"/>
      <c r="AT299" s="204" t="s">
        <v>172</v>
      </c>
      <c r="AU299" s="204" t="s">
        <v>88</v>
      </c>
      <c r="AV299" s="14" t="s">
        <v>88</v>
      </c>
      <c r="AW299" s="14" t="s">
        <v>34</v>
      </c>
      <c r="AX299" s="14" t="s">
        <v>78</v>
      </c>
      <c r="AY299" s="204" t="s">
        <v>164</v>
      </c>
    </row>
    <row r="300" spans="2:51" s="13" customFormat="1">
      <c r="B300" s="195"/>
      <c r="D300" s="196" t="s">
        <v>172</v>
      </c>
      <c r="E300" s="197" t="s">
        <v>1</v>
      </c>
      <c r="F300" s="198" t="s">
        <v>271</v>
      </c>
      <c r="H300" s="197" t="s">
        <v>1</v>
      </c>
      <c r="I300" s="199"/>
      <c r="L300" s="195"/>
      <c r="M300" s="200"/>
      <c r="N300" s="201"/>
      <c r="O300" s="201"/>
      <c r="P300" s="201"/>
      <c r="Q300" s="201"/>
      <c r="R300" s="201"/>
      <c r="S300" s="201"/>
      <c r="T300" s="202"/>
      <c r="AT300" s="197" t="s">
        <v>172</v>
      </c>
      <c r="AU300" s="197" t="s">
        <v>88</v>
      </c>
      <c r="AV300" s="13" t="s">
        <v>21</v>
      </c>
      <c r="AW300" s="13" t="s">
        <v>34</v>
      </c>
      <c r="AX300" s="13" t="s">
        <v>78</v>
      </c>
      <c r="AY300" s="197" t="s">
        <v>164</v>
      </c>
    </row>
    <row r="301" spans="2:51" s="14" customFormat="1">
      <c r="B301" s="203"/>
      <c r="D301" s="196" t="s">
        <v>172</v>
      </c>
      <c r="E301" s="204" t="s">
        <v>1</v>
      </c>
      <c r="F301" s="205" t="s">
        <v>1109</v>
      </c>
      <c r="H301" s="206">
        <v>-1.0820000000000001</v>
      </c>
      <c r="I301" s="207"/>
      <c r="L301" s="203"/>
      <c r="M301" s="208"/>
      <c r="N301" s="209"/>
      <c r="O301" s="209"/>
      <c r="P301" s="209"/>
      <c r="Q301" s="209"/>
      <c r="R301" s="209"/>
      <c r="S301" s="209"/>
      <c r="T301" s="210"/>
      <c r="AT301" s="204" t="s">
        <v>172</v>
      </c>
      <c r="AU301" s="204" t="s">
        <v>88</v>
      </c>
      <c r="AV301" s="14" t="s">
        <v>88</v>
      </c>
      <c r="AW301" s="14" t="s">
        <v>34</v>
      </c>
      <c r="AX301" s="14" t="s">
        <v>78</v>
      </c>
      <c r="AY301" s="204" t="s">
        <v>164</v>
      </c>
    </row>
    <row r="302" spans="2:51" s="14" customFormat="1">
      <c r="B302" s="203"/>
      <c r="D302" s="196" t="s">
        <v>172</v>
      </c>
      <c r="E302" s="204" t="s">
        <v>1</v>
      </c>
      <c r="F302" s="205" t="s">
        <v>1110</v>
      </c>
      <c r="H302" s="206">
        <v>-0.69299999999999995</v>
      </c>
      <c r="I302" s="207"/>
      <c r="L302" s="203"/>
      <c r="M302" s="208"/>
      <c r="N302" s="209"/>
      <c r="O302" s="209"/>
      <c r="P302" s="209"/>
      <c r="Q302" s="209"/>
      <c r="R302" s="209"/>
      <c r="S302" s="209"/>
      <c r="T302" s="210"/>
      <c r="AT302" s="204" t="s">
        <v>172</v>
      </c>
      <c r="AU302" s="204" t="s">
        <v>88</v>
      </c>
      <c r="AV302" s="14" t="s">
        <v>88</v>
      </c>
      <c r="AW302" s="14" t="s">
        <v>34</v>
      </c>
      <c r="AX302" s="14" t="s">
        <v>78</v>
      </c>
      <c r="AY302" s="204" t="s">
        <v>164</v>
      </c>
    </row>
    <row r="303" spans="2:51" s="14" customFormat="1">
      <c r="B303" s="203"/>
      <c r="D303" s="196" t="s">
        <v>172</v>
      </c>
      <c r="E303" s="204" t="s">
        <v>1</v>
      </c>
      <c r="F303" s="205" t="s">
        <v>1111</v>
      </c>
      <c r="H303" s="206">
        <v>-2.028</v>
      </c>
      <c r="I303" s="207"/>
      <c r="L303" s="203"/>
      <c r="M303" s="208"/>
      <c r="N303" s="209"/>
      <c r="O303" s="209"/>
      <c r="P303" s="209"/>
      <c r="Q303" s="209"/>
      <c r="R303" s="209"/>
      <c r="S303" s="209"/>
      <c r="T303" s="210"/>
      <c r="AT303" s="204" t="s">
        <v>172</v>
      </c>
      <c r="AU303" s="204" t="s">
        <v>88</v>
      </c>
      <c r="AV303" s="14" t="s">
        <v>88</v>
      </c>
      <c r="AW303" s="14" t="s">
        <v>34</v>
      </c>
      <c r="AX303" s="14" t="s">
        <v>78</v>
      </c>
      <c r="AY303" s="204" t="s">
        <v>164</v>
      </c>
    </row>
    <row r="304" spans="2:51" s="14" customFormat="1">
      <c r="B304" s="203"/>
      <c r="D304" s="196" t="s">
        <v>172</v>
      </c>
      <c r="E304" s="204" t="s">
        <v>1</v>
      </c>
      <c r="F304" s="205" t="s">
        <v>1112</v>
      </c>
      <c r="H304" s="206">
        <v>-1.518</v>
      </c>
      <c r="I304" s="207"/>
      <c r="L304" s="203"/>
      <c r="M304" s="208"/>
      <c r="N304" s="209"/>
      <c r="O304" s="209"/>
      <c r="P304" s="209"/>
      <c r="Q304" s="209"/>
      <c r="R304" s="209"/>
      <c r="S304" s="209"/>
      <c r="T304" s="210"/>
      <c r="AT304" s="204" t="s">
        <v>172</v>
      </c>
      <c r="AU304" s="204" t="s">
        <v>88</v>
      </c>
      <c r="AV304" s="14" t="s">
        <v>88</v>
      </c>
      <c r="AW304" s="14" t="s">
        <v>34</v>
      </c>
      <c r="AX304" s="14" t="s">
        <v>78</v>
      </c>
      <c r="AY304" s="204" t="s">
        <v>164</v>
      </c>
    </row>
    <row r="305" spans="2:51" s="14" customFormat="1">
      <c r="B305" s="203"/>
      <c r="D305" s="196" t="s">
        <v>172</v>
      </c>
      <c r="E305" s="204" t="s">
        <v>1</v>
      </c>
      <c r="F305" s="205" t="s">
        <v>1113</v>
      </c>
      <c r="H305" s="206">
        <v>-4.2409999999999997</v>
      </c>
      <c r="I305" s="207"/>
      <c r="L305" s="203"/>
      <c r="M305" s="208"/>
      <c r="N305" s="209"/>
      <c r="O305" s="209"/>
      <c r="P305" s="209"/>
      <c r="Q305" s="209"/>
      <c r="R305" s="209"/>
      <c r="S305" s="209"/>
      <c r="T305" s="210"/>
      <c r="AT305" s="204" t="s">
        <v>172</v>
      </c>
      <c r="AU305" s="204" t="s">
        <v>88</v>
      </c>
      <c r="AV305" s="14" t="s">
        <v>88</v>
      </c>
      <c r="AW305" s="14" t="s">
        <v>34</v>
      </c>
      <c r="AX305" s="14" t="s">
        <v>78</v>
      </c>
      <c r="AY305" s="204" t="s">
        <v>164</v>
      </c>
    </row>
    <row r="306" spans="2:51" s="14" customFormat="1">
      <c r="B306" s="203"/>
      <c r="D306" s="196" t="s">
        <v>172</v>
      </c>
      <c r="E306" s="204" t="s">
        <v>1</v>
      </c>
      <c r="F306" s="205" t="s">
        <v>1114</v>
      </c>
      <c r="H306" s="206">
        <v>-0.72599999999999998</v>
      </c>
      <c r="I306" s="207"/>
      <c r="L306" s="203"/>
      <c r="M306" s="208"/>
      <c r="N306" s="209"/>
      <c r="O306" s="209"/>
      <c r="P306" s="209"/>
      <c r="Q306" s="209"/>
      <c r="R306" s="209"/>
      <c r="S306" s="209"/>
      <c r="T306" s="210"/>
      <c r="AT306" s="204" t="s">
        <v>172</v>
      </c>
      <c r="AU306" s="204" t="s">
        <v>88</v>
      </c>
      <c r="AV306" s="14" t="s">
        <v>88</v>
      </c>
      <c r="AW306" s="14" t="s">
        <v>34</v>
      </c>
      <c r="AX306" s="14" t="s">
        <v>78</v>
      </c>
      <c r="AY306" s="204" t="s">
        <v>164</v>
      </c>
    </row>
    <row r="307" spans="2:51" s="14" customFormat="1">
      <c r="B307" s="203"/>
      <c r="D307" s="196" t="s">
        <v>172</v>
      </c>
      <c r="E307" s="204" t="s">
        <v>1</v>
      </c>
      <c r="F307" s="205" t="s">
        <v>1115</v>
      </c>
      <c r="H307" s="206">
        <v>-2.028</v>
      </c>
      <c r="I307" s="207"/>
      <c r="L307" s="203"/>
      <c r="M307" s="208"/>
      <c r="N307" s="209"/>
      <c r="O307" s="209"/>
      <c r="P307" s="209"/>
      <c r="Q307" s="209"/>
      <c r="R307" s="209"/>
      <c r="S307" s="209"/>
      <c r="T307" s="210"/>
      <c r="AT307" s="204" t="s">
        <v>172</v>
      </c>
      <c r="AU307" s="204" t="s">
        <v>88</v>
      </c>
      <c r="AV307" s="14" t="s">
        <v>88</v>
      </c>
      <c r="AW307" s="14" t="s">
        <v>34</v>
      </c>
      <c r="AX307" s="14" t="s">
        <v>78</v>
      </c>
      <c r="AY307" s="204" t="s">
        <v>164</v>
      </c>
    </row>
    <row r="308" spans="2:51" s="14" customFormat="1">
      <c r="B308" s="203"/>
      <c r="D308" s="196" t="s">
        <v>172</v>
      </c>
      <c r="E308" s="204" t="s">
        <v>1</v>
      </c>
      <c r="F308" s="205" t="s">
        <v>1116</v>
      </c>
      <c r="H308" s="206">
        <v>-0.73899999999999999</v>
      </c>
      <c r="I308" s="207"/>
      <c r="L308" s="203"/>
      <c r="M308" s="208"/>
      <c r="N308" s="209"/>
      <c r="O308" s="209"/>
      <c r="P308" s="209"/>
      <c r="Q308" s="209"/>
      <c r="R308" s="209"/>
      <c r="S308" s="209"/>
      <c r="T308" s="210"/>
      <c r="AT308" s="204" t="s">
        <v>172</v>
      </c>
      <c r="AU308" s="204" t="s">
        <v>88</v>
      </c>
      <c r="AV308" s="14" t="s">
        <v>88</v>
      </c>
      <c r="AW308" s="14" t="s">
        <v>34</v>
      </c>
      <c r="AX308" s="14" t="s">
        <v>78</v>
      </c>
      <c r="AY308" s="204" t="s">
        <v>164</v>
      </c>
    </row>
    <row r="309" spans="2:51" s="14" customFormat="1">
      <c r="B309" s="203"/>
      <c r="D309" s="196" t="s">
        <v>172</v>
      </c>
      <c r="E309" s="204" t="s">
        <v>1</v>
      </c>
      <c r="F309" s="205" t="s">
        <v>1117</v>
      </c>
      <c r="H309" s="206">
        <v>-2.028</v>
      </c>
      <c r="I309" s="207"/>
      <c r="L309" s="203"/>
      <c r="M309" s="208"/>
      <c r="N309" s="209"/>
      <c r="O309" s="209"/>
      <c r="P309" s="209"/>
      <c r="Q309" s="209"/>
      <c r="R309" s="209"/>
      <c r="S309" s="209"/>
      <c r="T309" s="210"/>
      <c r="AT309" s="204" t="s">
        <v>172</v>
      </c>
      <c r="AU309" s="204" t="s">
        <v>88</v>
      </c>
      <c r="AV309" s="14" t="s">
        <v>88</v>
      </c>
      <c r="AW309" s="14" t="s">
        <v>34</v>
      </c>
      <c r="AX309" s="14" t="s">
        <v>78</v>
      </c>
      <c r="AY309" s="204" t="s">
        <v>164</v>
      </c>
    </row>
    <row r="310" spans="2:51" s="16" customFormat="1">
      <c r="B310" s="219"/>
      <c r="D310" s="196" t="s">
        <v>172</v>
      </c>
      <c r="E310" s="220" t="s">
        <v>1</v>
      </c>
      <c r="F310" s="221" t="s">
        <v>306</v>
      </c>
      <c r="H310" s="222">
        <v>-37.848999999999997</v>
      </c>
      <c r="I310" s="223"/>
      <c r="L310" s="219"/>
      <c r="M310" s="224"/>
      <c r="N310" s="225"/>
      <c r="O310" s="225"/>
      <c r="P310" s="225"/>
      <c r="Q310" s="225"/>
      <c r="R310" s="225"/>
      <c r="S310" s="225"/>
      <c r="T310" s="226"/>
      <c r="AT310" s="220" t="s">
        <v>172</v>
      </c>
      <c r="AU310" s="220" t="s">
        <v>88</v>
      </c>
      <c r="AV310" s="16" t="s">
        <v>179</v>
      </c>
      <c r="AW310" s="16" t="s">
        <v>34</v>
      </c>
      <c r="AX310" s="16" t="s">
        <v>78</v>
      </c>
      <c r="AY310" s="220" t="s">
        <v>164</v>
      </c>
    </row>
    <row r="311" spans="2:51" s="13" customFormat="1">
      <c r="B311" s="195"/>
      <c r="D311" s="196" t="s">
        <v>172</v>
      </c>
      <c r="E311" s="197" t="s">
        <v>1</v>
      </c>
      <c r="F311" s="198" t="s">
        <v>309</v>
      </c>
      <c r="H311" s="197" t="s">
        <v>1</v>
      </c>
      <c r="I311" s="199"/>
      <c r="L311" s="195"/>
      <c r="M311" s="200"/>
      <c r="N311" s="201"/>
      <c r="O311" s="201"/>
      <c r="P311" s="201"/>
      <c r="Q311" s="201"/>
      <c r="R311" s="201"/>
      <c r="S311" s="201"/>
      <c r="T311" s="202"/>
      <c r="AT311" s="197" t="s">
        <v>172</v>
      </c>
      <c r="AU311" s="197" t="s">
        <v>88</v>
      </c>
      <c r="AV311" s="13" t="s">
        <v>21</v>
      </c>
      <c r="AW311" s="13" t="s">
        <v>34</v>
      </c>
      <c r="AX311" s="13" t="s">
        <v>78</v>
      </c>
      <c r="AY311" s="197" t="s">
        <v>164</v>
      </c>
    </row>
    <row r="312" spans="2:51" s="13" customFormat="1">
      <c r="B312" s="195"/>
      <c r="D312" s="196" t="s">
        <v>172</v>
      </c>
      <c r="E312" s="197" t="s">
        <v>1</v>
      </c>
      <c r="F312" s="198" t="s">
        <v>310</v>
      </c>
      <c r="H312" s="197" t="s">
        <v>1</v>
      </c>
      <c r="I312" s="199"/>
      <c r="L312" s="195"/>
      <c r="M312" s="200"/>
      <c r="N312" s="201"/>
      <c r="O312" s="201"/>
      <c r="P312" s="201"/>
      <c r="Q312" s="201"/>
      <c r="R312" s="201"/>
      <c r="S312" s="201"/>
      <c r="T312" s="202"/>
      <c r="AT312" s="197" t="s">
        <v>172</v>
      </c>
      <c r="AU312" s="197" t="s">
        <v>88</v>
      </c>
      <c r="AV312" s="13" t="s">
        <v>21</v>
      </c>
      <c r="AW312" s="13" t="s">
        <v>34</v>
      </c>
      <c r="AX312" s="13" t="s">
        <v>78</v>
      </c>
      <c r="AY312" s="197" t="s">
        <v>164</v>
      </c>
    </row>
    <row r="313" spans="2:51" s="14" customFormat="1">
      <c r="B313" s="203"/>
      <c r="D313" s="196" t="s">
        <v>172</v>
      </c>
      <c r="E313" s="204" t="s">
        <v>1</v>
      </c>
      <c r="F313" s="205" t="s">
        <v>1118</v>
      </c>
      <c r="H313" s="206">
        <v>-11.956</v>
      </c>
      <c r="I313" s="207"/>
      <c r="L313" s="203"/>
      <c r="M313" s="208"/>
      <c r="N313" s="209"/>
      <c r="O313" s="209"/>
      <c r="P313" s="209"/>
      <c r="Q313" s="209"/>
      <c r="R313" s="209"/>
      <c r="S313" s="209"/>
      <c r="T313" s="210"/>
      <c r="AT313" s="204" t="s">
        <v>172</v>
      </c>
      <c r="AU313" s="204" t="s">
        <v>88</v>
      </c>
      <c r="AV313" s="14" t="s">
        <v>88</v>
      </c>
      <c r="AW313" s="14" t="s">
        <v>34</v>
      </c>
      <c r="AX313" s="14" t="s">
        <v>78</v>
      </c>
      <c r="AY313" s="204" t="s">
        <v>164</v>
      </c>
    </row>
    <row r="314" spans="2:51" s="13" customFormat="1">
      <c r="B314" s="195"/>
      <c r="D314" s="196" t="s">
        <v>172</v>
      </c>
      <c r="E314" s="197" t="s">
        <v>1</v>
      </c>
      <c r="F314" s="198" t="s">
        <v>1119</v>
      </c>
      <c r="H314" s="197" t="s">
        <v>1</v>
      </c>
      <c r="I314" s="199"/>
      <c r="L314" s="195"/>
      <c r="M314" s="200"/>
      <c r="N314" s="201"/>
      <c r="O314" s="201"/>
      <c r="P314" s="201"/>
      <c r="Q314" s="201"/>
      <c r="R314" s="201"/>
      <c r="S314" s="201"/>
      <c r="T314" s="202"/>
      <c r="AT314" s="197" t="s">
        <v>172</v>
      </c>
      <c r="AU314" s="197" t="s">
        <v>88</v>
      </c>
      <c r="AV314" s="13" t="s">
        <v>21</v>
      </c>
      <c r="AW314" s="13" t="s">
        <v>34</v>
      </c>
      <c r="AX314" s="13" t="s">
        <v>78</v>
      </c>
      <c r="AY314" s="197" t="s">
        <v>164</v>
      </c>
    </row>
    <row r="315" spans="2:51" s="14" customFormat="1">
      <c r="B315" s="203"/>
      <c r="D315" s="196" t="s">
        <v>172</v>
      </c>
      <c r="E315" s="204" t="s">
        <v>1</v>
      </c>
      <c r="F315" s="205" t="s">
        <v>1120</v>
      </c>
      <c r="H315" s="206">
        <v>-11.509</v>
      </c>
      <c r="I315" s="207"/>
      <c r="L315" s="203"/>
      <c r="M315" s="208"/>
      <c r="N315" s="209"/>
      <c r="O315" s="209"/>
      <c r="P315" s="209"/>
      <c r="Q315" s="209"/>
      <c r="R315" s="209"/>
      <c r="S315" s="209"/>
      <c r="T315" s="210"/>
      <c r="AT315" s="204" t="s">
        <v>172</v>
      </c>
      <c r="AU315" s="204" t="s">
        <v>88</v>
      </c>
      <c r="AV315" s="14" t="s">
        <v>88</v>
      </c>
      <c r="AW315" s="14" t="s">
        <v>34</v>
      </c>
      <c r="AX315" s="14" t="s">
        <v>78</v>
      </c>
      <c r="AY315" s="204" t="s">
        <v>164</v>
      </c>
    </row>
    <row r="316" spans="2:51" s="14" customFormat="1">
      <c r="B316" s="203"/>
      <c r="D316" s="196" t="s">
        <v>172</v>
      </c>
      <c r="E316" s="204" t="s">
        <v>1</v>
      </c>
      <c r="F316" s="205" t="s">
        <v>1121</v>
      </c>
      <c r="H316" s="206">
        <v>-37.265000000000001</v>
      </c>
      <c r="I316" s="207"/>
      <c r="L316" s="203"/>
      <c r="M316" s="208"/>
      <c r="N316" s="209"/>
      <c r="O316" s="209"/>
      <c r="P316" s="209"/>
      <c r="Q316" s="209"/>
      <c r="R316" s="209"/>
      <c r="S316" s="209"/>
      <c r="T316" s="210"/>
      <c r="AT316" s="204" t="s">
        <v>172</v>
      </c>
      <c r="AU316" s="204" t="s">
        <v>88</v>
      </c>
      <c r="AV316" s="14" t="s">
        <v>88</v>
      </c>
      <c r="AW316" s="14" t="s">
        <v>34</v>
      </c>
      <c r="AX316" s="14" t="s">
        <v>78</v>
      </c>
      <c r="AY316" s="204" t="s">
        <v>164</v>
      </c>
    </row>
    <row r="317" spans="2:51" s="16" customFormat="1">
      <c r="B317" s="219"/>
      <c r="D317" s="196" t="s">
        <v>172</v>
      </c>
      <c r="E317" s="220" t="s">
        <v>1</v>
      </c>
      <c r="F317" s="221" t="s">
        <v>306</v>
      </c>
      <c r="H317" s="222">
        <v>-60.730000000000004</v>
      </c>
      <c r="I317" s="223"/>
      <c r="L317" s="219"/>
      <c r="M317" s="224"/>
      <c r="N317" s="225"/>
      <c r="O317" s="225"/>
      <c r="P317" s="225"/>
      <c r="Q317" s="225"/>
      <c r="R317" s="225"/>
      <c r="S317" s="225"/>
      <c r="T317" s="226"/>
      <c r="AT317" s="220" t="s">
        <v>172</v>
      </c>
      <c r="AU317" s="220" t="s">
        <v>88</v>
      </c>
      <c r="AV317" s="16" t="s">
        <v>179</v>
      </c>
      <c r="AW317" s="16" t="s">
        <v>34</v>
      </c>
      <c r="AX317" s="16" t="s">
        <v>78</v>
      </c>
      <c r="AY317" s="220" t="s">
        <v>164</v>
      </c>
    </row>
    <row r="318" spans="2:51" s="15" customFormat="1">
      <c r="B318" s="211"/>
      <c r="D318" s="196" t="s">
        <v>172</v>
      </c>
      <c r="E318" s="212" t="s">
        <v>1</v>
      </c>
      <c r="F318" s="213" t="s">
        <v>191</v>
      </c>
      <c r="H318" s="214">
        <v>231.87200000000007</v>
      </c>
      <c r="I318" s="215"/>
      <c r="L318" s="211"/>
      <c r="M318" s="216"/>
      <c r="N318" s="217"/>
      <c r="O318" s="217"/>
      <c r="P318" s="217"/>
      <c r="Q318" s="217"/>
      <c r="R318" s="217"/>
      <c r="S318" s="217"/>
      <c r="T318" s="218"/>
      <c r="AT318" s="212" t="s">
        <v>172</v>
      </c>
      <c r="AU318" s="212" t="s">
        <v>88</v>
      </c>
      <c r="AV318" s="15" t="s">
        <v>170</v>
      </c>
      <c r="AW318" s="15" t="s">
        <v>34</v>
      </c>
      <c r="AX318" s="15" t="s">
        <v>78</v>
      </c>
      <c r="AY318" s="212" t="s">
        <v>164</v>
      </c>
    </row>
    <row r="319" spans="2:51" s="13" customFormat="1">
      <c r="B319" s="195"/>
      <c r="D319" s="196" t="s">
        <v>172</v>
      </c>
      <c r="E319" s="197" t="s">
        <v>1</v>
      </c>
      <c r="F319" s="198" t="s">
        <v>312</v>
      </c>
      <c r="H319" s="197" t="s">
        <v>1</v>
      </c>
      <c r="I319" s="199"/>
      <c r="L319" s="195"/>
      <c r="M319" s="200"/>
      <c r="N319" s="201"/>
      <c r="O319" s="201"/>
      <c r="P319" s="201"/>
      <c r="Q319" s="201"/>
      <c r="R319" s="201"/>
      <c r="S319" s="201"/>
      <c r="T319" s="202"/>
      <c r="AT319" s="197" t="s">
        <v>172</v>
      </c>
      <c r="AU319" s="197" t="s">
        <v>88</v>
      </c>
      <c r="AV319" s="13" t="s">
        <v>21</v>
      </c>
      <c r="AW319" s="13" t="s">
        <v>34</v>
      </c>
      <c r="AX319" s="13" t="s">
        <v>78</v>
      </c>
      <c r="AY319" s="197" t="s">
        <v>164</v>
      </c>
    </row>
    <row r="320" spans="2:51" s="14" customFormat="1">
      <c r="B320" s="203"/>
      <c r="D320" s="196" t="s">
        <v>172</v>
      </c>
      <c r="E320" s="204" t="s">
        <v>1</v>
      </c>
      <c r="F320" s="205" t="s">
        <v>1122</v>
      </c>
      <c r="H320" s="206">
        <v>80.135000000000005</v>
      </c>
      <c r="I320" s="207"/>
      <c r="L320" s="203"/>
      <c r="M320" s="208"/>
      <c r="N320" s="209"/>
      <c r="O320" s="209"/>
      <c r="P320" s="209"/>
      <c r="Q320" s="209"/>
      <c r="R320" s="209"/>
      <c r="S320" s="209"/>
      <c r="T320" s="210"/>
      <c r="AT320" s="204" t="s">
        <v>172</v>
      </c>
      <c r="AU320" s="204" t="s">
        <v>88</v>
      </c>
      <c r="AV320" s="14" t="s">
        <v>88</v>
      </c>
      <c r="AW320" s="14" t="s">
        <v>34</v>
      </c>
      <c r="AX320" s="14" t="s">
        <v>78</v>
      </c>
      <c r="AY320" s="204" t="s">
        <v>164</v>
      </c>
    </row>
    <row r="321" spans="1:65" s="14" customFormat="1">
      <c r="B321" s="203"/>
      <c r="D321" s="196" t="s">
        <v>172</v>
      </c>
      <c r="E321" s="204" t="s">
        <v>1</v>
      </c>
      <c r="F321" s="205" t="s">
        <v>1123</v>
      </c>
      <c r="H321" s="206">
        <v>86.813000000000002</v>
      </c>
      <c r="I321" s="207"/>
      <c r="L321" s="203"/>
      <c r="M321" s="208"/>
      <c r="N321" s="209"/>
      <c r="O321" s="209"/>
      <c r="P321" s="209"/>
      <c r="Q321" s="209"/>
      <c r="R321" s="209"/>
      <c r="S321" s="209"/>
      <c r="T321" s="210"/>
      <c r="AT321" s="204" t="s">
        <v>172</v>
      </c>
      <c r="AU321" s="204" t="s">
        <v>88</v>
      </c>
      <c r="AV321" s="14" t="s">
        <v>88</v>
      </c>
      <c r="AW321" s="14" t="s">
        <v>34</v>
      </c>
      <c r="AX321" s="14" t="s">
        <v>78</v>
      </c>
      <c r="AY321" s="204" t="s">
        <v>164</v>
      </c>
    </row>
    <row r="322" spans="1:65" s="15" customFormat="1">
      <c r="B322" s="211"/>
      <c r="D322" s="196" t="s">
        <v>172</v>
      </c>
      <c r="E322" s="212" t="s">
        <v>1</v>
      </c>
      <c r="F322" s="213" t="s">
        <v>191</v>
      </c>
      <c r="H322" s="214">
        <v>166.94800000000001</v>
      </c>
      <c r="I322" s="215"/>
      <c r="L322" s="211"/>
      <c r="M322" s="216"/>
      <c r="N322" s="217"/>
      <c r="O322" s="217"/>
      <c r="P322" s="217"/>
      <c r="Q322" s="217"/>
      <c r="R322" s="217"/>
      <c r="S322" s="217"/>
      <c r="T322" s="218"/>
      <c r="AT322" s="212" t="s">
        <v>172</v>
      </c>
      <c r="AU322" s="212" t="s">
        <v>88</v>
      </c>
      <c r="AV322" s="15" t="s">
        <v>170</v>
      </c>
      <c r="AW322" s="15" t="s">
        <v>34</v>
      </c>
      <c r="AX322" s="15" t="s">
        <v>21</v>
      </c>
      <c r="AY322" s="212" t="s">
        <v>164</v>
      </c>
    </row>
    <row r="323" spans="1:65" s="2" customFormat="1" ht="21.75" customHeight="1">
      <c r="A323" s="35"/>
      <c r="B323" s="152"/>
      <c r="C323" s="183" t="s">
        <v>330</v>
      </c>
      <c r="D323" s="183" t="s">
        <v>166</v>
      </c>
      <c r="E323" s="184" t="s">
        <v>1124</v>
      </c>
      <c r="F323" s="185" t="s">
        <v>1125</v>
      </c>
      <c r="G323" s="186" t="s">
        <v>269</v>
      </c>
      <c r="H323" s="187">
        <v>64.924999999999997</v>
      </c>
      <c r="I323" s="188"/>
      <c r="J323" s="189">
        <f>ROUND(I323*H323,2)</f>
        <v>0</v>
      </c>
      <c r="K323" s="185" t="s">
        <v>195</v>
      </c>
      <c r="L323" s="36"/>
      <c r="M323" s="190" t="s">
        <v>1</v>
      </c>
      <c r="N323" s="191" t="s">
        <v>44</v>
      </c>
      <c r="O323" s="61"/>
      <c r="P323" s="192">
        <f>O323*H323</f>
        <v>0</v>
      </c>
      <c r="Q323" s="192">
        <v>0</v>
      </c>
      <c r="R323" s="192">
        <f>Q323*H323</f>
        <v>0</v>
      </c>
      <c r="S323" s="192">
        <v>0</v>
      </c>
      <c r="T323" s="19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4" t="s">
        <v>170</v>
      </c>
      <c r="AT323" s="194" t="s">
        <v>166</v>
      </c>
      <c r="AU323" s="194" t="s">
        <v>88</v>
      </c>
      <c r="AY323" s="18" t="s">
        <v>164</v>
      </c>
      <c r="BE323" s="101">
        <f>IF(N323="základní",J323,0)</f>
        <v>0</v>
      </c>
      <c r="BF323" s="101">
        <f>IF(N323="snížená",J323,0)</f>
        <v>0</v>
      </c>
      <c r="BG323" s="101">
        <f>IF(N323="zákl. přenesená",J323,0)</f>
        <v>0</v>
      </c>
      <c r="BH323" s="101">
        <f>IF(N323="sníž. přenesená",J323,0)</f>
        <v>0</v>
      </c>
      <c r="BI323" s="101">
        <f>IF(N323="nulová",J323,0)</f>
        <v>0</v>
      </c>
      <c r="BJ323" s="18" t="s">
        <v>21</v>
      </c>
      <c r="BK323" s="101">
        <f>ROUND(I323*H323,2)</f>
        <v>0</v>
      </c>
      <c r="BL323" s="18" t="s">
        <v>170</v>
      </c>
      <c r="BM323" s="194" t="s">
        <v>1126</v>
      </c>
    </row>
    <row r="324" spans="1:65" s="13" customFormat="1">
      <c r="B324" s="195"/>
      <c r="D324" s="196" t="s">
        <v>172</v>
      </c>
      <c r="E324" s="197" t="s">
        <v>1</v>
      </c>
      <c r="F324" s="198" t="s">
        <v>319</v>
      </c>
      <c r="H324" s="197" t="s">
        <v>1</v>
      </c>
      <c r="I324" s="199"/>
      <c r="L324" s="195"/>
      <c r="M324" s="200"/>
      <c r="N324" s="201"/>
      <c r="O324" s="201"/>
      <c r="P324" s="201"/>
      <c r="Q324" s="201"/>
      <c r="R324" s="201"/>
      <c r="S324" s="201"/>
      <c r="T324" s="202"/>
      <c r="AT324" s="197" t="s">
        <v>172</v>
      </c>
      <c r="AU324" s="197" t="s">
        <v>88</v>
      </c>
      <c r="AV324" s="13" t="s">
        <v>21</v>
      </c>
      <c r="AW324" s="13" t="s">
        <v>34</v>
      </c>
      <c r="AX324" s="13" t="s">
        <v>78</v>
      </c>
      <c r="AY324" s="197" t="s">
        <v>164</v>
      </c>
    </row>
    <row r="325" spans="1:65" s="14" customFormat="1">
      <c r="B325" s="203"/>
      <c r="D325" s="196" t="s">
        <v>172</v>
      </c>
      <c r="E325" s="204" t="s">
        <v>1</v>
      </c>
      <c r="F325" s="205" t="s">
        <v>1127</v>
      </c>
      <c r="H325" s="206">
        <v>31.164000000000001</v>
      </c>
      <c r="I325" s="207"/>
      <c r="L325" s="203"/>
      <c r="M325" s="208"/>
      <c r="N325" s="209"/>
      <c r="O325" s="209"/>
      <c r="P325" s="209"/>
      <c r="Q325" s="209"/>
      <c r="R325" s="209"/>
      <c r="S325" s="209"/>
      <c r="T325" s="210"/>
      <c r="AT325" s="204" t="s">
        <v>172</v>
      </c>
      <c r="AU325" s="204" t="s">
        <v>88</v>
      </c>
      <c r="AV325" s="14" t="s">
        <v>88</v>
      </c>
      <c r="AW325" s="14" t="s">
        <v>34</v>
      </c>
      <c r="AX325" s="14" t="s">
        <v>78</v>
      </c>
      <c r="AY325" s="204" t="s">
        <v>164</v>
      </c>
    </row>
    <row r="326" spans="1:65" s="14" customFormat="1">
      <c r="B326" s="203"/>
      <c r="D326" s="196" t="s">
        <v>172</v>
      </c>
      <c r="E326" s="204" t="s">
        <v>1</v>
      </c>
      <c r="F326" s="205" t="s">
        <v>1128</v>
      </c>
      <c r="H326" s="206">
        <v>33.761000000000003</v>
      </c>
      <c r="I326" s="207"/>
      <c r="L326" s="203"/>
      <c r="M326" s="208"/>
      <c r="N326" s="209"/>
      <c r="O326" s="209"/>
      <c r="P326" s="209"/>
      <c r="Q326" s="209"/>
      <c r="R326" s="209"/>
      <c r="S326" s="209"/>
      <c r="T326" s="210"/>
      <c r="AT326" s="204" t="s">
        <v>172</v>
      </c>
      <c r="AU326" s="204" t="s">
        <v>88</v>
      </c>
      <c r="AV326" s="14" t="s">
        <v>88</v>
      </c>
      <c r="AW326" s="14" t="s">
        <v>34</v>
      </c>
      <c r="AX326" s="14" t="s">
        <v>78</v>
      </c>
      <c r="AY326" s="204" t="s">
        <v>164</v>
      </c>
    </row>
    <row r="327" spans="1:65" s="15" customFormat="1">
      <c r="B327" s="211"/>
      <c r="D327" s="196" t="s">
        <v>172</v>
      </c>
      <c r="E327" s="212" t="s">
        <v>1</v>
      </c>
      <c r="F327" s="213" t="s">
        <v>191</v>
      </c>
      <c r="H327" s="214">
        <v>64.925000000000011</v>
      </c>
      <c r="I327" s="215"/>
      <c r="L327" s="211"/>
      <c r="M327" s="216"/>
      <c r="N327" s="217"/>
      <c r="O327" s="217"/>
      <c r="P327" s="217"/>
      <c r="Q327" s="217"/>
      <c r="R327" s="217"/>
      <c r="S327" s="217"/>
      <c r="T327" s="218"/>
      <c r="AT327" s="212" t="s">
        <v>172</v>
      </c>
      <c r="AU327" s="212" t="s">
        <v>88</v>
      </c>
      <c r="AV327" s="15" t="s">
        <v>170</v>
      </c>
      <c r="AW327" s="15" t="s">
        <v>34</v>
      </c>
      <c r="AX327" s="15" t="s">
        <v>21</v>
      </c>
      <c r="AY327" s="212" t="s">
        <v>164</v>
      </c>
    </row>
    <row r="328" spans="1:65" s="2" customFormat="1" ht="21.75" customHeight="1">
      <c r="A328" s="35"/>
      <c r="B328" s="152"/>
      <c r="C328" s="183" t="s">
        <v>336</v>
      </c>
      <c r="D328" s="183" t="s">
        <v>166</v>
      </c>
      <c r="E328" s="184" t="s">
        <v>366</v>
      </c>
      <c r="F328" s="185" t="s">
        <v>367</v>
      </c>
      <c r="G328" s="186" t="s">
        <v>269</v>
      </c>
      <c r="H328" s="187">
        <v>148.58600000000001</v>
      </c>
      <c r="I328" s="188"/>
      <c r="J328" s="189">
        <f>ROUND(I328*H328,2)</f>
        <v>0</v>
      </c>
      <c r="K328" s="185" t="s">
        <v>195</v>
      </c>
      <c r="L328" s="36"/>
      <c r="M328" s="190" t="s">
        <v>1</v>
      </c>
      <c r="N328" s="191" t="s">
        <v>44</v>
      </c>
      <c r="O328" s="61"/>
      <c r="P328" s="192">
        <f>O328*H328</f>
        <v>0</v>
      </c>
      <c r="Q328" s="192">
        <v>0</v>
      </c>
      <c r="R328" s="192">
        <f>Q328*H328</f>
        <v>0</v>
      </c>
      <c r="S328" s="192">
        <v>0</v>
      </c>
      <c r="T328" s="193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94" t="s">
        <v>170</v>
      </c>
      <c r="AT328" s="194" t="s">
        <v>166</v>
      </c>
      <c r="AU328" s="194" t="s">
        <v>88</v>
      </c>
      <c r="AY328" s="18" t="s">
        <v>164</v>
      </c>
      <c r="BE328" s="101">
        <f>IF(N328="základní",J328,0)</f>
        <v>0</v>
      </c>
      <c r="BF328" s="101">
        <f>IF(N328="snížená",J328,0)</f>
        <v>0</v>
      </c>
      <c r="BG328" s="101">
        <f>IF(N328="zákl. přenesená",J328,0)</f>
        <v>0</v>
      </c>
      <c r="BH328" s="101">
        <f>IF(N328="sníž. přenesená",J328,0)</f>
        <v>0</v>
      </c>
      <c r="BI328" s="101">
        <f>IF(N328="nulová",J328,0)</f>
        <v>0</v>
      </c>
      <c r="BJ328" s="18" t="s">
        <v>21</v>
      </c>
      <c r="BK328" s="101">
        <f>ROUND(I328*H328,2)</f>
        <v>0</v>
      </c>
      <c r="BL328" s="18" t="s">
        <v>170</v>
      </c>
      <c r="BM328" s="194" t="s">
        <v>1129</v>
      </c>
    </row>
    <row r="329" spans="1:65" s="13" customFormat="1">
      <c r="B329" s="195"/>
      <c r="D329" s="196" t="s">
        <v>172</v>
      </c>
      <c r="E329" s="197" t="s">
        <v>1</v>
      </c>
      <c r="F329" s="198" t="s">
        <v>1130</v>
      </c>
      <c r="H329" s="197" t="s">
        <v>1</v>
      </c>
      <c r="I329" s="199"/>
      <c r="L329" s="195"/>
      <c r="M329" s="200"/>
      <c r="N329" s="201"/>
      <c r="O329" s="201"/>
      <c r="P329" s="201"/>
      <c r="Q329" s="201"/>
      <c r="R329" s="201"/>
      <c r="S329" s="201"/>
      <c r="T329" s="202"/>
      <c r="AT329" s="197" t="s">
        <v>172</v>
      </c>
      <c r="AU329" s="197" t="s">
        <v>88</v>
      </c>
      <c r="AV329" s="13" t="s">
        <v>21</v>
      </c>
      <c r="AW329" s="13" t="s">
        <v>34</v>
      </c>
      <c r="AX329" s="13" t="s">
        <v>78</v>
      </c>
      <c r="AY329" s="197" t="s">
        <v>164</v>
      </c>
    </row>
    <row r="330" spans="1:65" s="14" customFormat="1">
      <c r="B330" s="203"/>
      <c r="D330" s="196" t="s">
        <v>172</v>
      </c>
      <c r="E330" s="204" t="s">
        <v>1</v>
      </c>
      <c r="F330" s="205" t="s">
        <v>1131</v>
      </c>
      <c r="H330" s="206">
        <v>180</v>
      </c>
      <c r="I330" s="207"/>
      <c r="L330" s="203"/>
      <c r="M330" s="208"/>
      <c r="N330" s="209"/>
      <c r="O330" s="209"/>
      <c r="P330" s="209"/>
      <c r="Q330" s="209"/>
      <c r="R330" s="209"/>
      <c r="S330" s="209"/>
      <c r="T330" s="210"/>
      <c r="AT330" s="204" t="s">
        <v>172</v>
      </c>
      <c r="AU330" s="204" t="s">
        <v>88</v>
      </c>
      <c r="AV330" s="14" t="s">
        <v>88</v>
      </c>
      <c r="AW330" s="14" t="s">
        <v>34</v>
      </c>
      <c r="AX330" s="14" t="s">
        <v>78</v>
      </c>
      <c r="AY330" s="204" t="s">
        <v>164</v>
      </c>
    </row>
    <row r="331" spans="1:65" s="13" customFormat="1">
      <c r="B331" s="195"/>
      <c r="D331" s="196" t="s">
        <v>172</v>
      </c>
      <c r="E331" s="197" t="s">
        <v>1</v>
      </c>
      <c r="F331" s="198" t="s">
        <v>1132</v>
      </c>
      <c r="H331" s="197" t="s">
        <v>1</v>
      </c>
      <c r="I331" s="199"/>
      <c r="L331" s="195"/>
      <c r="M331" s="200"/>
      <c r="N331" s="201"/>
      <c r="O331" s="201"/>
      <c r="P331" s="201"/>
      <c r="Q331" s="201"/>
      <c r="R331" s="201"/>
      <c r="S331" s="201"/>
      <c r="T331" s="202"/>
      <c r="AT331" s="197" t="s">
        <v>172</v>
      </c>
      <c r="AU331" s="197" t="s">
        <v>88</v>
      </c>
      <c r="AV331" s="13" t="s">
        <v>21</v>
      </c>
      <c r="AW331" s="13" t="s">
        <v>34</v>
      </c>
      <c r="AX331" s="13" t="s">
        <v>78</v>
      </c>
      <c r="AY331" s="197" t="s">
        <v>164</v>
      </c>
    </row>
    <row r="332" spans="1:65" s="14" customFormat="1">
      <c r="B332" s="203"/>
      <c r="D332" s="196" t="s">
        <v>172</v>
      </c>
      <c r="E332" s="204" t="s">
        <v>1</v>
      </c>
      <c r="F332" s="205" t="s">
        <v>1133</v>
      </c>
      <c r="H332" s="206">
        <v>45.3</v>
      </c>
      <c r="I332" s="207"/>
      <c r="L332" s="203"/>
      <c r="M332" s="208"/>
      <c r="N332" s="209"/>
      <c r="O332" s="209"/>
      <c r="P332" s="209"/>
      <c r="Q332" s="209"/>
      <c r="R332" s="209"/>
      <c r="S332" s="209"/>
      <c r="T332" s="210"/>
      <c r="AT332" s="204" t="s">
        <v>172</v>
      </c>
      <c r="AU332" s="204" t="s">
        <v>88</v>
      </c>
      <c r="AV332" s="14" t="s">
        <v>88</v>
      </c>
      <c r="AW332" s="14" t="s">
        <v>34</v>
      </c>
      <c r="AX332" s="14" t="s">
        <v>78</v>
      </c>
      <c r="AY332" s="204" t="s">
        <v>164</v>
      </c>
    </row>
    <row r="333" spans="1:65" s="16" customFormat="1">
      <c r="B333" s="219"/>
      <c r="D333" s="196" t="s">
        <v>172</v>
      </c>
      <c r="E333" s="220" t="s">
        <v>1</v>
      </c>
      <c r="F333" s="221" t="s">
        <v>306</v>
      </c>
      <c r="H333" s="222">
        <v>225.3</v>
      </c>
      <c r="I333" s="223"/>
      <c r="L333" s="219"/>
      <c r="M333" s="224"/>
      <c r="N333" s="225"/>
      <c r="O333" s="225"/>
      <c r="P333" s="225"/>
      <c r="Q333" s="225"/>
      <c r="R333" s="225"/>
      <c r="S333" s="225"/>
      <c r="T333" s="226"/>
      <c r="AT333" s="220" t="s">
        <v>172</v>
      </c>
      <c r="AU333" s="220" t="s">
        <v>88</v>
      </c>
      <c r="AV333" s="16" t="s">
        <v>179</v>
      </c>
      <c r="AW333" s="16" t="s">
        <v>34</v>
      </c>
      <c r="AX333" s="16" t="s">
        <v>78</v>
      </c>
      <c r="AY333" s="220" t="s">
        <v>164</v>
      </c>
    </row>
    <row r="334" spans="1:65" s="13" customFormat="1">
      <c r="B334" s="195"/>
      <c r="D334" s="196" t="s">
        <v>172</v>
      </c>
      <c r="E334" s="197" t="s">
        <v>1</v>
      </c>
      <c r="F334" s="198" t="s">
        <v>307</v>
      </c>
      <c r="H334" s="197" t="s">
        <v>1</v>
      </c>
      <c r="I334" s="199"/>
      <c r="L334" s="195"/>
      <c r="M334" s="200"/>
      <c r="N334" s="201"/>
      <c r="O334" s="201"/>
      <c r="P334" s="201"/>
      <c r="Q334" s="201"/>
      <c r="R334" s="201"/>
      <c r="S334" s="201"/>
      <c r="T334" s="202"/>
      <c r="AT334" s="197" t="s">
        <v>172</v>
      </c>
      <c r="AU334" s="197" t="s">
        <v>88</v>
      </c>
      <c r="AV334" s="13" t="s">
        <v>21</v>
      </c>
      <c r="AW334" s="13" t="s">
        <v>34</v>
      </c>
      <c r="AX334" s="13" t="s">
        <v>78</v>
      </c>
      <c r="AY334" s="197" t="s">
        <v>164</v>
      </c>
    </row>
    <row r="335" spans="1:65" s="13" customFormat="1">
      <c r="B335" s="195"/>
      <c r="D335" s="196" t="s">
        <v>172</v>
      </c>
      <c r="E335" s="197" t="s">
        <v>1</v>
      </c>
      <c r="F335" s="198" t="s">
        <v>183</v>
      </c>
      <c r="H335" s="197" t="s">
        <v>1</v>
      </c>
      <c r="I335" s="199"/>
      <c r="L335" s="195"/>
      <c r="M335" s="200"/>
      <c r="N335" s="201"/>
      <c r="O335" s="201"/>
      <c r="P335" s="201"/>
      <c r="Q335" s="201"/>
      <c r="R335" s="201"/>
      <c r="S335" s="201"/>
      <c r="T335" s="202"/>
      <c r="AT335" s="197" t="s">
        <v>172</v>
      </c>
      <c r="AU335" s="197" t="s">
        <v>88</v>
      </c>
      <c r="AV335" s="13" t="s">
        <v>21</v>
      </c>
      <c r="AW335" s="13" t="s">
        <v>34</v>
      </c>
      <c r="AX335" s="13" t="s">
        <v>78</v>
      </c>
      <c r="AY335" s="197" t="s">
        <v>164</v>
      </c>
    </row>
    <row r="336" spans="1:65" s="14" customFormat="1">
      <c r="B336" s="203"/>
      <c r="D336" s="196" t="s">
        <v>172</v>
      </c>
      <c r="E336" s="204" t="s">
        <v>1</v>
      </c>
      <c r="F336" s="205" t="s">
        <v>1134</v>
      </c>
      <c r="H336" s="206">
        <v>-15.33</v>
      </c>
      <c r="I336" s="207"/>
      <c r="L336" s="203"/>
      <c r="M336" s="208"/>
      <c r="N336" s="209"/>
      <c r="O336" s="209"/>
      <c r="P336" s="209"/>
      <c r="Q336" s="209"/>
      <c r="R336" s="209"/>
      <c r="S336" s="209"/>
      <c r="T336" s="210"/>
      <c r="AT336" s="204" t="s">
        <v>172</v>
      </c>
      <c r="AU336" s="204" t="s">
        <v>88</v>
      </c>
      <c r="AV336" s="14" t="s">
        <v>88</v>
      </c>
      <c r="AW336" s="14" t="s">
        <v>34</v>
      </c>
      <c r="AX336" s="14" t="s">
        <v>78</v>
      </c>
      <c r="AY336" s="204" t="s">
        <v>164</v>
      </c>
    </row>
    <row r="337" spans="1:65" s="13" customFormat="1">
      <c r="B337" s="195"/>
      <c r="D337" s="196" t="s">
        <v>172</v>
      </c>
      <c r="E337" s="197" t="s">
        <v>1</v>
      </c>
      <c r="F337" s="198" t="s">
        <v>271</v>
      </c>
      <c r="H337" s="197" t="s">
        <v>1</v>
      </c>
      <c r="I337" s="199"/>
      <c r="L337" s="195"/>
      <c r="M337" s="200"/>
      <c r="N337" s="201"/>
      <c r="O337" s="201"/>
      <c r="P337" s="201"/>
      <c r="Q337" s="201"/>
      <c r="R337" s="201"/>
      <c r="S337" s="201"/>
      <c r="T337" s="202"/>
      <c r="AT337" s="197" t="s">
        <v>172</v>
      </c>
      <c r="AU337" s="197" t="s">
        <v>88</v>
      </c>
      <c r="AV337" s="13" t="s">
        <v>21</v>
      </c>
      <c r="AW337" s="13" t="s">
        <v>34</v>
      </c>
      <c r="AX337" s="13" t="s">
        <v>78</v>
      </c>
      <c r="AY337" s="197" t="s">
        <v>164</v>
      </c>
    </row>
    <row r="338" spans="1:65" s="14" customFormat="1">
      <c r="B338" s="203"/>
      <c r="D338" s="196" t="s">
        <v>172</v>
      </c>
      <c r="E338" s="204" t="s">
        <v>1</v>
      </c>
      <c r="F338" s="205" t="s">
        <v>1135</v>
      </c>
      <c r="H338" s="206">
        <v>-3.6</v>
      </c>
      <c r="I338" s="207"/>
      <c r="L338" s="203"/>
      <c r="M338" s="208"/>
      <c r="N338" s="209"/>
      <c r="O338" s="209"/>
      <c r="P338" s="209"/>
      <c r="Q338" s="209"/>
      <c r="R338" s="209"/>
      <c r="S338" s="209"/>
      <c r="T338" s="210"/>
      <c r="AT338" s="204" t="s">
        <v>172</v>
      </c>
      <c r="AU338" s="204" t="s">
        <v>88</v>
      </c>
      <c r="AV338" s="14" t="s">
        <v>88</v>
      </c>
      <c r="AW338" s="14" t="s">
        <v>34</v>
      </c>
      <c r="AX338" s="14" t="s">
        <v>78</v>
      </c>
      <c r="AY338" s="204" t="s">
        <v>164</v>
      </c>
    </row>
    <row r="339" spans="1:65" s="16" customFormat="1">
      <c r="B339" s="219"/>
      <c r="D339" s="196" t="s">
        <v>172</v>
      </c>
      <c r="E339" s="220" t="s">
        <v>1</v>
      </c>
      <c r="F339" s="221" t="s">
        <v>306</v>
      </c>
      <c r="H339" s="222">
        <v>-18.93</v>
      </c>
      <c r="I339" s="223"/>
      <c r="L339" s="219"/>
      <c r="M339" s="224"/>
      <c r="N339" s="225"/>
      <c r="O339" s="225"/>
      <c r="P339" s="225"/>
      <c r="Q339" s="225"/>
      <c r="R339" s="225"/>
      <c r="S339" s="225"/>
      <c r="T339" s="226"/>
      <c r="AT339" s="220" t="s">
        <v>172</v>
      </c>
      <c r="AU339" s="220" t="s">
        <v>88</v>
      </c>
      <c r="AV339" s="16" t="s">
        <v>179</v>
      </c>
      <c r="AW339" s="16" t="s">
        <v>34</v>
      </c>
      <c r="AX339" s="16" t="s">
        <v>78</v>
      </c>
      <c r="AY339" s="220" t="s">
        <v>164</v>
      </c>
    </row>
    <row r="340" spans="1:65" s="15" customFormat="1">
      <c r="B340" s="211"/>
      <c r="D340" s="196" t="s">
        <v>172</v>
      </c>
      <c r="E340" s="212" t="s">
        <v>1</v>
      </c>
      <c r="F340" s="213" t="s">
        <v>191</v>
      </c>
      <c r="H340" s="214">
        <v>206.37</v>
      </c>
      <c r="I340" s="215"/>
      <c r="L340" s="211"/>
      <c r="M340" s="216"/>
      <c r="N340" s="217"/>
      <c r="O340" s="217"/>
      <c r="P340" s="217"/>
      <c r="Q340" s="217"/>
      <c r="R340" s="217"/>
      <c r="S340" s="217"/>
      <c r="T340" s="218"/>
      <c r="AT340" s="212" t="s">
        <v>172</v>
      </c>
      <c r="AU340" s="212" t="s">
        <v>88</v>
      </c>
      <c r="AV340" s="15" t="s">
        <v>170</v>
      </c>
      <c r="AW340" s="15" t="s">
        <v>34</v>
      </c>
      <c r="AX340" s="15" t="s">
        <v>78</v>
      </c>
      <c r="AY340" s="212" t="s">
        <v>164</v>
      </c>
    </row>
    <row r="341" spans="1:65" s="13" customFormat="1">
      <c r="B341" s="195"/>
      <c r="D341" s="196" t="s">
        <v>172</v>
      </c>
      <c r="E341" s="197" t="s">
        <v>1</v>
      </c>
      <c r="F341" s="198" t="s">
        <v>312</v>
      </c>
      <c r="H341" s="197" t="s">
        <v>1</v>
      </c>
      <c r="I341" s="199"/>
      <c r="L341" s="195"/>
      <c r="M341" s="200"/>
      <c r="N341" s="201"/>
      <c r="O341" s="201"/>
      <c r="P341" s="201"/>
      <c r="Q341" s="201"/>
      <c r="R341" s="201"/>
      <c r="S341" s="201"/>
      <c r="T341" s="202"/>
      <c r="AT341" s="197" t="s">
        <v>172</v>
      </c>
      <c r="AU341" s="197" t="s">
        <v>88</v>
      </c>
      <c r="AV341" s="13" t="s">
        <v>21</v>
      </c>
      <c r="AW341" s="13" t="s">
        <v>34</v>
      </c>
      <c r="AX341" s="13" t="s">
        <v>78</v>
      </c>
      <c r="AY341" s="197" t="s">
        <v>164</v>
      </c>
    </row>
    <row r="342" spans="1:65" s="14" customFormat="1">
      <c r="B342" s="203"/>
      <c r="D342" s="196" t="s">
        <v>172</v>
      </c>
      <c r="E342" s="204" t="s">
        <v>1</v>
      </c>
      <c r="F342" s="205" t="s">
        <v>1136</v>
      </c>
      <c r="H342" s="206">
        <v>71.320999999999998</v>
      </c>
      <c r="I342" s="207"/>
      <c r="L342" s="203"/>
      <c r="M342" s="208"/>
      <c r="N342" s="209"/>
      <c r="O342" s="209"/>
      <c r="P342" s="209"/>
      <c r="Q342" s="209"/>
      <c r="R342" s="209"/>
      <c r="S342" s="209"/>
      <c r="T342" s="210"/>
      <c r="AT342" s="204" t="s">
        <v>172</v>
      </c>
      <c r="AU342" s="204" t="s">
        <v>88</v>
      </c>
      <c r="AV342" s="14" t="s">
        <v>88</v>
      </c>
      <c r="AW342" s="14" t="s">
        <v>34</v>
      </c>
      <c r="AX342" s="14" t="s">
        <v>78</v>
      </c>
      <c r="AY342" s="204" t="s">
        <v>164</v>
      </c>
    </row>
    <row r="343" spans="1:65" s="14" customFormat="1">
      <c r="B343" s="203"/>
      <c r="D343" s="196" t="s">
        <v>172</v>
      </c>
      <c r="E343" s="204" t="s">
        <v>1</v>
      </c>
      <c r="F343" s="205" t="s">
        <v>1137</v>
      </c>
      <c r="H343" s="206">
        <v>77.265000000000001</v>
      </c>
      <c r="I343" s="207"/>
      <c r="L343" s="203"/>
      <c r="M343" s="208"/>
      <c r="N343" s="209"/>
      <c r="O343" s="209"/>
      <c r="P343" s="209"/>
      <c r="Q343" s="209"/>
      <c r="R343" s="209"/>
      <c r="S343" s="209"/>
      <c r="T343" s="210"/>
      <c r="AT343" s="204" t="s">
        <v>172</v>
      </c>
      <c r="AU343" s="204" t="s">
        <v>88</v>
      </c>
      <c r="AV343" s="14" t="s">
        <v>88</v>
      </c>
      <c r="AW343" s="14" t="s">
        <v>34</v>
      </c>
      <c r="AX343" s="14" t="s">
        <v>78</v>
      </c>
      <c r="AY343" s="204" t="s">
        <v>164</v>
      </c>
    </row>
    <row r="344" spans="1:65" s="15" customFormat="1">
      <c r="B344" s="211"/>
      <c r="D344" s="196" t="s">
        <v>172</v>
      </c>
      <c r="E344" s="212" t="s">
        <v>1</v>
      </c>
      <c r="F344" s="213" t="s">
        <v>191</v>
      </c>
      <c r="H344" s="214">
        <v>148.58600000000001</v>
      </c>
      <c r="I344" s="215"/>
      <c r="L344" s="211"/>
      <c r="M344" s="216"/>
      <c r="N344" s="217"/>
      <c r="O344" s="217"/>
      <c r="P344" s="217"/>
      <c r="Q344" s="217"/>
      <c r="R344" s="217"/>
      <c r="S344" s="217"/>
      <c r="T344" s="218"/>
      <c r="AT344" s="212" t="s">
        <v>172</v>
      </c>
      <c r="AU344" s="212" t="s">
        <v>88</v>
      </c>
      <c r="AV344" s="15" t="s">
        <v>170</v>
      </c>
      <c r="AW344" s="15" t="s">
        <v>34</v>
      </c>
      <c r="AX344" s="15" t="s">
        <v>21</v>
      </c>
      <c r="AY344" s="212" t="s">
        <v>164</v>
      </c>
    </row>
    <row r="345" spans="1:65" s="2" customFormat="1" ht="21.75" customHeight="1">
      <c r="A345" s="35"/>
      <c r="B345" s="152"/>
      <c r="C345" s="183" t="s">
        <v>359</v>
      </c>
      <c r="D345" s="183" t="s">
        <v>166</v>
      </c>
      <c r="E345" s="184" t="s">
        <v>393</v>
      </c>
      <c r="F345" s="185" t="s">
        <v>394</v>
      </c>
      <c r="G345" s="186" t="s">
        <v>269</v>
      </c>
      <c r="H345" s="187">
        <v>57.783000000000001</v>
      </c>
      <c r="I345" s="188"/>
      <c r="J345" s="189">
        <f>ROUND(I345*H345,2)</f>
        <v>0</v>
      </c>
      <c r="K345" s="185" t="s">
        <v>195</v>
      </c>
      <c r="L345" s="36"/>
      <c r="M345" s="190" t="s">
        <v>1</v>
      </c>
      <c r="N345" s="191" t="s">
        <v>44</v>
      </c>
      <c r="O345" s="61"/>
      <c r="P345" s="192">
        <f>O345*H345</f>
        <v>0</v>
      </c>
      <c r="Q345" s="192">
        <v>0</v>
      </c>
      <c r="R345" s="192">
        <f>Q345*H345</f>
        <v>0</v>
      </c>
      <c r="S345" s="192">
        <v>0</v>
      </c>
      <c r="T345" s="193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4" t="s">
        <v>170</v>
      </c>
      <c r="AT345" s="194" t="s">
        <v>166</v>
      </c>
      <c r="AU345" s="194" t="s">
        <v>88</v>
      </c>
      <c r="AY345" s="18" t="s">
        <v>164</v>
      </c>
      <c r="BE345" s="101">
        <f>IF(N345="základní",J345,0)</f>
        <v>0</v>
      </c>
      <c r="BF345" s="101">
        <f>IF(N345="snížená",J345,0)</f>
        <v>0</v>
      </c>
      <c r="BG345" s="101">
        <f>IF(N345="zákl. přenesená",J345,0)</f>
        <v>0</v>
      </c>
      <c r="BH345" s="101">
        <f>IF(N345="sníž. přenesená",J345,0)</f>
        <v>0</v>
      </c>
      <c r="BI345" s="101">
        <f>IF(N345="nulová",J345,0)</f>
        <v>0</v>
      </c>
      <c r="BJ345" s="18" t="s">
        <v>21</v>
      </c>
      <c r="BK345" s="101">
        <f>ROUND(I345*H345,2)</f>
        <v>0</v>
      </c>
      <c r="BL345" s="18" t="s">
        <v>170</v>
      </c>
      <c r="BM345" s="194" t="s">
        <v>1138</v>
      </c>
    </row>
    <row r="346" spans="1:65" s="13" customFormat="1">
      <c r="B346" s="195"/>
      <c r="D346" s="196" t="s">
        <v>172</v>
      </c>
      <c r="E346" s="197" t="s">
        <v>1</v>
      </c>
      <c r="F346" s="198" t="s">
        <v>319</v>
      </c>
      <c r="H346" s="197" t="s">
        <v>1</v>
      </c>
      <c r="I346" s="199"/>
      <c r="L346" s="195"/>
      <c r="M346" s="200"/>
      <c r="N346" s="201"/>
      <c r="O346" s="201"/>
      <c r="P346" s="201"/>
      <c r="Q346" s="201"/>
      <c r="R346" s="201"/>
      <c r="S346" s="201"/>
      <c r="T346" s="202"/>
      <c r="AT346" s="197" t="s">
        <v>172</v>
      </c>
      <c r="AU346" s="197" t="s">
        <v>88</v>
      </c>
      <c r="AV346" s="13" t="s">
        <v>21</v>
      </c>
      <c r="AW346" s="13" t="s">
        <v>34</v>
      </c>
      <c r="AX346" s="13" t="s">
        <v>78</v>
      </c>
      <c r="AY346" s="197" t="s">
        <v>164</v>
      </c>
    </row>
    <row r="347" spans="1:65" s="14" customFormat="1">
      <c r="B347" s="203"/>
      <c r="D347" s="196" t="s">
        <v>172</v>
      </c>
      <c r="E347" s="204" t="s">
        <v>1</v>
      </c>
      <c r="F347" s="205" t="s">
        <v>1139</v>
      </c>
      <c r="H347" s="206">
        <v>27.736000000000001</v>
      </c>
      <c r="I347" s="207"/>
      <c r="L347" s="203"/>
      <c r="M347" s="208"/>
      <c r="N347" s="209"/>
      <c r="O347" s="209"/>
      <c r="P347" s="209"/>
      <c r="Q347" s="209"/>
      <c r="R347" s="209"/>
      <c r="S347" s="209"/>
      <c r="T347" s="210"/>
      <c r="AT347" s="204" t="s">
        <v>172</v>
      </c>
      <c r="AU347" s="204" t="s">
        <v>88</v>
      </c>
      <c r="AV347" s="14" t="s">
        <v>88</v>
      </c>
      <c r="AW347" s="14" t="s">
        <v>34</v>
      </c>
      <c r="AX347" s="14" t="s">
        <v>78</v>
      </c>
      <c r="AY347" s="204" t="s">
        <v>164</v>
      </c>
    </row>
    <row r="348" spans="1:65" s="14" customFormat="1">
      <c r="B348" s="203"/>
      <c r="D348" s="196" t="s">
        <v>172</v>
      </c>
      <c r="E348" s="204" t="s">
        <v>1</v>
      </c>
      <c r="F348" s="205" t="s">
        <v>1140</v>
      </c>
      <c r="H348" s="206">
        <v>30.047000000000001</v>
      </c>
      <c r="I348" s="207"/>
      <c r="L348" s="203"/>
      <c r="M348" s="208"/>
      <c r="N348" s="209"/>
      <c r="O348" s="209"/>
      <c r="P348" s="209"/>
      <c r="Q348" s="209"/>
      <c r="R348" s="209"/>
      <c r="S348" s="209"/>
      <c r="T348" s="210"/>
      <c r="AT348" s="204" t="s">
        <v>172</v>
      </c>
      <c r="AU348" s="204" t="s">
        <v>88</v>
      </c>
      <c r="AV348" s="14" t="s">
        <v>88</v>
      </c>
      <c r="AW348" s="14" t="s">
        <v>34</v>
      </c>
      <c r="AX348" s="14" t="s">
        <v>78</v>
      </c>
      <c r="AY348" s="204" t="s">
        <v>164</v>
      </c>
    </row>
    <row r="349" spans="1:65" s="15" customFormat="1">
      <c r="B349" s="211"/>
      <c r="D349" s="196" t="s">
        <v>172</v>
      </c>
      <c r="E349" s="212" t="s">
        <v>1</v>
      </c>
      <c r="F349" s="213" t="s">
        <v>191</v>
      </c>
      <c r="H349" s="214">
        <v>57.783000000000001</v>
      </c>
      <c r="I349" s="215"/>
      <c r="L349" s="211"/>
      <c r="M349" s="216"/>
      <c r="N349" s="217"/>
      <c r="O349" s="217"/>
      <c r="P349" s="217"/>
      <c r="Q349" s="217"/>
      <c r="R349" s="217"/>
      <c r="S349" s="217"/>
      <c r="T349" s="218"/>
      <c r="AT349" s="212" t="s">
        <v>172</v>
      </c>
      <c r="AU349" s="212" t="s">
        <v>88</v>
      </c>
      <c r="AV349" s="15" t="s">
        <v>170</v>
      </c>
      <c r="AW349" s="15" t="s">
        <v>34</v>
      </c>
      <c r="AX349" s="15" t="s">
        <v>21</v>
      </c>
      <c r="AY349" s="212" t="s">
        <v>164</v>
      </c>
    </row>
    <row r="350" spans="1:65" s="2" customFormat="1" ht="21.75" customHeight="1">
      <c r="A350" s="35"/>
      <c r="B350" s="152"/>
      <c r="C350" s="183" t="s">
        <v>365</v>
      </c>
      <c r="D350" s="183" t="s">
        <v>166</v>
      </c>
      <c r="E350" s="184" t="s">
        <v>399</v>
      </c>
      <c r="F350" s="185" t="s">
        <v>400</v>
      </c>
      <c r="G350" s="186" t="s">
        <v>224</v>
      </c>
      <c r="H350" s="187">
        <v>48.8</v>
      </c>
      <c r="I350" s="188"/>
      <c r="J350" s="189">
        <f>ROUND(I350*H350,2)</f>
        <v>0</v>
      </c>
      <c r="K350" s="185" t="s">
        <v>195</v>
      </c>
      <c r="L350" s="36"/>
      <c r="M350" s="190" t="s">
        <v>1</v>
      </c>
      <c r="N350" s="191" t="s">
        <v>44</v>
      </c>
      <c r="O350" s="61"/>
      <c r="P350" s="192">
        <f>O350*H350</f>
        <v>0</v>
      </c>
      <c r="Q350" s="192">
        <v>6.8900000000000003E-3</v>
      </c>
      <c r="R350" s="192">
        <f>Q350*H350</f>
        <v>0.33623199999999998</v>
      </c>
      <c r="S350" s="192">
        <v>0</v>
      </c>
      <c r="T350" s="19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4" t="s">
        <v>170</v>
      </c>
      <c r="AT350" s="194" t="s">
        <v>166</v>
      </c>
      <c r="AU350" s="194" t="s">
        <v>88</v>
      </c>
      <c r="AY350" s="18" t="s">
        <v>164</v>
      </c>
      <c r="BE350" s="101">
        <f>IF(N350="základní",J350,0)</f>
        <v>0</v>
      </c>
      <c r="BF350" s="101">
        <f>IF(N350="snížená",J350,0)</f>
        <v>0</v>
      </c>
      <c r="BG350" s="101">
        <f>IF(N350="zákl. přenesená",J350,0)</f>
        <v>0</v>
      </c>
      <c r="BH350" s="101">
        <f>IF(N350="sníž. přenesená",J350,0)</f>
        <v>0</v>
      </c>
      <c r="BI350" s="101">
        <f>IF(N350="nulová",J350,0)</f>
        <v>0</v>
      </c>
      <c r="BJ350" s="18" t="s">
        <v>21</v>
      </c>
      <c r="BK350" s="101">
        <f>ROUND(I350*H350,2)</f>
        <v>0</v>
      </c>
      <c r="BL350" s="18" t="s">
        <v>170</v>
      </c>
      <c r="BM350" s="194" t="s">
        <v>1141</v>
      </c>
    </row>
    <row r="351" spans="1:65" s="13" customFormat="1">
      <c r="B351" s="195"/>
      <c r="D351" s="196" t="s">
        <v>172</v>
      </c>
      <c r="E351" s="197" t="s">
        <v>1</v>
      </c>
      <c r="F351" s="198" t="s">
        <v>1142</v>
      </c>
      <c r="H351" s="197" t="s">
        <v>1</v>
      </c>
      <c r="I351" s="199"/>
      <c r="L351" s="195"/>
      <c r="M351" s="200"/>
      <c r="N351" s="201"/>
      <c r="O351" s="201"/>
      <c r="P351" s="201"/>
      <c r="Q351" s="201"/>
      <c r="R351" s="201"/>
      <c r="S351" s="201"/>
      <c r="T351" s="202"/>
      <c r="AT351" s="197" t="s">
        <v>172</v>
      </c>
      <c r="AU351" s="197" t="s">
        <v>88</v>
      </c>
      <c r="AV351" s="13" t="s">
        <v>21</v>
      </c>
      <c r="AW351" s="13" t="s">
        <v>34</v>
      </c>
      <c r="AX351" s="13" t="s">
        <v>78</v>
      </c>
      <c r="AY351" s="197" t="s">
        <v>164</v>
      </c>
    </row>
    <row r="352" spans="1:65" s="14" customFormat="1">
      <c r="B352" s="203"/>
      <c r="D352" s="196" t="s">
        <v>172</v>
      </c>
      <c r="E352" s="204" t="s">
        <v>1</v>
      </c>
      <c r="F352" s="205" t="s">
        <v>1143</v>
      </c>
      <c r="H352" s="206">
        <v>48.8</v>
      </c>
      <c r="I352" s="207"/>
      <c r="L352" s="203"/>
      <c r="M352" s="208"/>
      <c r="N352" s="209"/>
      <c r="O352" s="209"/>
      <c r="P352" s="209"/>
      <c r="Q352" s="209"/>
      <c r="R352" s="209"/>
      <c r="S352" s="209"/>
      <c r="T352" s="210"/>
      <c r="AT352" s="204" t="s">
        <v>172</v>
      </c>
      <c r="AU352" s="204" t="s">
        <v>88</v>
      </c>
      <c r="AV352" s="14" t="s">
        <v>88</v>
      </c>
      <c r="AW352" s="14" t="s">
        <v>34</v>
      </c>
      <c r="AX352" s="14" t="s">
        <v>21</v>
      </c>
      <c r="AY352" s="204" t="s">
        <v>164</v>
      </c>
    </row>
    <row r="353" spans="1:65" s="2" customFormat="1" ht="16.5" customHeight="1">
      <c r="A353" s="35"/>
      <c r="B353" s="152"/>
      <c r="C353" s="227" t="s">
        <v>392</v>
      </c>
      <c r="D353" s="227" t="s">
        <v>405</v>
      </c>
      <c r="E353" s="228" t="s">
        <v>406</v>
      </c>
      <c r="F353" s="229" t="s">
        <v>407</v>
      </c>
      <c r="G353" s="230" t="s">
        <v>224</v>
      </c>
      <c r="H353" s="231">
        <v>57.2</v>
      </c>
      <c r="I353" s="232"/>
      <c r="J353" s="233">
        <f>ROUND(I353*H353,2)</f>
        <v>0</v>
      </c>
      <c r="K353" s="229" t="s">
        <v>1</v>
      </c>
      <c r="L353" s="234"/>
      <c r="M353" s="235" t="s">
        <v>1</v>
      </c>
      <c r="N353" s="236" t="s">
        <v>44</v>
      </c>
      <c r="O353" s="61"/>
      <c r="P353" s="192">
        <f>O353*H353</f>
        <v>0</v>
      </c>
      <c r="Q353" s="192">
        <v>0.20349999999999999</v>
      </c>
      <c r="R353" s="192">
        <f>Q353*H353</f>
        <v>11.6402</v>
      </c>
      <c r="S353" s="192">
        <v>0</v>
      </c>
      <c r="T353" s="193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4" t="s">
        <v>212</v>
      </c>
      <c r="AT353" s="194" t="s">
        <v>405</v>
      </c>
      <c r="AU353" s="194" t="s">
        <v>88</v>
      </c>
      <c r="AY353" s="18" t="s">
        <v>164</v>
      </c>
      <c r="BE353" s="101">
        <f>IF(N353="základní",J353,0)</f>
        <v>0</v>
      </c>
      <c r="BF353" s="101">
        <f>IF(N353="snížená",J353,0)</f>
        <v>0</v>
      </c>
      <c r="BG353" s="101">
        <f>IF(N353="zákl. přenesená",J353,0)</f>
        <v>0</v>
      </c>
      <c r="BH353" s="101">
        <f>IF(N353="sníž. přenesená",J353,0)</f>
        <v>0</v>
      </c>
      <c r="BI353" s="101">
        <f>IF(N353="nulová",J353,0)</f>
        <v>0</v>
      </c>
      <c r="BJ353" s="18" t="s">
        <v>21</v>
      </c>
      <c r="BK353" s="101">
        <f>ROUND(I353*H353,2)</f>
        <v>0</v>
      </c>
      <c r="BL353" s="18" t="s">
        <v>170</v>
      </c>
      <c r="BM353" s="194" t="s">
        <v>1144</v>
      </c>
    </row>
    <row r="354" spans="1:65" s="13" customFormat="1">
      <c r="B354" s="195"/>
      <c r="D354" s="196" t="s">
        <v>172</v>
      </c>
      <c r="E354" s="197" t="s">
        <v>1</v>
      </c>
      <c r="F354" s="198" t="s">
        <v>1142</v>
      </c>
      <c r="H354" s="197" t="s">
        <v>1</v>
      </c>
      <c r="I354" s="199"/>
      <c r="L354" s="195"/>
      <c r="M354" s="200"/>
      <c r="N354" s="201"/>
      <c r="O354" s="201"/>
      <c r="P354" s="201"/>
      <c r="Q354" s="201"/>
      <c r="R354" s="201"/>
      <c r="S354" s="201"/>
      <c r="T354" s="202"/>
      <c r="AT354" s="197" t="s">
        <v>172</v>
      </c>
      <c r="AU354" s="197" t="s">
        <v>88</v>
      </c>
      <c r="AV354" s="13" t="s">
        <v>21</v>
      </c>
      <c r="AW354" s="13" t="s">
        <v>34</v>
      </c>
      <c r="AX354" s="13" t="s">
        <v>78</v>
      </c>
      <c r="AY354" s="197" t="s">
        <v>164</v>
      </c>
    </row>
    <row r="355" spans="1:65" s="14" customFormat="1">
      <c r="B355" s="203"/>
      <c r="D355" s="196" t="s">
        <v>172</v>
      </c>
      <c r="E355" s="204" t="s">
        <v>1</v>
      </c>
      <c r="F355" s="205" t="s">
        <v>1145</v>
      </c>
      <c r="H355" s="206">
        <v>57.2</v>
      </c>
      <c r="I355" s="207"/>
      <c r="L355" s="203"/>
      <c r="M355" s="208"/>
      <c r="N355" s="209"/>
      <c r="O355" s="209"/>
      <c r="P355" s="209"/>
      <c r="Q355" s="209"/>
      <c r="R355" s="209"/>
      <c r="S355" s="209"/>
      <c r="T355" s="210"/>
      <c r="AT355" s="204" t="s">
        <v>172</v>
      </c>
      <c r="AU355" s="204" t="s">
        <v>88</v>
      </c>
      <c r="AV355" s="14" t="s">
        <v>88</v>
      </c>
      <c r="AW355" s="14" t="s">
        <v>34</v>
      </c>
      <c r="AX355" s="14" t="s">
        <v>21</v>
      </c>
      <c r="AY355" s="204" t="s">
        <v>164</v>
      </c>
    </row>
    <row r="356" spans="1:65" s="2" customFormat="1" ht="16.5" customHeight="1">
      <c r="A356" s="35"/>
      <c r="B356" s="152"/>
      <c r="C356" s="183" t="s">
        <v>398</v>
      </c>
      <c r="D356" s="183" t="s">
        <v>166</v>
      </c>
      <c r="E356" s="184" t="s">
        <v>1146</v>
      </c>
      <c r="F356" s="185" t="s">
        <v>1147</v>
      </c>
      <c r="G356" s="186" t="s">
        <v>169</v>
      </c>
      <c r="H356" s="187">
        <v>295.60300000000001</v>
      </c>
      <c r="I356" s="188"/>
      <c r="J356" s="189">
        <f>ROUND(I356*H356,2)</f>
        <v>0</v>
      </c>
      <c r="K356" s="185" t="s">
        <v>195</v>
      </c>
      <c r="L356" s="36"/>
      <c r="M356" s="190" t="s">
        <v>1</v>
      </c>
      <c r="N356" s="191" t="s">
        <v>44</v>
      </c>
      <c r="O356" s="61"/>
      <c r="P356" s="192">
        <f>O356*H356</f>
        <v>0</v>
      </c>
      <c r="Q356" s="192">
        <v>8.4999999999999995E-4</v>
      </c>
      <c r="R356" s="192">
        <f>Q356*H356</f>
        <v>0.25126254999999997</v>
      </c>
      <c r="S356" s="192">
        <v>0</v>
      </c>
      <c r="T356" s="19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4" t="s">
        <v>170</v>
      </c>
      <c r="AT356" s="194" t="s">
        <v>166</v>
      </c>
      <c r="AU356" s="194" t="s">
        <v>88</v>
      </c>
      <c r="AY356" s="18" t="s">
        <v>164</v>
      </c>
      <c r="BE356" s="101">
        <f>IF(N356="základní",J356,0)</f>
        <v>0</v>
      </c>
      <c r="BF356" s="101">
        <f>IF(N356="snížená",J356,0)</f>
        <v>0</v>
      </c>
      <c r="BG356" s="101">
        <f>IF(N356="zákl. přenesená",J356,0)</f>
        <v>0</v>
      </c>
      <c r="BH356" s="101">
        <f>IF(N356="sníž. přenesená",J356,0)</f>
        <v>0</v>
      </c>
      <c r="BI356" s="101">
        <f>IF(N356="nulová",J356,0)</f>
        <v>0</v>
      </c>
      <c r="BJ356" s="18" t="s">
        <v>21</v>
      </c>
      <c r="BK356" s="101">
        <f>ROUND(I356*H356,2)</f>
        <v>0</v>
      </c>
      <c r="BL356" s="18" t="s">
        <v>170</v>
      </c>
      <c r="BM356" s="194" t="s">
        <v>1148</v>
      </c>
    </row>
    <row r="357" spans="1:65" s="14" customFormat="1">
      <c r="B357" s="203"/>
      <c r="D357" s="196" t="s">
        <v>172</v>
      </c>
      <c r="E357" s="204" t="s">
        <v>1</v>
      </c>
      <c r="F357" s="205" t="s">
        <v>1149</v>
      </c>
      <c r="H357" s="206">
        <v>21.582000000000001</v>
      </c>
      <c r="I357" s="207"/>
      <c r="L357" s="203"/>
      <c r="M357" s="208"/>
      <c r="N357" s="209"/>
      <c r="O357" s="209"/>
      <c r="P357" s="209"/>
      <c r="Q357" s="209"/>
      <c r="R357" s="209"/>
      <c r="S357" s="209"/>
      <c r="T357" s="210"/>
      <c r="AT357" s="204" t="s">
        <v>172</v>
      </c>
      <c r="AU357" s="204" t="s">
        <v>88</v>
      </c>
      <c r="AV357" s="14" t="s">
        <v>88</v>
      </c>
      <c r="AW357" s="14" t="s">
        <v>34</v>
      </c>
      <c r="AX357" s="14" t="s">
        <v>78</v>
      </c>
      <c r="AY357" s="204" t="s">
        <v>164</v>
      </c>
    </row>
    <row r="358" spans="1:65" s="14" customFormat="1">
      <c r="B358" s="203"/>
      <c r="D358" s="196" t="s">
        <v>172</v>
      </c>
      <c r="E358" s="204" t="s">
        <v>1</v>
      </c>
      <c r="F358" s="205" t="s">
        <v>1150</v>
      </c>
      <c r="H358" s="206">
        <v>27.186</v>
      </c>
      <c r="I358" s="207"/>
      <c r="L358" s="203"/>
      <c r="M358" s="208"/>
      <c r="N358" s="209"/>
      <c r="O358" s="209"/>
      <c r="P358" s="209"/>
      <c r="Q358" s="209"/>
      <c r="R358" s="209"/>
      <c r="S358" s="209"/>
      <c r="T358" s="210"/>
      <c r="AT358" s="204" t="s">
        <v>172</v>
      </c>
      <c r="AU358" s="204" t="s">
        <v>88</v>
      </c>
      <c r="AV358" s="14" t="s">
        <v>88</v>
      </c>
      <c r="AW358" s="14" t="s">
        <v>34</v>
      </c>
      <c r="AX358" s="14" t="s">
        <v>78</v>
      </c>
      <c r="AY358" s="204" t="s">
        <v>164</v>
      </c>
    </row>
    <row r="359" spans="1:65" s="14" customFormat="1">
      <c r="B359" s="203"/>
      <c r="D359" s="196" t="s">
        <v>172</v>
      </c>
      <c r="E359" s="204" t="s">
        <v>1</v>
      </c>
      <c r="F359" s="205" t="s">
        <v>1151</v>
      </c>
      <c r="H359" s="206">
        <v>71.959999999999994</v>
      </c>
      <c r="I359" s="207"/>
      <c r="L359" s="203"/>
      <c r="M359" s="208"/>
      <c r="N359" s="209"/>
      <c r="O359" s="209"/>
      <c r="P359" s="209"/>
      <c r="Q359" s="209"/>
      <c r="R359" s="209"/>
      <c r="S359" s="209"/>
      <c r="T359" s="210"/>
      <c r="AT359" s="204" t="s">
        <v>172</v>
      </c>
      <c r="AU359" s="204" t="s">
        <v>88</v>
      </c>
      <c r="AV359" s="14" t="s">
        <v>88</v>
      </c>
      <c r="AW359" s="14" t="s">
        <v>34</v>
      </c>
      <c r="AX359" s="14" t="s">
        <v>78</v>
      </c>
      <c r="AY359" s="204" t="s">
        <v>164</v>
      </c>
    </row>
    <row r="360" spans="1:65" s="14" customFormat="1">
      <c r="B360" s="203"/>
      <c r="D360" s="196" t="s">
        <v>172</v>
      </c>
      <c r="E360" s="204" t="s">
        <v>1</v>
      </c>
      <c r="F360" s="205" t="s">
        <v>1152</v>
      </c>
      <c r="H360" s="206">
        <v>105.21599999999999</v>
      </c>
      <c r="I360" s="207"/>
      <c r="L360" s="203"/>
      <c r="M360" s="208"/>
      <c r="N360" s="209"/>
      <c r="O360" s="209"/>
      <c r="P360" s="209"/>
      <c r="Q360" s="209"/>
      <c r="R360" s="209"/>
      <c r="S360" s="209"/>
      <c r="T360" s="210"/>
      <c r="AT360" s="204" t="s">
        <v>172</v>
      </c>
      <c r="AU360" s="204" t="s">
        <v>88</v>
      </c>
      <c r="AV360" s="14" t="s">
        <v>88</v>
      </c>
      <c r="AW360" s="14" t="s">
        <v>34</v>
      </c>
      <c r="AX360" s="14" t="s">
        <v>78</v>
      </c>
      <c r="AY360" s="204" t="s">
        <v>164</v>
      </c>
    </row>
    <row r="361" spans="1:65" s="14" customFormat="1">
      <c r="B361" s="203"/>
      <c r="D361" s="196" t="s">
        <v>172</v>
      </c>
      <c r="E361" s="204" t="s">
        <v>1</v>
      </c>
      <c r="F361" s="205" t="s">
        <v>1153</v>
      </c>
      <c r="H361" s="206">
        <v>34.597000000000001</v>
      </c>
      <c r="I361" s="207"/>
      <c r="L361" s="203"/>
      <c r="M361" s="208"/>
      <c r="N361" s="209"/>
      <c r="O361" s="209"/>
      <c r="P361" s="209"/>
      <c r="Q361" s="209"/>
      <c r="R361" s="209"/>
      <c r="S361" s="209"/>
      <c r="T361" s="210"/>
      <c r="AT361" s="204" t="s">
        <v>172</v>
      </c>
      <c r="AU361" s="204" t="s">
        <v>88</v>
      </c>
      <c r="AV361" s="14" t="s">
        <v>88</v>
      </c>
      <c r="AW361" s="14" t="s">
        <v>34</v>
      </c>
      <c r="AX361" s="14" t="s">
        <v>78</v>
      </c>
      <c r="AY361" s="204" t="s">
        <v>164</v>
      </c>
    </row>
    <row r="362" spans="1:65" s="14" customFormat="1">
      <c r="B362" s="203"/>
      <c r="D362" s="196" t="s">
        <v>172</v>
      </c>
      <c r="E362" s="204" t="s">
        <v>1</v>
      </c>
      <c r="F362" s="205" t="s">
        <v>1154</v>
      </c>
      <c r="H362" s="206">
        <v>35.061999999999998</v>
      </c>
      <c r="I362" s="207"/>
      <c r="L362" s="203"/>
      <c r="M362" s="208"/>
      <c r="N362" s="209"/>
      <c r="O362" s="209"/>
      <c r="P362" s="209"/>
      <c r="Q362" s="209"/>
      <c r="R362" s="209"/>
      <c r="S362" s="209"/>
      <c r="T362" s="210"/>
      <c r="AT362" s="204" t="s">
        <v>172</v>
      </c>
      <c r="AU362" s="204" t="s">
        <v>88</v>
      </c>
      <c r="AV362" s="14" t="s">
        <v>88</v>
      </c>
      <c r="AW362" s="14" t="s">
        <v>34</v>
      </c>
      <c r="AX362" s="14" t="s">
        <v>78</v>
      </c>
      <c r="AY362" s="204" t="s">
        <v>164</v>
      </c>
    </row>
    <row r="363" spans="1:65" s="15" customFormat="1">
      <c r="B363" s="211"/>
      <c r="D363" s="196" t="s">
        <v>172</v>
      </c>
      <c r="E363" s="212" t="s">
        <v>1</v>
      </c>
      <c r="F363" s="213" t="s">
        <v>191</v>
      </c>
      <c r="H363" s="214">
        <v>295.60300000000001</v>
      </c>
      <c r="I363" s="215"/>
      <c r="L363" s="211"/>
      <c r="M363" s="216"/>
      <c r="N363" s="217"/>
      <c r="O363" s="217"/>
      <c r="P363" s="217"/>
      <c r="Q363" s="217"/>
      <c r="R363" s="217"/>
      <c r="S363" s="217"/>
      <c r="T363" s="218"/>
      <c r="AT363" s="212" t="s">
        <v>172</v>
      </c>
      <c r="AU363" s="212" t="s">
        <v>88</v>
      </c>
      <c r="AV363" s="15" t="s">
        <v>170</v>
      </c>
      <c r="AW363" s="15" t="s">
        <v>34</v>
      </c>
      <c r="AX363" s="15" t="s">
        <v>21</v>
      </c>
      <c r="AY363" s="212" t="s">
        <v>164</v>
      </c>
    </row>
    <row r="364" spans="1:65" s="2" customFormat="1" ht="16.5" customHeight="1">
      <c r="A364" s="35"/>
      <c r="B364" s="152"/>
      <c r="C364" s="183" t="s">
        <v>404</v>
      </c>
      <c r="D364" s="183" t="s">
        <v>166</v>
      </c>
      <c r="E364" s="184" t="s">
        <v>1155</v>
      </c>
      <c r="F364" s="185" t="s">
        <v>1156</v>
      </c>
      <c r="G364" s="186" t="s">
        <v>169</v>
      </c>
      <c r="H364" s="187">
        <v>271.233</v>
      </c>
      <c r="I364" s="188"/>
      <c r="J364" s="189">
        <f>ROUND(I364*H364,2)</f>
        <v>0</v>
      </c>
      <c r="K364" s="185" t="s">
        <v>195</v>
      </c>
      <c r="L364" s="36"/>
      <c r="M364" s="190" t="s">
        <v>1</v>
      </c>
      <c r="N364" s="191" t="s">
        <v>44</v>
      </c>
      <c r="O364" s="61"/>
      <c r="P364" s="192">
        <f>O364*H364</f>
        <v>0</v>
      </c>
      <c r="Q364" s="192">
        <v>1.1900000000000001E-3</v>
      </c>
      <c r="R364" s="192">
        <f>Q364*H364</f>
        <v>0.32276727000000005</v>
      </c>
      <c r="S364" s="192">
        <v>0</v>
      </c>
      <c r="T364" s="19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4" t="s">
        <v>170</v>
      </c>
      <c r="AT364" s="194" t="s">
        <v>166</v>
      </c>
      <c r="AU364" s="194" t="s">
        <v>88</v>
      </c>
      <c r="AY364" s="18" t="s">
        <v>164</v>
      </c>
      <c r="BE364" s="101">
        <f>IF(N364="základní",J364,0)</f>
        <v>0</v>
      </c>
      <c r="BF364" s="101">
        <f>IF(N364="snížená",J364,0)</f>
        <v>0</v>
      </c>
      <c r="BG364" s="101">
        <f>IF(N364="zákl. přenesená",J364,0)</f>
        <v>0</v>
      </c>
      <c r="BH364" s="101">
        <f>IF(N364="sníž. přenesená",J364,0)</f>
        <v>0</v>
      </c>
      <c r="BI364" s="101">
        <f>IF(N364="nulová",J364,0)</f>
        <v>0</v>
      </c>
      <c r="BJ364" s="18" t="s">
        <v>21</v>
      </c>
      <c r="BK364" s="101">
        <f>ROUND(I364*H364,2)</f>
        <v>0</v>
      </c>
      <c r="BL364" s="18" t="s">
        <v>170</v>
      </c>
      <c r="BM364" s="194" t="s">
        <v>1157</v>
      </c>
    </row>
    <row r="365" spans="1:65" s="14" customFormat="1">
      <c r="B365" s="203"/>
      <c r="D365" s="196" t="s">
        <v>172</v>
      </c>
      <c r="E365" s="204" t="s">
        <v>1</v>
      </c>
      <c r="F365" s="205" t="s">
        <v>1158</v>
      </c>
      <c r="H365" s="206">
        <v>104.676</v>
      </c>
      <c r="I365" s="207"/>
      <c r="L365" s="203"/>
      <c r="M365" s="208"/>
      <c r="N365" s="209"/>
      <c r="O365" s="209"/>
      <c r="P365" s="209"/>
      <c r="Q365" s="209"/>
      <c r="R365" s="209"/>
      <c r="S365" s="209"/>
      <c r="T365" s="210"/>
      <c r="AT365" s="204" t="s">
        <v>172</v>
      </c>
      <c r="AU365" s="204" t="s">
        <v>88</v>
      </c>
      <c r="AV365" s="14" t="s">
        <v>88</v>
      </c>
      <c r="AW365" s="14" t="s">
        <v>34</v>
      </c>
      <c r="AX365" s="14" t="s">
        <v>78</v>
      </c>
      <c r="AY365" s="204" t="s">
        <v>164</v>
      </c>
    </row>
    <row r="366" spans="1:65" s="14" customFormat="1">
      <c r="B366" s="203"/>
      <c r="D366" s="196" t="s">
        <v>172</v>
      </c>
      <c r="E366" s="204" t="s">
        <v>1</v>
      </c>
      <c r="F366" s="205" t="s">
        <v>1159</v>
      </c>
      <c r="H366" s="206">
        <v>38.317</v>
      </c>
      <c r="I366" s="207"/>
      <c r="L366" s="203"/>
      <c r="M366" s="208"/>
      <c r="N366" s="209"/>
      <c r="O366" s="209"/>
      <c r="P366" s="209"/>
      <c r="Q366" s="209"/>
      <c r="R366" s="209"/>
      <c r="S366" s="209"/>
      <c r="T366" s="210"/>
      <c r="AT366" s="204" t="s">
        <v>172</v>
      </c>
      <c r="AU366" s="204" t="s">
        <v>88</v>
      </c>
      <c r="AV366" s="14" t="s">
        <v>88</v>
      </c>
      <c r="AW366" s="14" t="s">
        <v>34</v>
      </c>
      <c r="AX366" s="14" t="s">
        <v>78</v>
      </c>
      <c r="AY366" s="204" t="s">
        <v>164</v>
      </c>
    </row>
    <row r="367" spans="1:65" s="14" customFormat="1">
      <c r="B367" s="203"/>
      <c r="D367" s="196" t="s">
        <v>172</v>
      </c>
      <c r="E367" s="204" t="s">
        <v>1</v>
      </c>
      <c r="F367" s="205" t="s">
        <v>1160</v>
      </c>
      <c r="H367" s="206">
        <v>104.96</v>
      </c>
      <c r="I367" s="207"/>
      <c r="L367" s="203"/>
      <c r="M367" s="208"/>
      <c r="N367" s="209"/>
      <c r="O367" s="209"/>
      <c r="P367" s="209"/>
      <c r="Q367" s="209"/>
      <c r="R367" s="209"/>
      <c r="S367" s="209"/>
      <c r="T367" s="210"/>
      <c r="AT367" s="204" t="s">
        <v>172</v>
      </c>
      <c r="AU367" s="204" t="s">
        <v>88</v>
      </c>
      <c r="AV367" s="14" t="s">
        <v>88</v>
      </c>
      <c r="AW367" s="14" t="s">
        <v>34</v>
      </c>
      <c r="AX367" s="14" t="s">
        <v>78</v>
      </c>
      <c r="AY367" s="204" t="s">
        <v>164</v>
      </c>
    </row>
    <row r="368" spans="1:65" s="14" customFormat="1">
      <c r="B368" s="203"/>
      <c r="D368" s="196" t="s">
        <v>172</v>
      </c>
      <c r="E368" s="204" t="s">
        <v>1</v>
      </c>
      <c r="F368" s="205" t="s">
        <v>1161</v>
      </c>
      <c r="H368" s="206">
        <v>23.28</v>
      </c>
      <c r="I368" s="207"/>
      <c r="L368" s="203"/>
      <c r="M368" s="208"/>
      <c r="N368" s="209"/>
      <c r="O368" s="209"/>
      <c r="P368" s="209"/>
      <c r="Q368" s="209"/>
      <c r="R368" s="209"/>
      <c r="S368" s="209"/>
      <c r="T368" s="210"/>
      <c r="AT368" s="204" t="s">
        <v>172</v>
      </c>
      <c r="AU368" s="204" t="s">
        <v>88</v>
      </c>
      <c r="AV368" s="14" t="s">
        <v>88</v>
      </c>
      <c r="AW368" s="14" t="s">
        <v>34</v>
      </c>
      <c r="AX368" s="14" t="s">
        <v>78</v>
      </c>
      <c r="AY368" s="204" t="s">
        <v>164</v>
      </c>
    </row>
    <row r="369" spans="1:65" s="15" customFormat="1">
      <c r="B369" s="211"/>
      <c r="D369" s="196" t="s">
        <v>172</v>
      </c>
      <c r="E369" s="212" t="s">
        <v>1</v>
      </c>
      <c r="F369" s="213" t="s">
        <v>191</v>
      </c>
      <c r="H369" s="214">
        <v>271.23299999999995</v>
      </c>
      <c r="I369" s="215"/>
      <c r="L369" s="211"/>
      <c r="M369" s="216"/>
      <c r="N369" s="217"/>
      <c r="O369" s="217"/>
      <c r="P369" s="217"/>
      <c r="Q369" s="217"/>
      <c r="R369" s="217"/>
      <c r="S369" s="217"/>
      <c r="T369" s="218"/>
      <c r="AT369" s="212" t="s">
        <v>172</v>
      </c>
      <c r="AU369" s="212" t="s">
        <v>88</v>
      </c>
      <c r="AV369" s="15" t="s">
        <v>170</v>
      </c>
      <c r="AW369" s="15" t="s">
        <v>34</v>
      </c>
      <c r="AX369" s="15" t="s">
        <v>21</v>
      </c>
      <c r="AY369" s="212" t="s">
        <v>164</v>
      </c>
    </row>
    <row r="370" spans="1:65" s="2" customFormat="1" ht="16.5" customHeight="1">
      <c r="A370" s="35"/>
      <c r="B370" s="152"/>
      <c r="C370" s="183" t="s">
        <v>410</v>
      </c>
      <c r="D370" s="183" t="s">
        <v>166</v>
      </c>
      <c r="E370" s="184" t="s">
        <v>1162</v>
      </c>
      <c r="F370" s="185" t="s">
        <v>1163</v>
      </c>
      <c r="G370" s="186" t="s">
        <v>169</v>
      </c>
      <c r="H370" s="187">
        <v>295.60300000000001</v>
      </c>
      <c r="I370" s="188"/>
      <c r="J370" s="189">
        <f>ROUND(I370*H370,2)</f>
        <v>0</v>
      </c>
      <c r="K370" s="185" t="s">
        <v>195</v>
      </c>
      <c r="L370" s="36"/>
      <c r="M370" s="190" t="s">
        <v>1</v>
      </c>
      <c r="N370" s="191" t="s">
        <v>44</v>
      </c>
      <c r="O370" s="61"/>
      <c r="P370" s="192">
        <f>O370*H370</f>
        <v>0</v>
      </c>
      <c r="Q370" s="192">
        <v>0</v>
      </c>
      <c r="R370" s="192">
        <f>Q370*H370</f>
        <v>0</v>
      </c>
      <c r="S370" s="192">
        <v>0</v>
      </c>
      <c r="T370" s="193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94" t="s">
        <v>170</v>
      </c>
      <c r="AT370" s="194" t="s">
        <v>166</v>
      </c>
      <c r="AU370" s="194" t="s">
        <v>88</v>
      </c>
      <c r="AY370" s="18" t="s">
        <v>164</v>
      </c>
      <c r="BE370" s="101">
        <f>IF(N370="základní",J370,0)</f>
        <v>0</v>
      </c>
      <c r="BF370" s="101">
        <f>IF(N370="snížená",J370,0)</f>
        <v>0</v>
      </c>
      <c r="BG370" s="101">
        <f>IF(N370="zákl. přenesená",J370,0)</f>
        <v>0</v>
      </c>
      <c r="BH370" s="101">
        <f>IF(N370="sníž. přenesená",J370,0)</f>
        <v>0</v>
      </c>
      <c r="BI370" s="101">
        <f>IF(N370="nulová",J370,0)</f>
        <v>0</v>
      </c>
      <c r="BJ370" s="18" t="s">
        <v>21</v>
      </c>
      <c r="BK370" s="101">
        <f>ROUND(I370*H370,2)</f>
        <v>0</v>
      </c>
      <c r="BL370" s="18" t="s">
        <v>170</v>
      </c>
      <c r="BM370" s="194" t="s">
        <v>1164</v>
      </c>
    </row>
    <row r="371" spans="1:65" s="2" customFormat="1" ht="16.5" customHeight="1">
      <c r="A371" s="35"/>
      <c r="B371" s="152"/>
      <c r="C371" s="183" t="s">
        <v>420</v>
      </c>
      <c r="D371" s="183" t="s">
        <v>166</v>
      </c>
      <c r="E371" s="184" t="s">
        <v>1165</v>
      </c>
      <c r="F371" s="185" t="s">
        <v>1166</v>
      </c>
      <c r="G371" s="186" t="s">
        <v>169</v>
      </c>
      <c r="H371" s="187">
        <v>271.233</v>
      </c>
      <c r="I371" s="188"/>
      <c r="J371" s="189">
        <f>ROUND(I371*H371,2)</f>
        <v>0</v>
      </c>
      <c r="K371" s="185" t="s">
        <v>195</v>
      </c>
      <c r="L371" s="36"/>
      <c r="M371" s="190" t="s">
        <v>1</v>
      </c>
      <c r="N371" s="191" t="s">
        <v>44</v>
      </c>
      <c r="O371" s="61"/>
      <c r="P371" s="192">
        <f>O371*H371</f>
        <v>0</v>
      </c>
      <c r="Q371" s="192">
        <v>0</v>
      </c>
      <c r="R371" s="192">
        <f>Q371*H371</f>
        <v>0</v>
      </c>
      <c r="S371" s="192">
        <v>0</v>
      </c>
      <c r="T371" s="193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94" t="s">
        <v>170</v>
      </c>
      <c r="AT371" s="194" t="s">
        <v>166</v>
      </c>
      <c r="AU371" s="194" t="s">
        <v>88</v>
      </c>
      <c r="AY371" s="18" t="s">
        <v>164</v>
      </c>
      <c r="BE371" s="101">
        <f>IF(N371="základní",J371,0)</f>
        <v>0</v>
      </c>
      <c r="BF371" s="101">
        <f>IF(N371="snížená",J371,0)</f>
        <v>0</v>
      </c>
      <c r="BG371" s="101">
        <f>IF(N371="zákl. přenesená",J371,0)</f>
        <v>0</v>
      </c>
      <c r="BH371" s="101">
        <f>IF(N371="sníž. přenesená",J371,0)</f>
        <v>0</v>
      </c>
      <c r="BI371" s="101">
        <f>IF(N371="nulová",J371,0)</f>
        <v>0</v>
      </c>
      <c r="BJ371" s="18" t="s">
        <v>21</v>
      </c>
      <c r="BK371" s="101">
        <f>ROUND(I371*H371,2)</f>
        <v>0</v>
      </c>
      <c r="BL371" s="18" t="s">
        <v>170</v>
      </c>
      <c r="BM371" s="194" t="s">
        <v>1167</v>
      </c>
    </row>
    <row r="372" spans="1:65" s="2" customFormat="1" ht="16.5" customHeight="1">
      <c r="A372" s="35"/>
      <c r="B372" s="152"/>
      <c r="C372" s="183" t="s">
        <v>424</v>
      </c>
      <c r="D372" s="183" t="s">
        <v>166</v>
      </c>
      <c r="E372" s="184" t="s">
        <v>1168</v>
      </c>
      <c r="F372" s="185" t="s">
        <v>1169</v>
      </c>
      <c r="G372" s="186" t="s">
        <v>169</v>
      </c>
      <c r="H372" s="187">
        <v>59.563000000000002</v>
      </c>
      <c r="I372" s="188"/>
      <c r="J372" s="189">
        <f>ROUND(I372*H372,2)</f>
        <v>0</v>
      </c>
      <c r="K372" s="185" t="s">
        <v>195</v>
      </c>
      <c r="L372" s="36"/>
      <c r="M372" s="190" t="s">
        <v>1</v>
      </c>
      <c r="N372" s="191" t="s">
        <v>44</v>
      </c>
      <c r="O372" s="61"/>
      <c r="P372" s="192">
        <f>O372*H372</f>
        <v>0</v>
      </c>
      <c r="Q372" s="192">
        <v>6.9999999999999999E-4</v>
      </c>
      <c r="R372" s="192">
        <f>Q372*H372</f>
        <v>4.1694099999999998E-2</v>
      </c>
      <c r="S372" s="192">
        <v>0</v>
      </c>
      <c r="T372" s="19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4" t="s">
        <v>170</v>
      </c>
      <c r="AT372" s="194" t="s">
        <v>166</v>
      </c>
      <c r="AU372" s="194" t="s">
        <v>88</v>
      </c>
      <c r="AY372" s="18" t="s">
        <v>164</v>
      </c>
      <c r="BE372" s="101">
        <f>IF(N372="základní",J372,0)</f>
        <v>0</v>
      </c>
      <c r="BF372" s="101">
        <f>IF(N372="snížená",J372,0)</f>
        <v>0</v>
      </c>
      <c r="BG372" s="101">
        <f>IF(N372="zákl. přenesená",J372,0)</f>
        <v>0</v>
      </c>
      <c r="BH372" s="101">
        <f>IF(N372="sníž. přenesená",J372,0)</f>
        <v>0</v>
      </c>
      <c r="BI372" s="101">
        <f>IF(N372="nulová",J372,0)</f>
        <v>0</v>
      </c>
      <c r="BJ372" s="18" t="s">
        <v>21</v>
      </c>
      <c r="BK372" s="101">
        <f>ROUND(I372*H372,2)</f>
        <v>0</v>
      </c>
      <c r="BL372" s="18" t="s">
        <v>170</v>
      </c>
      <c r="BM372" s="194" t="s">
        <v>1170</v>
      </c>
    </row>
    <row r="373" spans="1:65" s="13" customFormat="1">
      <c r="B373" s="195"/>
      <c r="D373" s="196" t="s">
        <v>172</v>
      </c>
      <c r="E373" s="197" t="s">
        <v>1</v>
      </c>
      <c r="F373" s="198" t="s">
        <v>1171</v>
      </c>
      <c r="H373" s="197" t="s">
        <v>1</v>
      </c>
      <c r="I373" s="199"/>
      <c r="L373" s="195"/>
      <c r="M373" s="200"/>
      <c r="N373" s="201"/>
      <c r="O373" s="201"/>
      <c r="P373" s="201"/>
      <c r="Q373" s="201"/>
      <c r="R373" s="201"/>
      <c r="S373" s="201"/>
      <c r="T373" s="202"/>
      <c r="AT373" s="197" t="s">
        <v>172</v>
      </c>
      <c r="AU373" s="197" t="s">
        <v>88</v>
      </c>
      <c r="AV373" s="13" t="s">
        <v>21</v>
      </c>
      <c r="AW373" s="13" t="s">
        <v>34</v>
      </c>
      <c r="AX373" s="13" t="s">
        <v>78</v>
      </c>
      <c r="AY373" s="197" t="s">
        <v>164</v>
      </c>
    </row>
    <row r="374" spans="1:65" s="14" customFormat="1">
      <c r="B374" s="203"/>
      <c r="D374" s="196" t="s">
        <v>172</v>
      </c>
      <c r="E374" s="204" t="s">
        <v>1</v>
      </c>
      <c r="F374" s="205" t="s">
        <v>1172</v>
      </c>
      <c r="H374" s="206">
        <v>30.074999999999999</v>
      </c>
      <c r="I374" s="207"/>
      <c r="L374" s="203"/>
      <c r="M374" s="208"/>
      <c r="N374" s="209"/>
      <c r="O374" s="209"/>
      <c r="P374" s="209"/>
      <c r="Q374" s="209"/>
      <c r="R374" s="209"/>
      <c r="S374" s="209"/>
      <c r="T374" s="210"/>
      <c r="AT374" s="204" t="s">
        <v>172</v>
      </c>
      <c r="AU374" s="204" t="s">
        <v>88</v>
      </c>
      <c r="AV374" s="14" t="s">
        <v>88</v>
      </c>
      <c r="AW374" s="14" t="s">
        <v>34</v>
      </c>
      <c r="AX374" s="14" t="s">
        <v>78</v>
      </c>
      <c r="AY374" s="204" t="s">
        <v>164</v>
      </c>
    </row>
    <row r="375" spans="1:65" s="14" customFormat="1">
      <c r="B375" s="203"/>
      <c r="D375" s="196" t="s">
        <v>172</v>
      </c>
      <c r="E375" s="204" t="s">
        <v>1</v>
      </c>
      <c r="F375" s="205" t="s">
        <v>1173</v>
      </c>
      <c r="H375" s="206">
        <v>29.488</v>
      </c>
      <c r="I375" s="207"/>
      <c r="L375" s="203"/>
      <c r="M375" s="208"/>
      <c r="N375" s="209"/>
      <c r="O375" s="209"/>
      <c r="P375" s="209"/>
      <c r="Q375" s="209"/>
      <c r="R375" s="209"/>
      <c r="S375" s="209"/>
      <c r="T375" s="210"/>
      <c r="AT375" s="204" t="s">
        <v>172</v>
      </c>
      <c r="AU375" s="204" t="s">
        <v>88</v>
      </c>
      <c r="AV375" s="14" t="s">
        <v>88</v>
      </c>
      <c r="AW375" s="14" t="s">
        <v>34</v>
      </c>
      <c r="AX375" s="14" t="s">
        <v>78</v>
      </c>
      <c r="AY375" s="204" t="s">
        <v>164</v>
      </c>
    </row>
    <row r="376" spans="1:65" s="15" customFormat="1">
      <c r="B376" s="211"/>
      <c r="D376" s="196" t="s">
        <v>172</v>
      </c>
      <c r="E376" s="212" t="s">
        <v>1</v>
      </c>
      <c r="F376" s="213" t="s">
        <v>191</v>
      </c>
      <c r="H376" s="214">
        <v>59.563000000000002</v>
      </c>
      <c r="I376" s="215"/>
      <c r="L376" s="211"/>
      <c r="M376" s="216"/>
      <c r="N376" s="217"/>
      <c r="O376" s="217"/>
      <c r="P376" s="217"/>
      <c r="Q376" s="217"/>
      <c r="R376" s="217"/>
      <c r="S376" s="217"/>
      <c r="T376" s="218"/>
      <c r="AT376" s="212" t="s">
        <v>172</v>
      </c>
      <c r="AU376" s="212" t="s">
        <v>88</v>
      </c>
      <c r="AV376" s="15" t="s">
        <v>170</v>
      </c>
      <c r="AW376" s="15" t="s">
        <v>34</v>
      </c>
      <c r="AX376" s="15" t="s">
        <v>21</v>
      </c>
      <c r="AY376" s="212" t="s">
        <v>164</v>
      </c>
    </row>
    <row r="377" spans="1:65" s="2" customFormat="1" ht="16.5" customHeight="1">
      <c r="A377" s="35"/>
      <c r="B377" s="152"/>
      <c r="C377" s="183" t="s">
        <v>436</v>
      </c>
      <c r="D377" s="183" t="s">
        <v>166</v>
      </c>
      <c r="E377" s="184" t="s">
        <v>1174</v>
      </c>
      <c r="F377" s="185" t="s">
        <v>1175</v>
      </c>
      <c r="G377" s="186" t="s">
        <v>169</v>
      </c>
      <c r="H377" s="187">
        <v>59.563000000000002</v>
      </c>
      <c r="I377" s="188"/>
      <c r="J377" s="189">
        <f>ROUND(I377*H377,2)</f>
        <v>0</v>
      </c>
      <c r="K377" s="185" t="s">
        <v>195</v>
      </c>
      <c r="L377" s="36"/>
      <c r="M377" s="190" t="s">
        <v>1</v>
      </c>
      <c r="N377" s="191" t="s">
        <v>44</v>
      </c>
      <c r="O377" s="61"/>
      <c r="P377" s="192">
        <f>O377*H377</f>
        <v>0</v>
      </c>
      <c r="Q377" s="192">
        <v>0</v>
      </c>
      <c r="R377" s="192">
        <f>Q377*H377</f>
        <v>0</v>
      </c>
      <c r="S377" s="192">
        <v>0</v>
      </c>
      <c r="T377" s="193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94" t="s">
        <v>170</v>
      </c>
      <c r="AT377" s="194" t="s">
        <v>166</v>
      </c>
      <c r="AU377" s="194" t="s">
        <v>88</v>
      </c>
      <c r="AY377" s="18" t="s">
        <v>164</v>
      </c>
      <c r="BE377" s="101">
        <f>IF(N377="základní",J377,0)</f>
        <v>0</v>
      </c>
      <c r="BF377" s="101">
        <f>IF(N377="snížená",J377,0)</f>
        <v>0</v>
      </c>
      <c r="BG377" s="101">
        <f>IF(N377="zákl. přenesená",J377,0)</f>
        <v>0</v>
      </c>
      <c r="BH377" s="101">
        <f>IF(N377="sníž. přenesená",J377,0)</f>
        <v>0</v>
      </c>
      <c r="BI377" s="101">
        <f>IF(N377="nulová",J377,0)</f>
        <v>0</v>
      </c>
      <c r="BJ377" s="18" t="s">
        <v>21</v>
      </c>
      <c r="BK377" s="101">
        <f>ROUND(I377*H377,2)</f>
        <v>0</v>
      </c>
      <c r="BL377" s="18" t="s">
        <v>170</v>
      </c>
      <c r="BM377" s="194" t="s">
        <v>1176</v>
      </c>
    </row>
    <row r="378" spans="1:65" s="2" customFormat="1" ht="16.5" customHeight="1">
      <c r="A378" s="35"/>
      <c r="B378" s="152"/>
      <c r="C378" s="183" t="s">
        <v>440</v>
      </c>
      <c r="D378" s="183" t="s">
        <v>166</v>
      </c>
      <c r="E378" s="184" t="s">
        <v>1177</v>
      </c>
      <c r="F378" s="185" t="s">
        <v>1178</v>
      </c>
      <c r="G378" s="186" t="s">
        <v>269</v>
      </c>
      <c r="H378" s="187">
        <v>48.162999999999997</v>
      </c>
      <c r="I378" s="188"/>
      <c r="J378" s="189">
        <f>ROUND(I378*H378,2)</f>
        <v>0</v>
      </c>
      <c r="K378" s="185" t="s">
        <v>195</v>
      </c>
      <c r="L378" s="36"/>
      <c r="M378" s="190" t="s">
        <v>1</v>
      </c>
      <c r="N378" s="191" t="s">
        <v>44</v>
      </c>
      <c r="O378" s="61"/>
      <c r="P378" s="192">
        <f>O378*H378</f>
        <v>0</v>
      </c>
      <c r="Q378" s="192">
        <v>4.6000000000000001E-4</v>
      </c>
      <c r="R378" s="192">
        <f>Q378*H378</f>
        <v>2.2154979999999998E-2</v>
      </c>
      <c r="S378" s="192">
        <v>0</v>
      </c>
      <c r="T378" s="19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194" t="s">
        <v>170</v>
      </c>
      <c r="AT378" s="194" t="s">
        <v>166</v>
      </c>
      <c r="AU378" s="194" t="s">
        <v>88</v>
      </c>
      <c r="AY378" s="18" t="s">
        <v>164</v>
      </c>
      <c r="BE378" s="101">
        <f>IF(N378="základní",J378,0)</f>
        <v>0</v>
      </c>
      <c r="BF378" s="101">
        <f>IF(N378="snížená",J378,0)</f>
        <v>0</v>
      </c>
      <c r="BG378" s="101">
        <f>IF(N378="zákl. přenesená",J378,0)</f>
        <v>0</v>
      </c>
      <c r="BH378" s="101">
        <f>IF(N378="sníž. přenesená",J378,0)</f>
        <v>0</v>
      </c>
      <c r="BI378" s="101">
        <f>IF(N378="nulová",J378,0)</f>
        <v>0</v>
      </c>
      <c r="BJ378" s="18" t="s">
        <v>21</v>
      </c>
      <c r="BK378" s="101">
        <f>ROUND(I378*H378,2)</f>
        <v>0</v>
      </c>
      <c r="BL378" s="18" t="s">
        <v>170</v>
      </c>
      <c r="BM378" s="194" t="s">
        <v>1179</v>
      </c>
    </row>
    <row r="379" spans="1:65" s="13" customFormat="1">
      <c r="B379" s="195"/>
      <c r="D379" s="196" t="s">
        <v>172</v>
      </c>
      <c r="E379" s="197" t="s">
        <v>1</v>
      </c>
      <c r="F379" s="198" t="s">
        <v>1171</v>
      </c>
      <c r="H379" s="197" t="s">
        <v>1</v>
      </c>
      <c r="I379" s="199"/>
      <c r="L379" s="195"/>
      <c r="M379" s="200"/>
      <c r="N379" s="201"/>
      <c r="O379" s="201"/>
      <c r="P379" s="201"/>
      <c r="Q379" s="201"/>
      <c r="R379" s="201"/>
      <c r="S379" s="201"/>
      <c r="T379" s="202"/>
      <c r="AT379" s="197" t="s">
        <v>172</v>
      </c>
      <c r="AU379" s="197" t="s">
        <v>88</v>
      </c>
      <c r="AV379" s="13" t="s">
        <v>21</v>
      </c>
      <c r="AW379" s="13" t="s">
        <v>34</v>
      </c>
      <c r="AX379" s="13" t="s">
        <v>78</v>
      </c>
      <c r="AY379" s="197" t="s">
        <v>164</v>
      </c>
    </row>
    <row r="380" spans="1:65" s="14" customFormat="1">
      <c r="B380" s="203"/>
      <c r="D380" s="196" t="s">
        <v>172</v>
      </c>
      <c r="E380" s="204" t="s">
        <v>1</v>
      </c>
      <c r="F380" s="205" t="s">
        <v>1180</v>
      </c>
      <c r="H380" s="206">
        <v>24.413</v>
      </c>
      <c r="I380" s="207"/>
      <c r="L380" s="203"/>
      <c r="M380" s="208"/>
      <c r="N380" s="209"/>
      <c r="O380" s="209"/>
      <c r="P380" s="209"/>
      <c r="Q380" s="209"/>
      <c r="R380" s="209"/>
      <c r="S380" s="209"/>
      <c r="T380" s="210"/>
      <c r="AT380" s="204" t="s">
        <v>172</v>
      </c>
      <c r="AU380" s="204" t="s">
        <v>88</v>
      </c>
      <c r="AV380" s="14" t="s">
        <v>88</v>
      </c>
      <c r="AW380" s="14" t="s">
        <v>34</v>
      </c>
      <c r="AX380" s="14" t="s">
        <v>78</v>
      </c>
      <c r="AY380" s="204" t="s">
        <v>164</v>
      </c>
    </row>
    <row r="381" spans="1:65" s="14" customFormat="1">
      <c r="B381" s="203"/>
      <c r="D381" s="196" t="s">
        <v>172</v>
      </c>
      <c r="E381" s="204" t="s">
        <v>1</v>
      </c>
      <c r="F381" s="205" t="s">
        <v>1181</v>
      </c>
      <c r="H381" s="206">
        <v>23.75</v>
      </c>
      <c r="I381" s="207"/>
      <c r="L381" s="203"/>
      <c r="M381" s="208"/>
      <c r="N381" s="209"/>
      <c r="O381" s="209"/>
      <c r="P381" s="209"/>
      <c r="Q381" s="209"/>
      <c r="R381" s="209"/>
      <c r="S381" s="209"/>
      <c r="T381" s="210"/>
      <c r="AT381" s="204" t="s">
        <v>172</v>
      </c>
      <c r="AU381" s="204" t="s">
        <v>88</v>
      </c>
      <c r="AV381" s="14" t="s">
        <v>88</v>
      </c>
      <c r="AW381" s="14" t="s">
        <v>34</v>
      </c>
      <c r="AX381" s="14" t="s">
        <v>78</v>
      </c>
      <c r="AY381" s="204" t="s">
        <v>164</v>
      </c>
    </row>
    <row r="382" spans="1:65" s="15" customFormat="1">
      <c r="B382" s="211"/>
      <c r="D382" s="196" t="s">
        <v>172</v>
      </c>
      <c r="E382" s="212" t="s">
        <v>1</v>
      </c>
      <c r="F382" s="213" t="s">
        <v>191</v>
      </c>
      <c r="H382" s="214">
        <v>48.162999999999997</v>
      </c>
      <c r="I382" s="215"/>
      <c r="L382" s="211"/>
      <c r="M382" s="216"/>
      <c r="N382" s="217"/>
      <c r="O382" s="217"/>
      <c r="P382" s="217"/>
      <c r="Q382" s="217"/>
      <c r="R382" s="217"/>
      <c r="S382" s="217"/>
      <c r="T382" s="218"/>
      <c r="AT382" s="212" t="s">
        <v>172</v>
      </c>
      <c r="AU382" s="212" t="s">
        <v>88</v>
      </c>
      <c r="AV382" s="15" t="s">
        <v>170</v>
      </c>
      <c r="AW382" s="15" t="s">
        <v>34</v>
      </c>
      <c r="AX382" s="15" t="s">
        <v>21</v>
      </c>
      <c r="AY382" s="212" t="s">
        <v>164</v>
      </c>
    </row>
    <row r="383" spans="1:65" s="2" customFormat="1" ht="16.5" customHeight="1">
      <c r="A383" s="35"/>
      <c r="B383" s="152"/>
      <c r="C383" s="183" t="s">
        <v>444</v>
      </c>
      <c r="D383" s="183" t="s">
        <v>166</v>
      </c>
      <c r="E383" s="184" t="s">
        <v>1182</v>
      </c>
      <c r="F383" s="185" t="s">
        <v>1183</v>
      </c>
      <c r="G383" s="186" t="s">
        <v>269</v>
      </c>
      <c r="H383" s="187">
        <v>48.162999999999997</v>
      </c>
      <c r="I383" s="188"/>
      <c r="J383" s="189">
        <f>ROUND(I383*H383,2)</f>
        <v>0</v>
      </c>
      <c r="K383" s="185" t="s">
        <v>195</v>
      </c>
      <c r="L383" s="36"/>
      <c r="M383" s="190" t="s">
        <v>1</v>
      </c>
      <c r="N383" s="191" t="s">
        <v>44</v>
      </c>
      <c r="O383" s="61"/>
      <c r="P383" s="192">
        <f>O383*H383</f>
        <v>0</v>
      </c>
      <c r="Q383" s="192">
        <v>0</v>
      </c>
      <c r="R383" s="192">
        <f>Q383*H383</f>
        <v>0</v>
      </c>
      <c r="S383" s="192">
        <v>0</v>
      </c>
      <c r="T383" s="19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4" t="s">
        <v>170</v>
      </c>
      <c r="AT383" s="194" t="s">
        <v>166</v>
      </c>
      <c r="AU383" s="194" t="s">
        <v>88</v>
      </c>
      <c r="AY383" s="18" t="s">
        <v>164</v>
      </c>
      <c r="BE383" s="101">
        <f>IF(N383="základní",J383,0)</f>
        <v>0</v>
      </c>
      <c r="BF383" s="101">
        <f>IF(N383="snížená",J383,0)</f>
        <v>0</v>
      </c>
      <c r="BG383" s="101">
        <f>IF(N383="zákl. přenesená",J383,0)</f>
        <v>0</v>
      </c>
      <c r="BH383" s="101">
        <f>IF(N383="sníž. přenesená",J383,0)</f>
        <v>0</v>
      </c>
      <c r="BI383" s="101">
        <f>IF(N383="nulová",J383,0)</f>
        <v>0</v>
      </c>
      <c r="BJ383" s="18" t="s">
        <v>21</v>
      </c>
      <c r="BK383" s="101">
        <f>ROUND(I383*H383,2)</f>
        <v>0</v>
      </c>
      <c r="BL383" s="18" t="s">
        <v>170</v>
      </c>
      <c r="BM383" s="194" t="s">
        <v>1184</v>
      </c>
    </row>
    <row r="384" spans="1:65" s="2" customFormat="1" ht="16.5" customHeight="1">
      <c r="A384" s="35"/>
      <c r="B384" s="152"/>
      <c r="C384" s="183" t="s">
        <v>448</v>
      </c>
      <c r="D384" s="183" t="s">
        <v>166</v>
      </c>
      <c r="E384" s="184" t="s">
        <v>1185</v>
      </c>
      <c r="F384" s="185" t="s">
        <v>1186</v>
      </c>
      <c r="G384" s="186" t="s">
        <v>169</v>
      </c>
      <c r="H384" s="187">
        <v>75.5</v>
      </c>
      <c r="I384" s="188"/>
      <c r="J384" s="189">
        <f>ROUND(I384*H384,2)</f>
        <v>0</v>
      </c>
      <c r="K384" s="185" t="s">
        <v>195</v>
      </c>
      <c r="L384" s="36"/>
      <c r="M384" s="190" t="s">
        <v>1</v>
      </c>
      <c r="N384" s="191" t="s">
        <v>44</v>
      </c>
      <c r="O384" s="61"/>
      <c r="P384" s="192">
        <f>O384*H384</f>
        <v>0</v>
      </c>
      <c r="Q384" s="192">
        <v>1.49E-3</v>
      </c>
      <c r="R384" s="192">
        <f>Q384*H384</f>
        <v>0.112495</v>
      </c>
      <c r="S384" s="192">
        <v>0</v>
      </c>
      <c r="T384" s="19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94" t="s">
        <v>170</v>
      </c>
      <c r="AT384" s="194" t="s">
        <v>166</v>
      </c>
      <c r="AU384" s="194" t="s">
        <v>88</v>
      </c>
      <c r="AY384" s="18" t="s">
        <v>164</v>
      </c>
      <c r="BE384" s="101">
        <f>IF(N384="základní",J384,0)</f>
        <v>0</v>
      </c>
      <c r="BF384" s="101">
        <f>IF(N384="snížená",J384,0)</f>
        <v>0</v>
      </c>
      <c r="BG384" s="101">
        <f>IF(N384="zákl. přenesená",J384,0)</f>
        <v>0</v>
      </c>
      <c r="BH384" s="101">
        <f>IF(N384="sníž. přenesená",J384,0)</f>
        <v>0</v>
      </c>
      <c r="BI384" s="101">
        <f>IF(N384="nulová",J384,0)</f>
        <v>0</v>
      </c>
      <c r="BJ384" s="18" t="s">
        <v>21</v>
      </c>
      <c r="BK384" s="101">
        <f>ROUND(I384*H384,2)</f>
        <v>0</v>
      </c>
      <c r="BL384" s="18" t="s">
        <v>170</v>
      </c>
      <c r="BM384" s="194" t="s">
        <v>1187</v>
      </c>
    </row>
    <row r="385" spans="1:65" s="13" customFormat="1">
      <c r="B385" s="195"/>
      <c r="D385" s="196" t="s">
        <v>172</v>
      </c>
      <c r="E385" s="197" t="s">
        <v>1</v>
      </c>
      <c r="F385" s="198" t="s">
        <v>1132</v>
      </c>
      <c r="H385" s="197" t="s">
        <v>1</v>
      </c>
      <c r="I385" s="199"/>
      <c r="L385" s="195"/>
      <c r="M385" s="200"/>
      <c r="N385" s="201"/>
      <c r="O385" s="201"/>
      <c r="P385" s="201"/>
      <c r="Q385" s="201"/>
      <c r="R385" s="201"/>
      <c r="S385" s="201"/>
      <c r="T385" s="202"/>
      <c r="AT385" s="197" t="s">
        <v>172</v>
      </c>
      <c r="AU385" s="197" t="s">
        <v>88</v>
      </c>
      <c r="AV385" s="13" t="s">
        <v>21</v>
      </c>
      <c r="AW385" s="13" t="s">
        <v>34</v>
      </c>
      <c r="AX385" s="13" t="s">
        <v>78</v>
      </c>
      <c r="AY385" s="197" t="s">
        <v>164</v>
      </c>
    </row>
    <row r="386" spans="1:65" s="14" customFormat="1">
      <c r="B386" s="203"/>
      <c r="D386" s="196" t="s">
        <v>172</v>
      </c>
      <c r="E386" s="204" t="s">
        <v>1</v>
      </c>
      <c r="F386" s="205" t="s">
        <v>1188</v>
      </c>
      <c r="H386" s="206">
        <v>39.700000000000003</v>
      </c>
      <c r="I386" s="207"/>
      <c r="L386" s="203"/>
      <c r="M386" s="208"/>
      <c r="N386" s="209"/>
      <c r="O386" s="209"/>
      <c r="P386" s="209"/>
      <c r="Q386" s="209"/>
      <c r="R386" s="209"/>
      <c r="S386" s="209"/>
      <c r="T386" s="210"/>
      <c r="AT386" s="204" t="s">
        <v>172</v>
      </c>
      <c r="AU386" s="204" t="s">
        <v>88</v>
      </c>
      <c r="AV386" s="14" t="s">
        <v>88</v>
      </c>
      <c r="AW386" s="14" t="s">
        <v>34</v>
      </c>
      <c r="AX386" s="14" t="s">
        <v>78</v>
      </c>
      <c r="AY386" s="204" t="s">
        <v>164</v>
      </c>
    </row>
    <row r="387" spans="1:65" s="14" customFormat="1">
      <c r="B387" s="203"/>
      <c r="D387" s="196" t="s">
        <v>172</v>
      </c>
      <c r="E387" s="204" t="s">
        <v>1</v>
      </c>
      <c r="F387" s="205" t="s">
        <v>1189</v>
      </c>
      <c r="H387" s="206">
        <v>35.799999999999997</v>
      </c>
      <c r="I387" s="207"/>
      <c r="L387" s="203"/>
      <c r="M387" s="208"/>
      <c r="N387" s="209"/>
      <c r="O387" s="209"/>
      <c r="P387" s="209"/>
      <c r="Q387" s="209"/>
      <c r="R387" s="209"/>
      <c r="S387" s="209"/>
      <c r="T387" s="210"/>
      <c r="AT387" s="204" t="s">
        <v>172</v>
      </c>
      <c r="AU387" s="204" t="s">
        <v>88</v>
      </c>
      <c r="AV387" s="14" t="s">
        <v>88</v>
      </c>
      <c r="AW387" s="14" t="s">
        <v>34</v>
      </c>
      <c r="AX387" s="14" t="s">
        <v>78</v>
      </c>
      <c r="AY387" s="204" t="s">
        <v>164</v>
      </c>
    </row>
    <row r="388" spans="1:65" s="15" customFormat="1">
      <c r="B388" s="211"/>
      <c r="D388" s="196" t="s">
        <v>172</v>
      </c>
      <c r="E388" s="212" t="s">
        <v>1</v>
      </c>
      <c r="F388" s="213" t="s">
        <v>191</v>
      </c>
      <c r="H388" s="214">
        <v>75.5</v>
      </c>
      <c r="I388" s="215"/>
      <c r="L388" s="211"/>
      <c r="M388" s="216"/>
      <c r="N388" s="217"/>
      <c r="O388" s="217"/>
      <c r="P388" s="217"/>
      <c r="Q388" s="217"/>
      <c r="R388" s="217"/>
      <c r="S388" s="217"/>
      <c r="T388" s="218"/>
      <c r="AT388" s="212" t="s">
        <v>172</v>
      </c>
      <c r="AU388" s="212" t="s">
        <v>88</v>
      </c>
      <c r="AV388" s="15" t="s">
        <v>170</v>
      </c>
      <c r="AW388" s="15" t="s">
        <v>34</v>
      </c>
      <c r="AX388" s="15" t="s">
        <v>21</v>
      </c>
      <c r="AY388" s="212" t="s">
        <v>164</v>
      </c>
    </row>
    <row r="389" spans="1:65" s="2" customFormat="1" ht="16.5" customHeight="1">
      <c r="A389" s="35"/>
      <c r="B389" s="152"/>
      <c r="C389" s="183" t="s">
        <v>457</v>
      </c>
      <c r="D389" s="183" t="s">
        <v>166</v>
      </c>
      <c r="E389" s="184" t="s">
        <v>425</v>
      </c>
      <c r="F389" s="185" t="s">
        <v>426</v>
      </c>
      <c r="G389" s="186" t="s">
        <v>169</v>
      </c>
      <c r="H389" s="187">
        <v>436.2</v>
      </c>
      <c r="I389" s="188"/>
      <c r="J389" s="189">
        <f>ROUND(I389*H389,2)</f>
        <v>0</v>
      </c>
      <c r="K389" s="185" t="s">
        <v>195</v>
      </c>
      <c r="L389" s="36"/>
      <c r="M389" s="190" t="s">
        <v>1</v>
      </c>
      <c r="N389" s="191" t="s">
        <v>44</v>
      </c>
      <c r="O389" s="61"/>
      <c r="P389" s="192">
        <f>O389*H389</f>
        <v>0</v>
      </c>
      <c r="Q389" s="192">
        <v>1.49E-3</v>
      </c>
      <c r="R389" s="192">
        <f>Q389*H389</f>
        <v>0.64993800000000002</v>
      </c>
      <c r="S389" s="192">
        <v>0</v>
      </c>
      <c r="T389" s="19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4" t="s">
        <v>170</v>
      </c>
      <c r="AT389" s="194" t="s">
        <v>166</v>
      </c>
      <c r="AU389" s="194" t="s">
        <v>88</v>
      </c>
      <c r="AY389" s="18" t="s">
        <v>164</v>
      </c>
      <c r="BE389" s="101">
        <f>IF(N389="základní",J389,0)</f>
        <v>0</v>
      </c>
      <c r="BF389" s="101">
        <f>IF(N389="snížená",J389,0)</f>
        <v>0</v>
      </c>
      <c r="BG389" s="101">
        <f>IF(N389="zákl. přenesená",J389,0)</f>
        <v>0</v>
      </c>
      <c r="BH389" s="101">
        <f>IF(N389="sníž. přenesená",J389,0)</f>
        <v>0</v>
      </c>
      <c r="BI389" s="101">
        <f>IF(N389="nulová",J389,0)</f>
        <v>0</v>
      </c>
      <c r="BJ389" s="18" t="s">
        <v>21</v>
      </c>
      <c r="BK389" s="101">
        <f>ROUND(I389*H389,2)</f>
        <v>0</v>
      </c>
      <c r="BL389" s="18" t="s">
        <v>170</v>
      </c>
      <c r="BM389" s="194" t="s">
        <v>1190</v>
      </c>
    </row>
    <row r="390" spans="1:65" s="13" customFormat="1">
      <c r="B390" s="195"/>
      <c r="D390" s="196" t="s">
        <v>172</v>
      </c>
      <c r="E390" s="197" t="s">
        <v>1</v>
      </c>
      <c r="F390" s="198" t="s">
        <v>1074</v>
      </c>
      <c r="H390" s="197" t="s">
        <v>1</v>
      </c>
      <c r="I390" s="199"/>
      <c r="L390" s="195"/>
      <c r="M390" s="200"/>
      <c r="N390" s="201"/>
      <c r="O390" s="201"/>
      <c r="P390" s="201"/>
      <c r="Q390" s="201"/>
      <c r="R390" s="201"/>
      <c r="S390" s="201"/>
      <c r="T390" s="202"/>
      <c r="AT390" s="197" t="s">
        <v>172</v>
      </c>
      <c r="AU390" s="197" t="s">
        <v>88</v>
      </c>
      <c r="AV390" s="13" t="s">
        <v>21</v>
      </c>
      <c r="AW390" s="13" t="s">
        <v>34</v>
      </c>
      <c r="AX390" s="13" t="s">
        <v>78</v>
      </c>
      <c r="AY390" s="197" t="s">
        <v>164</v>
      </c>
    </row>
    <row r="391" spans="1:65" s="14" customFormat="1">
      <c r="B391" s="203"/>
      <c r="D391" s="196" t="s">
        <v>172</v>
      </c>
      <c r="E391" s="204" t="s">
        <v>1</v>
      </c>
      <c r="F391" s="205" t="s">
        <v>1191</v>
      </c>
      <c r="H391" s="206">
        <v>160</v>
      </c>
      <c r="I391" s="207"/>
      <c r="L391" s="203"/>
      <c r="M391" s="208"/>
      <c r="N391" s="209"/>
      <c r="O391" s="209"/>
      <c r="P391" s="209"/>
      <c r="Q391" s="209"/>
      <c r="R391" s="209"/>
      <c r="S391" s="209"/>
      <c r="T391" s="210"/>
      <c r="AT391" s="204" t="s">
        <v>172</v>
      </c>
      <c r="AU391" s="204" t="s">
        <v>88</v>
      </c>
      <c r="AV391" s="14" t="s">
        <v>88</v>
      </c>
      <c r="AW391" s="14" t="s">
        <v>34</v>
      </c>
      <c r="AX391" s="14" t="s">
        <v>78</v>
      </c>
      <c r="AY391" s="204" t="s">
        <v>164</v>
      </c>
    </row>
    <row r="392" spans="1:65" s="13" customFormat="1">
      <c r="B392" s="195"/>
      <c r="D392" s="196" t="s">
        <v>172</v>
      </c>
      <c r="E392" s="197" t="s">
        <v>1</v>
      </c>
      <c r="F392" s="198" t="s">
        <v>1192</v>
      </c>
      <c r="H392" s="197" t="s">
        <v>1</v>
      </c>
      <c r="I392" s="199"/>
      <c r="L392" s="195"/>
      <c r="M392" s="200"/>
      <c r="N392" s="201"/>
      <c r="O392" s="201"/>
      <c r="P392" s="201"/>
      <c r="Q392" s="201"/>
      <c r="R392" s="201"/>
      <c r="S392" s="201"/>
      <c r="T392" s="202"/>
      <c r="AT392" s="197" t="s">
        <v>172</v>
      </c>
      <c r="AU392" s="197" t="s">
        <v>88</v>
      </c>
      <c r="AV392" s="13" t="s">
        <v>21</v>
      </c>
      <c r="AW392" s="13" t="s">
        <v>34</v>
      </c>
      <c r="AX392" s="13" t="s">
        <v>78</v>
      </c>
      <c r="AY392" s="197" t="s">
        <v>164</v>
      </c>
    </row>
    <row r="393" spans="1:65" s="14" customFormat="1">
      <c r="B393" s="203"/>
      <c r="D393" s="196" t="s">
        <v>172</v>
      </c>
      <c r="E393" s="204" t="s">
        <v>1</v>
      </c>
      <c r="F393" s="205" t="s">
        <v>1193</v>
      </c>
      <c r="H393" s="206">
        <v>41.8</v>
      </c>
      <c r="I393" s="207"/>
      <c r="L393" s="203"/>
      <c r="M393" s="208"/>
      <c r="N393" s="209"/>
      <c r="O393" s="209"/>
      <c r="P393" s="209"/>
      <c r="Q393" s="209"/>
      <c r="R393" s="209"/>
      <c r="S393" s="209"/>
      <c r="T393" s="210"/>
      <c r="AT393" s="204" t="s">
        <v>172</v>
      </c>
      <c r="AU393" s="204" t="s">
        <v>88</v>
      </c>
      <c r="AV393" s="14" t="s">
        <v>88</v>
      </c>
      <c r="AW393" s="14" t="s">
        <v>34</v>
      </c>
      <c r="AX393" s="14" t="s">
        <v>78</v>
      </c>
      <c r="AY393" s="204" t="s">
        <v>164</v>
      </c>
    </row>
    <row r="394" spans="1:65" s="14" customFormat="1">
      <c r="B394" s="203"/>
      <c r="D394" s="196" t="s">
        <v>172</v>
      </c>
      <c r="E394" s="204" t="s">
        <v>1</v>
      </c>
      <c r="F394" s="205" t="s">
        <v>1194</v>
      </c>
      <c r="H394" s="206">
        <v>42.4</v>
      </c>
      <c r="I394" s="207"/>
      <c r="L394" s="203"/>
      <c r="M394" s="208"/>
      <c r="N394" s="209"/>
      <c r="O394" s="209"/>
      <c r="P394" s="209"/>
      <c r="Q394" s="209"/>
      <c r="R394" s="209"/>
      <c r="S394" s="209"/>
      <c r="T394" s="210"/>
      <c r="AT394" s="204" t="s">
        <v>172</v>
      </c>
      <c r="AU394" s="204" t="s">
        <v>88</v>
      </c>
      <c r="AV394" s="14" t="s">
        <v>88</v>
      </c>
      <c r="AW394" s="14" t="s">
        <v>34</v>
      </c>
      <c r="AX394" s="14" t="s">
        <v>78</v>
      </c>
      <c r="AY394" s="204" t="s">
        <v>164</v>
      </c>
    </row>
    <row r="395" spans="1:65" s="13" customFormat="1">
      <c r="B395" s="195"/>
      <c r="D395" s="196" t="s">
        <v>172</v>
      </c>
      <c r="E395" s="197" t="s">
        <v>1</v>
      </c>
      <c r="F395" s="198" t="s">
        <v>1130</v>
      </c>
      <c r="H395" s="197" t="s">
        <v>1</v>
      </c>
      <c r="I395" s="199"/>
      <c r="L395" s="195"/>
      <c r="M395" s="200"/>
      <c r="N395" s="201"/>
      <c r="O395" s="201"/>
      <c r="P395" s="201"/>
      <c r="Q395" s="201"/>
      <c r="R395" s="201"/>
      <c r="S395" s="201"/>
      <c r="T395" s="202"/>
      <c r="AT395" s="197" t="s">
        <v>172</v>
      </c>
      <c r="AU395" s="197" t="s">
        <v>88</v>
      </c>
      <c r="AV395" s="13" t="s">
        <v>21</v>
      </c>
      <c r="AW395" s="13" t="s">
        <v>34</v>
      </c>
      <c r="AX395" s="13" t="s">
        <v>78</v>
      </c>
      <c r="AY395" s="197" t="s">
        <v>164</v>
      </c>
    </row>
    <row r="396" spans="1:65" s="14" customFormat="1">
      <c r="B396" s="203"/>
      <c r="D396" s="196" t="s">
        <v>172</v>
      </c>
      <c r="E396" s="204" t="s">
        <v>1</v>
      </c>
      <c r="F396" s="205" t="s">
        <v>1195</v>
      </c>
      <c r="H396" s="206">
        <v>192</v>
      </c>
      <c r="I396" s="207"/>
      <c r="L396" s="203"/>
      <c r="M396" s="208"/>
      <c r="N396" s="209"/>
      <c r="O396" s="209"/>
      <c r="P396" s="209"/>
      <c r="Q396" s="209"/>
      <c r="R396" s="209"/>
      <c r="S396" s="209"/>
      <c r="T396" s="210"/>
      <c r="AT396" s="204" t="s">
        <v>172</v>
      </c>
      <c r="AU396" s="204" t="s">
        <v>88</v>
      </c>
      <c r="AV396" s="14" t="s">
        <v>88</v>
      </c>
      <c r="AW396" s="14" t="s">
        <v>34</v>
      </c>
      <c r="AX396" s="14" t="s">
        <v>78</v>
      </c>
      <c r="AY396" s="204" t="s">
        <v>164</v>
      </c>
    </row>
    <row r="397" spans="1:65" s="15" customFormat="1">
      <c r="B397" s="211"/>
      <c r="D397" s="196" t="s">
        <v>172</v>
      </c>
      <c r="E397" s="212" t="s">
        <v>1</v>
      </c>
      <c r="F397" s="213" t="s">
        <v>191</v>
      </c>
      <c r="H397" s="214">
        <v>436.20000000000005</v>
      </c>
      <c r="I397" s="215"/>
      <c r="L397" s="211"/>
      <c r="M397" s="216"/>
      <c r="N397" s="217"/>
      <c r="O397" s="217"/>
      <c r="P397" s="217"/>
      <c r="Q397" s="217"/>
      <c r="R397" s="217"/>
      <c r="S397" s="217"/>
      <c r="T397" s="218"/>
      <c r="AT397" s="212" t="s">
        <v>172</v>
      </c>
      <c r="AU397" s="212" t="s">
        <v>88</v>
      </c>
      <c r="AV397" s="15" t="s">
        <v>170</v>
      </c>
      <c r="AW397" s="15" t="s">
        <v>34</v>
      </c>
      <c r="AX397" s="15" t="s">
        <v>21</v>
      </c>
      <c r="AY397" s="212" t="s">
        <v>164</v>
      </c>
    </row>
    <row r="398" spans="1:65" s="2" customFormat="1" ht="16.5" customHeight="1">
      <c r="A398" s="35"/>
      <c r="B398" s="152"/>
      <c r="C398" s="183" t="s">
        <v>465</v>
      </c>
      <c r="D398" s="183" t="s">
        <v>166</v>
      </c>
      <c r="E398" s="184" t="s">
        <v>1196</v>
      </c>
      <c r="F398" s="185" t="s">
        <v>1197</v>
      </c>
      <c r="G398" s="186" t="s">
        <v>169</v>
      </c>
      <c r="H398" s="187">
        <v>75.5</v>
      </c>
      <c r="I398" s="188"/>
      <c r="J398" s="189">
        <f>ROUND(I398*H398,2)</f>
        <v>0</v>
      </c>
      <c r="K398" s="185" t="s">
        <v>195</v>
      </c>
      <c r="L398" s="36"/>
      <c r="M398" s="190" t="s">
        <v>1</v>
      </c>
      <c r="N398" s="191" t="s">
        <v>44</v>
      </c>
      <c r="O398" s="61"/>
      <c r="P398" s="192">
        <f>O398*H398</f>
        <v>0</v>
      </c>
      <c r="Q398" s="192">
        <v>0</v>
      </c>
      <c r="R398" s="192">
        <f>Q398*H398</f>
        <v>0</v>
      </c>
      <c r="S398" s="192">
        <v>0</v>
      </c>
      <c r="T398" s="19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94" t="s">
        <v>170</v>
      </c>
      <c r="AT398" s="194" t="s">
        <v>166</v>
      </c>
      <c r="AU398" s="194" t="s">
        <v>88</v>
      </c>
      <c r="AY398" s="18" t="s">
        <v>164</v>
      </c>
      <c r="BE398" s="101">
        <f>IF(N398="základní",J398,0)</f>
        <v>0</v>
      </c>
      <c r="BF398" s="101">
        <f>IF(N398="snížená",J398,0)</f>
        <v>0</v>
      </c>
      <c r="BG398" s="101">
        <f>IF(N398="zákl. přenesená",J398,0)</f>
        <v>0</v>
      </c>
      <c r="BH398" s="101">
        <f>IF(N398="sníž. přenesená",J398,0)</f>
        <v>0</v>
      </c>
      <c r="BI398" s="101">
        <f>IF(N398="nulová",J398,0)</f>
        <v>0</v>
      </c>
      <c r="BJ398" s="18" t="s">
        <v>21</v>
      </c>
      <c r="BK398" s="101">
        <f>ROUND(I398*H398,2)</f>
        <v>0</v>
      </c>
      <c r="BL398" s="18" t="s">
        <v>170</v>
      </c>
      <c r="BM398" s="194" t="s">
        <v>1198</v>
      </c>
    </row>
    <row r="399" spans="1:65" s="2" customFormat="1" ht="16.5" customHeight="1">
      <c r="A399" s="35"/>
      <c r="B399" s="152"/>
      <c r="C399" s="183" t="s">
        <v>471</v>
      </c>
      <c r="D399" s="183" t="s">
        <v>166</v>
      </c>
      <c r="E399" s="184" t="s">
        <v>437</v>
      </c>
      <c r="F399" s="185" t="s">
        <v>438</v>
      </c>
      <c r="G399" s="186" t="s">
        <v>169</v>
      </c>
      <c r="H399" s="187">
        <v>436.2</v>
      </c>
      <c r="I399" s="188"/>
      <c r="J399" s="189">
        <f>ROUND(I399*H399,2)</f>
        <v>0</v>
      </c>
      <c r="K399" s="185" t="s">
        <v>195</v>
      </c>
      <c r="L399" s="36"/>
      <c r="M399" s="190" t="s">
        <v>1</v>
      </c>
      <c r="N399" s="191" t="s">
        <v>44</v>
      </c>
      <c r="O399" s="61"/>
      <c r="P399" s="192">
        <f>O399*H399</f>
        <v>0</v>
      </c>
      <c r="Q399" s="192">
        <v>0</v>
      </c>
      <c r="R399" s="192">
        <f>Q399*H399</f>
        <v>0</v>
      </c>
      <c r="S399" s="192">
        <v>0</v>
      </c>
      <c r="T399" s="19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94" t="s">
        <v>170</v>
      </c>
      <c r="AT399" s="194" t="s">
        <v>166</v>
      </c>
      <c r="AU399" s="194" t="s">
        <v>88</v>
      </c>
      <c r="AY399" s="18" t="s">
        <v>164</v>
      </c>
      <c r="BE399" s="101">
        <f>IF(N399="základní",J399,0)</f>
        <v>0</v>
      </c>
      <c r="BF399" s="101">
        <f>IF(N399="snížená",J399,0)</f>
        <v>0</v>
      </c>
      <c r="BG399" s="101">
        <f>IF(N399="zákl. přenesená",J399,0)</f>
        <v>0</v>
      </c>
      <c r="BH399" s="101">
        <f>IF(N399="sníž. přenesená",J399,0)</f>
        <v>0</v>
      </c>
      <c r="BI399" s="101">
        <f>IF(N399="nulová",J399,0)</f>
        <v>0</v>
      </c>
      <c r="BJ399" s="18" t="s">
        <v>21</v>
      </c>
      <c r="BK399" s="101">
        <f>ROUND(I399*H399,2)</f>
        <v>0</v>
      </c>
      <c r="BL399" s="18" t="s">
        <v>170</v>
      </c>
      <c r="BM399" s="194" t="s">
        <v>1199</v>
      </c>
    </row>
    <row r="400" spans="1:65" s="2" customFormat="1" ht="16.5" customHeight="1">
      <c r="A400" s="35"/>
      <c r="B400" s="152"/>
      <c r="C400" s="183" t="s">
        <v>475</v>
      </c>
      <c r="D400" s="183" t="s">
        <v>166</v>
      </c>
      <c r="E400" s="184" t="s">
        <v>1200</v>
      </c>
      <c r="F400" s="185" t="s">
        <v>1201</v>
      </c>
      <c r="G400" s="186" t="s">
        <v>269</v>
      </c>
      <c r="H400" s="187">
        <v>45.3</v>
      </c>
      <c r="I400" s="188"/>
      <c r="J400" s="189">
        <f>ROUND(I400*H400,2)</f>
        <v>0</v>
      </c>
      <c r="K400" s="185" t="s">
        <v>195</v>
      </c>
      <c r="L400" s="36"/>
      <c r="M400" s="190" t="s">
        <v>1</v>
      </c>
      <c r="N400" s="191" t="s">
        <v>44</v>
      </c>
      <c r="O400" s="61"/>
      <c r="P400" s="192">
        <f>O400*H400</f>
        <v>0</v>
      </c>
      <c r="Q400" s="192">
        <v>1.3600000000000001E-3</v>
      </c>
      <c r="R400" s="192">
        <f>Q400*H400</f>
        <v>6.1608000000000003E-2</v>
      </c>
      <c r="S400" s="192">
        <v>0</v>
      </c>
      <c r="T400" s="193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94" t="s">
        <v>170</v>
      </c>
      <c r="AT400" s="194" t="s">
        <v>166</v>
      </c>
      <c r="AU400" s="194" t="s">
        <v>88</v>
      </c>
      <c r="AY400" s="18" t="s">
        <v>164</v>
      </c>
      <c r="BE400" s="101">
        <f>IF(N400="základní",J400,0)</f>
        <v>0</v>
      </c>
      <c r="BF400" s="101">
        <f>IF(N400="snížená",J400,0)</f>
        <v>0</v>
      </c>
      <c r="BG400" s="101">
        <f>IF(N400="zákl. přenesená",J400,0)</f>
        <v>0</v>
      </c>
      <c r="BH400" s="101">
        <f>IF(N400="sníž. přenesená",J400,0)</f>
        <v>0</v>
      </c>
      <c r="BI400" s="101">
        <f>IF(N400="nulová",J400,0)</f>
        <v>0</v>
      </c>
      <c r="BJ400" s="18" t="s">
        <v>21</v>
      </c>
      <c r="BK400" s="101">
        <f>ROUND(I400*H400,2)</f>
        <v>0</v>
      </c>
      <c r="BL400" s="18" t="s">
        <v>170</v>
      </c>
      <c r="BM400" s="194" t="s">
        <v>1202</v>
      </c>
    </row>
    <row r="401" spans="1:65" s="13" customFormat="1">
      <c r="B401" s="195"/>
      <c r="D401" s="196" t="s">
        <v>172</v>
      </c>
      <c r="E401" s="197" t="s">
        <v>1</v>
      </c>
      <c r="F401" s="198" t="s">
        <v>1132</v>
      </c>
      <c r="H401" s="197" t="s">
        <v>1</v>
      </c>
      <c r="I401" s="199"/>
      <c r="L401" s="195"/>
      <c r="M401" s="200"/>
      <c r="N401" s="201"/>
      <c r="O401" s="201"/>
      <c r="P401" s="201"/>
      <c r="Q401" s="201"/>
      <c r="R401" s="201"/>
      <c r="S401" s="201"/>
      <c r="T401" s="202"/>
      <c r="AT401" s="197" t="s">
        <v>172</v>
      </c>
      <c r="AU401" s="197" t="s">
        <v>88</v>
      </c>
      <c r="AV401" s="13" t="s">
        <v>21</v>
      </c>
      <c r="AW401" s="13" t="s">
        <v>34</v>
      </c>
      <c r="AX401" s="13" t="s">
        <v>78</v>
      </c>
      <c r="AY401" s="197" t="s">
        <v>164</v>
      </c>
    </row>
    <row r="402" spans="1:65" s="14" customFormat="1">
      <c r="B402" s="203"/>
      <c r="D402" s="196" t="s">
        <v>172</v>
      </c>
      <c r="E402" s="204" t="s">
        <v>1</v>
      </c>
      <c r="F402" s="205" t="s">
        <v>1133</v>
      </c>
      <c r="H402" s="206">
        <v>45.3</v>
      </c>
      <c r="I402" s="207"/>
      <c r="L402" s="203"/>
      <c r="M402" s="208"/>
      <c r="N402" s="209"/>
      <c r="O402" s="209"/>
      <c r="P402" s="209"/>
      <c r="Q402" s="209"/>
      <c r="R402" s="209"/>
      <c r="S402" s="209"/>
      <c r="T402" s="210"/>
      <c r="AT402" s="204" t="s">
        <v>172</v>
      </c>
      <c r="AU402" s="204" t="s">
        <v>88</v>
      </c>
      <c r="AV402" s="14" t="s">
        <v>88</v>
      </c>
      <c r="AW402" s="14" t="s">
        <v>34</v>
      </c>
      <c r="AX402" s="14" t="s">
        <v>78</v>
      </c>
      <c r="AY402" s="204" t="s">
        <v>164</v>
      </c>
    </row>
    <row r="403" spans="1:65" s="15" customFormat="1">
      <c r="B403" s="211"/>
      <c r="D403" s="196" t="s">
        <v>172</v>
      </c>
      <c r="E403" s="212" t="s">
        <v>1</v>
      </c>
      <c r="F403" s="213" t="s">
        <v>191</v>
      </c>
      <c r="H403" s="214">
        <v>45.3</v>
      </c>
      <c r="I403" s="215"/>
      <c r="L403" s="211"/>
      <c r="M403" s="216"/>
      <c r="N403" s="217"/>
      <c r="O403" s="217"/>
      <c r="P403" s="217"/>
      <c r="Q403" s="217"/>
      <c r="R403" s="217"/>
      <c r="S403" s="217"/>
      <c r="T403" s="218"/>
      <c r="AT403" s="212" t="s">
        <v>172</v>
      </c>
      <c r="AU403" s="212" t="s">
        <v>88</v>
      </c>
      <c r="AV403" s="15" t="s">
        <v>170</v>
      </c>
      <c r="AW403" s="15" t="s">
        <v>34</v>
      </c>
      <c r="AX403" s="15" t="s">
        <v>21</v>
      </c>
      <c r="AY403" s="212" t="s">
        <v>164</v>
      </c>
    </row>
    <row r="404" spans="1:65" s="2" customFormat="1" ht="16.5" customHeight="1">
      <c r="A404" s="35"/>
      <c r="B404" s="152"/>
      <c r="C404" s="183" t="s">
        <v>481</v>
      </c>
      <c r="D404" s="183" t="s">
        <v>166</v>
      </c>
      <c r="E404" s="184" t="s">
        <v>441</v>
      </c>
      <c r="F404" s="185" t="s">
        <v>442</v>
      </c>
      <c r="G404" s="186" t="s">
        <v>269</v>
      </c>
      <c r="H404" s="187">
        <v>50.52</v>
      </c>
      <c r="I404" s="188"/>
      <c r="J404" s="189">
        <f>ROUND(I404*H404,2)</f>
        <v>0</v>
      </c>
      <c r="K404" s="185" t="s">
        <v>195</v>
      </c>
      <c r="L404" s="36"/>
      <c r="M404" s="190" t="s">
        <v>1</v>
      </c>
      <c r="N404" s="191" t="s">
        <v>44</v>
      </c>
      <c r="O404" s="61"/>
      <c r="P404" s="192">
        <f>O404*H404</f>
        <v>0</v>
      </c>
      <c r="Q404" s="192">
        <v>1.39E-3</v>
      </c>
      <c r="R404" s="192">
        <f>Q404*H404</f>
        <v>7.0222800000000002E-2</v>
      </c>
      <c r="S404" s="192">
        <v>0</v>
      </c>
      <c r="T404" s="19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94" t="s">
        <v>170</v>
      </c>
      <c r="AT404" s="194" t="s">
        <v>166</v>
      </c>
      <c r="AU404" s="194" t="s">
        <v>88</v>
      </c>
      <c r="AY404" s="18" t="s">
        <v>164</v>
      </c>
      <c r="BE404" s="101">
        <f>IF(N404="základní",J404,0)</f>
        <v>0</v>
      </c>
      <c r="BF404" s="101">
        <f>IF(N404="snížená",J404,0)</f>
        <v>0</v>
      </c>
      <c r="BG404" s="101">
        <f>IF(N404="zákl. přenesená",J404,0)</f>
        <v>0</v>
      </c>
      <c r="BH404" s="101">
        <f>IF(N404="sníž. přenesená",J404,0)</f>
        <v>0</v>
      </c>
      <c r="BI404" s="101">
        <f>IF(N404="nulová",J404,0)</f>
        <v>0</v>
      </c>
      <c r="BJ404" s="18" t="s">
        <v>21</v>
      </c>
      <c r="BK404" s="101">
        <f>ROUND(I404*H404,2)</f>
        <v>0</v>
      </c>
      <c r="BL404" s="18" t="s">
        <v>170</v>
      </c>
      <c r="BM404" s="194" t="s">
        <v>1203</v>
      </c>
    </row>
    <row r="405" spans="1:65" s="13" customFormat="1">
      <c r="B405" s="195"/>
      <c r="D405" s="196" t="s">
        <v>172</v>
      </c>
      <c r="E405" s="197" t="s">
        <v>1</v>
      </c>
      <c r="F405" s="198" t="s">
        <v>1192</v>
      </c>
      <c r="H405" s="197" t="s">
        <v>1</v>
      </c>
      <c r="I405" s="199"/>
      <c r="L405" s="195"/>
      <c r="M405" s="200"/>
      <c r="N405" s="201"/>
      <c r="O405" s="201"/>
      <c r="P405" s="201"/>
      <c r="Q405" s="201"/>
      <c r="R405" s="201"/>
      <c r="S405" s="201"/>
      <c r="T405" s="202"/>
      <c r="AT405" s="197" t="s">
        <v>172</v>
      </c>
      <c r="AU405" s="197" t="s">
        <v>88</v>
      </c>
      <c r="AV405" s="13" t="s">
        <v>21</v>
      </c>
      <c r="AW405" s="13" t="s">
        <v>34</v>
      </c>
      <c r="AX405" s="13" t="s">
        <v>78</v>
      </c>
      <c r="AY405" s="197" t="s">
        <v>164</v>
      </c>
    </row>
    <row r="406" spans="1:65" s="14" customFormat="1">
      <c r="B406" s="203"/>
      <c r="D406" s="196" t="s">
        <v>172</v>
      </c>
      <c r="E406" s="204" t="s">
        <v>1</v>
      </c>
      <c r="F406" s="205" t="s">
        <v>1204</v>
      </c>
      <c r="H406" s="206">
        <v>25.08</v>
      </c>
      <c r="I406" s="207"/>
      <c r="L406" s="203"/>
      <c r="M406" s="208"/>
      <c r="N406" s="209"/>
      <c r="O406" s="209"/>
      <c r="P406" s="209"/>
      <c r="Q406" s="209"/>
      <c r="R406" s="209"/>
      <c r="S406" s="209"/>
      <c r="T406" s="210"/>
      <c r="AT406" s="204" t="s">
        <v>172</v>
      </c>
      <c r="AU406" s="204" t="s">
        <v>88</v>
      </c>
      <c r="AV406" s="14" t="s">
        <v>88</v>
      </c>
      <c r="AW406" s="14" t="s">
        <v>34</v>
      </c>
      <c r="AX406" s="14" t="s">
        <v>78</v>
      </c>
      <c r="AY406" s="204" t="s">
        <v>164</v>
      </c>
    </row>
    <row r="407" spans="1:65" s="14" customFormat="1">
      <c r="B407" s="203"/>
      <c r="D407" s="196" t="s">
        <v>172</v>
      </c>
      <c r="E407" s="204" t="s">
        <v>1</v>
      </c>
      <c r="F407" s="205" t="s">
        <v>1205</v>
      </c>
      <c r="H407" s="206">
        <v>25.44</v>
      </c>
      <c r="I407" s="207"/>
      <c r="L407" s="203"/>
      <c r="M407" s="208"/>
      <c r="N407" s="209"/>
      <c r="O407" s="209"/>
      <c r="P407" s="209"/>
      <c r="Q407" s="209"/>
      <c r="R407" s="209"/>
      <c r="S407" s="209"/>
      <c r="T407" s="210"/>
      <c r="AT407" s="204" t="s">
        <v>172</v>
      </c>
      <c r="AU407" s="204" t="s">
        <v>88</v>
      </c>
      <c r="AV407" s="14" t="s">
        <v>88</v>
      </c>
      <c r="AW407" s="14" t="s">
        <v>34</v>
      </c>
      <c r="AX407" s="14" t="s">
        <v>78</v>
      </c>
      <c r="AY407" s="204" t="s">
        <v>164</v>
      </c>
    </row>
    <row r="408" spans="1:65" s="15" customFormat="1">
      <c r="B408" s="211"/>
      <c r="D408" s="196" t="s">
        <v>172</v>
      </c>
      <c r="E408" s="212" t="s">
        <v>1</v>
      </c>
      <c r="F408" s="213" t="s">
        <v>191</v>
      </c>
      <c r="H408" s="214">
        <v>50.519999999999996</v>
      </c>
      <c r="I408" s="215"/>
      <c r="L408" s="211"/>
      <c r="M408" s="216"/>
      <c r="N408" s="217"/>
      <c r="O408" s="217"/>
      <c r="P408" s="217"/>
      <c r="Q408" s="217"/>
      <c r="R408" s="217"/>
      <c r="S408" s="217"/>
      <c r="T408" s="218"/>
      <c r="AT408" s="212" t="s">
        <v>172</v>
      </c>
      <c r="AU408" s="212" t="s">
        <v>88</v>
      </c>
      <c r="AV408" s="15" t="s">
        <v>170</v>
      </c>
      <c r="AW408" s="15" t="s">
        <v>34</v>
      </c>
      <c r="AX408" s="15" t="s">
        <v>21</v>
      </c>
      <c r="AY408" s="212" t="s">
        <v>164</v>
      </c>
    </row>
    <row r="409" spans="1:65" s="2" customFormat="1" ht="16.5" customHeight="1">
      <c r="A409" s="35"/>
      <c r="B409" s="152"/>
      <c r="C409" s="183" t="s">
        <v>488</v>
      </c>
      <c r="D409" s="183" t="s">
        <v>166</v>
      </c>
      <c r="E409" s="184" t="s">
        <v>1206</v>
      </c>
      <c r="F409" s="185" t="s">
        <v>1207</v>
      </c>
      <c r="G409" s="186" t="s">
        <v>269</v>
      </c>
      <c r="H409" s="187">
        <v>45.3</v>
      </c>
      <c r="I409" s="188"/>
      <c r="J409" s="189">
        <f>ROUND(I409*H409,2)</f>
        <v>0</v>
      </c>
      <c r="K409" s="185" t="s">
        <v>195</v>
      </c>
      <c r="L409" s="36"/>
      <c r="M409" s="190" t="s">
        <v>1</v>
      </c>
      <c r="N409" s="191" t="s">
        <v>44</v>
      </c>
      <c r="O409" s="61"/>
      <c r="P409" s="192">
        <f>O409*H409</f>
        <v>0</v>
      </c>
      <c r="Q409" s="192">
        <v>0</v>
      </c>
      <c r="R409" s="192">
        <f>Q409*H409</f>
        <v>0</v>
      </c>
      <c r="S409" s="192">
        <v>0</v>
      </c>
      <c r="T409" s="19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94" t="s">
        <v>170</v>
      </c>
      <c r="AT409" s="194" t="s">
        <v>166</v>
      </c>
      <c r="AU409" s="194" t="s">
        <v>88</v>
      </c>
      <c r="AY409" s="18" t="s">
        <v>164</v>
      </c>
      <c r="BE409" s="101">
        <f>IF(N409="základní",J409,0)</f>
        <v>0</v>
      </c>
      <c r="BF409" s="101">
        <f>IF(N409="snížená",J409,0)</f>
        <v>0</v>
      </c>
      <c r="BG409" s="101">
        <f>IF(N409="zákl. přenesená",J409,0)</f>
        <v>0</v>
      </c>
      <c r="BH409" s="101">
        <f>IF(N409="sníž. přenesená",J409,0)</f>
        <v>0</v>
      </c>
      <c r="BI409" s="101">
        <f>IF(N409="nulová",J409,0)</f>
        <v>0</v>
      </c>
      <c r="BJ409" s="18" t="s">
        <v>21</v>
      </c>
      <c r="BK409" s="101">
        <f>ROUND(I409*H409,2)</f>
        <v>0</v>
      </c>
      <c r="BL409" s="18" t="s">
        <v>170</v>
      </c>
      <c r="BM409" s="194" t="s">
        <v>1208</v>
      </c>
    </row>
    <row r="410" spans="1:65" s="2" customFormat="1" ht="16.5" customHeight="1">
      <c r="A410" s="35"/>
      <c r="B410" s="152"/>
      <c r="C410" s="183" t="s">
        <v>493</v>
      </c>
      <c r="D410" s="183" t="s">
        <v>166</v>
      </c>
      <c r="E410" s="184" t="s">
        <v>445</v>
      </c>
      <c r="F410" s="185" t="s">
        <v>446</v>
      </c>
      <c r="G410" s="186" t="s">
        <v>269</v>
      </c>
      <c r="H410" s="187">
        <v>50.52</v>
      </c>
      <c r="I410" s="188"/>
      <c r="J410" s="189">
        <f>ROUND(I410*H410,2)</f>
        <v>0</v>
      </c>
      <c r="K410" s="185" t="s">
        <v>195</v>
      </c>
      <c r="L410" s="36"/>
      <c r="M410" s="190" t="s">
        <v>1</v>
      </c>
      <c r="N410" s="191" t="s">
        <v>44</v>
      </c>
      <c r="O410" s="61"/>
      <c r="P410" s="192">
        <f>O410*H410</f>
        <v>0</v>
      </c>
      <c r="Q410" s="192">
        <v>0</v>
      </c>
      <c r="R410" s="192">
        <f>Q410*H410</f>
        <v>0</v>
      </c>
      <c r="S410" s="192">
        <v>0</v>
      </c>
      <c r="T410" s="19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194" t="s">
        <v>170</v>
      </c>
      <c r="AT410" s="194" t="s">
        <v>166</v>
      </c>
      <c r="AU410" s="194" t="s">
        <v>88</v>
      </c>
      <c r="AY410" s="18" t="s">
        <v>164</v>
      </c>
      <c r="BE410" s="101">
        <f>IF(N410="základní",J410,0)</f>
        <v>0</v>
      </c>
      <c r="BF410" s="101">
        <f>IF(N410="snížená",J410,0)</f>
        <v>0</v>
      </c>
      <c r="BG410" s="101">
        <f>IF(N410="zákl. přenesená",J410,0)</f>
        <v>0</v>
      </c>
      <c r="BH410" s="101">
        <f>IF(N410="sníž. přenesená",J410,0)</f>
        <v>0</v>
      </c>
      <c r="BI410" s="101">
        <f>IF(N410="nulová",J410,0)</f>
        <v>0</v>
      </c>
      <c r="BJ410" s="18" t="s">
        <v>21</v>
      </c>
      <c r="BK410" s="101">
        <f>ROUND(I410*H410,2)</f>
        <v>0</v>
      </c>
      <c r="BL410" s="18" t="s">
        <v>170</v>
      </c>
      <c r="BM410" s="194" t="s">
        <v>1209</v>
      </c>
    </row>
    <row r="411" spans="1:65" s="2" customFormat="1" ht="16.5" customHeight="1">
      <c r="A411" s="35"/>
      <c r="B411" s="152"/>
      <c r="C411" s="183" t="s">
        <v>497</v>
      </c>
      <c r="D411" s="183" t="s">
        <v>166</v>
      </c>
      <c r="E411" s="184" t="s">
        <v>449</v>
      </c>
      <c r="F411" s="185" t="s">
        <v>1210</v>
      </c>
      <c r="G411" s="186" t="s">
        <v>451</v>
      </c>
      <c r="H411" s="187">
        <v>26803</v>
      </c>
      <c r="I411" s="188"/>
      <c r="J411" s="189">
        <f>ROUND(I411*H411,2)</f>
        <v>0</v>
      </c>
      <c r="K411" s="185" t="s">
        <v>1</v>
      </c>
      <c r="L411" s="36"/>
      <c r="M411" s="190" t="s">
        <v>1</v>
      </c>
      <c r="N411" s="191" t="s">
        <v>44</v>
      </c>
      <c r="O411" s="61"/>
      <c r="P411" s="192">
        <f>O411*H411</f>
        <v>0</v>
      </c>
      <c r="Q411" s="192">
        <v>2.5999999999999998E-4</v>
      </c>
      <c r="R411" s="192">
        <f>Q411*H411</f>
        <v>6.9687799999999998</v>
      </c>
      <c r="S411" s="192">
        <v>0</v>
      </c>
      <c r="T411" s="193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194" t="s">
        <v>170</v>
      </c>
      <c r="AT411" s="194" t="s">
        <v>166</v>
      </c>
      <c r="AU411" s="194" t="s">
        <v>88</v>
      </c>
      <c r="AY411" s="18" t="s">
        <v>164</v>
      </c>
      <c r="BE411" s="101">
        <f>IF(N411="základní",J411,0)</f>
        <v>0</v>
      </c>
      <c r="BF411" s="101">
        <f>IF(N411="snížená",J411,0)</f>
        <v>0</v>
      </c>
      <c r="BG411" s="101">
        <f>IF(N411="zákl. přenesená",J411,0)</f>
        <v>0</v>
      </c>
      <c r="BH411" s="101">
        <f>IF(N411="sníž. přenesená",J411,0)</f>
        <v>0</v>
      </c>
      <c r="BI411" s="101">
        <f>IF(N411="nulová",J411,0)</f>
        <v>0</v>
      </c>
      <c r="BJ411" s="18" t="s">
        <v>21</v>
      </c>
      <c r="BK411" s="101">
        <f>ROUND(I411*H411,2)</f>
        <v>0</v>
      </c>
      <c r="BL411" s="18" t="s">
        <v>170</v>
      </c>
      <c r="BM411" s="194" t="s">
        <v>1211</v>
      </c>
    </row>
    <row r="412" spans="1:65" s="13" customFormat="1">
      <c r="B412" s="195"/>
      <c r="D412" s="196" t="s">
        <v>172</v>
      </c>
      <c r="E412" s="197" t="s">
        <v>1</v>
      </c>
      <c r="F412" s="198" t="s">
        <v>453</v>
      </c>
      <c r="H412" s="197" t="s">
        <v>1</v>
      </c>
      <c r="I412" s="199"/>
      <c r="L412" s="195"/>
      <c r="M412" s="200"/>
      <c r="N412" s="201"/>
      <c r="O412" s="201"/>
      <c r="P412" s="201"/>
      <c r="Q412" s="201"/>
      <c r="R412" s="201"/>
      <c r="S412" s="201"/>
      <c r="T412" s="202"/>
      <c r="AT412" s="197" t="s">
        <v>172</v>
      </c>
      <c r="AU412" s="197" t="s">
        <v>88</v>
      </c>
      <c r="AV412" s="13" t="s">
        <v>21</v>
      </c>
      <c r="AW412" s="13" t="s">
        <v>34</v>
      </c>
      <c r="AX412" s="13" t="s">
        <v>78</v>
      </c>
      <c r="AY412" s="197" t="s">
        <v>164</v>
      </c>
    </row>
    <row r="413" spans="1:65" s="13" customFormat="1">
      <c r="B413" s="195"/>
      <c r="D413" s="196" t="s">
        <v>172</v>
      </c>
      <c r="E413" s="197" t="s">
        <v>1</v>
      </c>
      <c r="F413" s="198" t="s">
        <v>1212</v>
      </c>
      <c r="H413" s="197" t="s">
        <v>1</v>
      </c>
      <c r="I413" s="199"/>
      <c r="L413" s="195"/>
      <c r="M413" s="200"/>
      <c r="N413" s="201"/>
      <c r="O413" s="201"/>
      <c r="P413" s="201"/>
      <c r="Q413" s="201"/>
      <c r="R413" s="201"/>
      <c r="S413" s="201"/>
      <c r="T413" s="202"/>
      <c r="AT413" s="197" t="s">
        <v>172</v>
      </c>
      <c r="AU413" s="197" t="s">
        <v>88</v>
      </c>
      <c r="AV413" s="13" t="s">
        <v>21</v>
      </c>
      <c r="AW413" s="13" t="s">
        <v>34</v>
      </c>
      <c r="AX413" s="13" t="s">
        <v>78</v>
      </c>
      <c r="AY413" s="197" t="s">
        <v>164</v>
      </c>
    </row>
    <row r="414" spans="1:65" s="14" customFormat="1">
      <c r="B414" s="203"/>
      <c r="D414" s="196" t="s">
        <v>172</v>
      </c>
      <c r="E414" s="204" t="s">
        <v>1</v>
      </c>
      <c r="F414" s="205" t="s">
        <v>1213</v>
      </c>
      <c r="H414" s="206">
        <v>13022.2</v>
      </c>
      <c r="I414" s="207"/>
      <c r="L414" s="203"/>
      <c r="M414" s="208"/>
      <c r="N414" s="209"/>
      <c r="O414" s="209"/>
      <c r="P414" s="209"/>
      <c r="Q414" s="209"/>
      <c r="R414" s="209"/>
      <c r="S414" s="209"/>
      <c r="T414" s="210"/>
      <c r="AT414" s="204" t="s">
        <v>172</v>
      </c>
      <c r="AU414" s="204" t="s">
        <v>88</v>
      </c>
      <c r="AV414" s="14" t="s">
        <v>88</v>
      </c>
      <c r="AW414" s="14" t="s">
        <v>34</v>
      </c>
      <c r="AX414" s="14" t="s">
        <v>78</v>
      </c>
      <c r="AY414" s="204" t="s">
        <v>164</v>
      </c>
    </row>
    <row r="415" spans="1:65" s="14" customFormat="1">
      <c r="B415" s="203"/>
      <c r="D415" s="196" t="s">
        <v>172</v>
      </c>
      <c r="E415" s="204" t="s">
        <v>1</v>
      </c>
      <c r="F415" s="205" t="s">
        <v>1214</v>
      </c>
      <c r="H415" s="206">
        <v>1597.6</v>
      </c>
      <c r="I415" s="207"/>
      <c r="L415" s="203"/>
      <c r="M415" s="208"/>
      <c r="N415" s="209"/>
      <c r="O415" s="209"/>
      <c r="P415" s="209"/>
      <c r="Q415" s="209"/>
      <c r="R415" s="209"/>
      <c r="S415" s="209"/>
      <c r="T415" s="210"/>
      <c r="AT415" s="204" t="s">
        <v>172</v>
      </c>
      <c r="AU415" s="204" t="s">
        <v>88</v>
      </c>
      <c r="AV415" s="14" t="s">
        <v>88</v>
      </c>
      <c r="AW415" s="14" t="s">
        <v>34</v>
      </c>
      <c r="AX415" s="14" t="s">
        <v>78</v>
      </c>
      <c r="AY415" s="204" t="s">
        <v>164</v>
      </c>
    </row>
    <row r="416" spans="1:65" s="13" customFormat="1">
      <c r="B416" s="195"/>
      <c r="D416" s="196" t="s">
        <v>172</v>
      </c>
      <c r="E416" s="197" t="s">
        <v>1</v>
      </c>
      <c r="F416" s="198" t="s">
        <v>1215</v>
      </c>
      <c r="H416" s="197" t="s">
        <v>1</v>
      </c>
      <c r="I416" s="199"/>
      <c r="L416" s="195"/>
      <c r="M416" s="200"/>
      <c r="N416" s="201"/>
      <c r="O416" s="201"/>
      <c r="P416" s="201"/>
      <c r="Q416" s="201"/>
      <c r="R416" s="201"/>
      <c r="S416" s="201"/>
      <c r="T416" s="202"/>
      <c r="AT416" s="197" t="s">
        <v>172</v>
      </c>
      <c r="AU416" s="197" t="s">
        <v>88</v>
      </c>
      <c r="AV416" s="13" t="s">
        <v>21</v>
      </c>
      <c r="AW416" s="13" t="s">
        <v>34</v>
      </c>
      <c r="AX416" s="13" t="s">
        <v>78</v>
      </c>
      <c r="AY416" s="197" t="s">
        <v>164</v>
      </c>
    </row>
    <row r="417" spans="1:65" s="14" customFormat="1">
      <c r="B417" s="203"/>
      <c r="D417" s="196" t="s">
        <v>172</v>
      </c>
      <c r="E417" s="204" t="s">
        <v>1</v>
      </c>
      <c r="F417" s="205" t="s">
        <v>1216</v>
      </c>
      <c r="H417" s="206">
        <v>10851.8</v>
      </c>
      <c r="I417" s="207"/>
      <c r="L417" s="203"/>
      <c r="M417" s="208"/>
      <c r="N417" s="209"/>
      <c r="O417" s="209"/>
      <c r="P417" s="209"/>
      <c r="Q417" s="209"/>
      <c r="R417" s="209"/>
      <c r="S417" s="209"/>
      <c r="T417" s="210"/>
      <c r="AT417" s="204" t="s">
        <v>172</v>
      </c>
      <c r="AU417" s="204" t="s">
        <v>88</v>
      </c>
      <c r="AV417" s="14" t="s">
        <v>88</v>
      </c>
      <c r="AW417" s="14" t="s">
        <v>34</v>
      </c>
      <c r="AX417" s="14" t="s">
        <v>78</v>
      </c>
      <c r="AY417" s="204" t="s">
        <v>164</v>
      </c>
    </row>
    <row r="418" spans="1:65" s="14" customFormat="1">
      <c r="B418" s="203"/>
      <c r="D418" s="196" t="s">
        <v>172</v>
      </c>
      <c r="E418" s="204" t="s">
        <v>1</v>
      </c>
      <c r="F418" s="205" t="s">
        <v>1217</v>
      </c>
      <c r="H418" s="206">
        <v>1331.4</v>
      </c>
      <c r="I418" s="207"/>
      <c r="L418" s="203"/>
      <c r="M418" s="208"/>
      <c r="N418" s="209"/>
      <c r="O418" s="209"/>
      <c r="P418" s="209"/>
      <c r="Q418" s="209"/>
      <c r="R418" s="209"/>
      <c r="S418" s="209"/>
      <c r="T418" s="210"/>
      <c r="AT418" s="204" t="s">
        <v>172</v>
      </c>
      <c r="AU418" s="204" t="s">
        <v>88</v>
      </c>
      <c r="AV418" s="14" t="s">
        <v>88</v>
      </c>
      <c r="AW418" s="14" t="s">
        <v>34</v>
      </c>
      <c r="AX418" s="14" t="s">
        <v>78</v>
      </c>
      <c r="AY418" s="204" t="s">
        <v>164</v>
      </c>
    </row>
    <row r="419" spans="1:65" s="15" customFormat="1">
      <c r="B419" s="211"/>
      <c r="D419" s="196" t="s">
        <v>172</v>
      </c>
      <c r="E419" s="212" t="s">
        <v>1</v>
      </c>
      <c r="F419" s="213" t="s">
        <v>191</v>
      </c>
      <c r="H419" s="214">
        <v>26803</v>
      </c>
      <c r="I419" s="215"/>
      <c r="L419" s="211"/>
      <c r="M419" s="216"/>
      <c r="N419" s="217"/>
      <c r="O419" s="217"/>
      <c r="P419" s="217"/>
      <c r="Q419" s="217"/>
      <c r="R419" s="217"/>
      <c r="S419" s="217"/>
      <c r="T419" s="218"/>
      <c r="AT419" s="212" t="s">
        <v>172</v>
      </c>
      <c r="AU419" s="212" t="s">
        <v>88</v>
      </c>
      <c r="AV419" s="15" t="s">
        <v>170</v>
      </c>
      <c r="AW419" s="15" t="s">
        <v>34</v>
      </c>
      <c r="AX419" s="15" t="s">
        <v>21</v>
      </c>
      <c r="AY419" s="212" t="s">
        <v>164</v>
      </c>
    </row>
    <row r="420" spans="1:65" s="2" customFormat="1" ht="16.5" customHeight="1">
      <c r="A420" s="35"/>
      <c r="B420" s="152"/>
      <c r="C420" s="227" t="s">
        <v>501</v>
      </c>
      <c r="D420" s="227" t="s">
        <v>405</v>
      </c>
      <c r="E420" s="228" t="s">
        <v>458</v>
      </c>
      <c r="F420" s="229" t="s">
        <v>459</v>
      </c>
      <c r="G420" s="230" t="s">
        <v>194</v>
      </c>
      <c r="H420" s="231">
        <v>1.4650000000000001</v>
      </c>
      <c r="I420" s="232"/>
      <c r="J420" s="233">
        <f>ROUND(I420*H420,2)</f>
        <v>0</v>
      </c>
      <c r="K420" s="229" t="s">
        <v>1</v>
      </c>
      <c r="L420" s="234"/>
      <c r="M420" s="235" t="s">
        <v>1</v>
      </c>
      <c r="N420" s="236" t="s">
        <v>44</v>
      </c>
      <c r="O420" s="61"/>
      <c r="P420" s="192">
        <f>O420*H420</f>
        <v>0</v>
      </c>
      <c r="Q420" s="192">
        <v>1</v>
      </c>
      <c r="R420" s="192">
        <f>Q420*H420</f>
        <v>1.4650000000000001</v>
      </c>
      <c r="S420" s="192">
        <v>0</v>
      </c>
      <c r="T420" s="19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94" t="s">
        <v>212</v>
      </c>
      <c r="AT420" s="194" t="s">
        <v>405</v>
      </c>
      <c r="AU420" s="194" t="s">
        <v>88</v>
      </c>
      <c r="AY420" s="18" t="s">
        <v>164</v>
      </c>
      <c r="BE420" s="101">
        <f>IF(N420="základní",J420,0)</f>
        <v>0</v>
      </c>
      <c r="BF420" s="101">
        <f>IF(N420="snížená",J420,0)</f>
        <v>0</v>
      </c>
      <c r="BG420" s="101">
        <f>IF(N420="zákl. přenesená",J420,0)</f>
        <v>0</v>
      </c>
      <c r="BH420" s="101">
        <f>IF(N420="sníž. přenesená",J420,0)</f>
        <v>0</v>
      </c>
      <c r="BI420" s="101">
        <f>IF(N420="nulová",J420,0)</f>
        <v>0</v>
      </c>
      <c r="BJ420" s="18" t="s">
        <v>21</v>
      </c>
      <c r="BK420" s="101">
        <f>ROUND(I420*H420,2)</f>
        <v>0</v>
      </c>
      <c r="BL420" s="18" t="s">
        <v>170</v>
      </c>
      <c r="BM420" s="194" t="s">
        <v>1218</v>
      </c>
    </row>
    <row r="421" spans="1:65" s="2" customFormat="1" ht="19.5">
      <c r="A421" s="35"/>
      <c r="B421" s="36"/>
      <c r="C421" s="35"/>
      <c r="D421" s="196" t="s">
        <v>461</v>
      </c>
      <c r="E421" s="35"/>
      <c r="F421" s="237" t="s">
        <v>462</v>
      </c>
      <c r="G421" s="35"/>
      <c r="H421" s="35"/>
      <c r="I421" s="111"/>
      <c r="J421" s="35"/>
      <c r="K421" s="35"/>
      <c r="L421" s="36"/>
      <c r="M421" s="238"/>
      <c r="N421" s="239"/>
      <c r="O421" s="61"/>
      <c r="P421" s="61"/>
      <c r="Q421" s="61"/>
      <c r="R421" s="61"/>
      <c r="S421" s="61"/>
      <c r="T421" s="62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T421" s="18" t="s">
        <v>461</v>
      </c>
      <c r="AU421" s="18" t="s">
        <v>88</v>
      </c>
    </row>
    <row r="422" spans="1:65" s="13" customFormat="1">
      <c r="B422" s="195"/>
      <c r="D422" s="196" t="s">
        <v>172</v>
      </c>
      <c r="E422" s="197" t="s">
        <v>1</v>
      </c>
      <c r="F422" s="198" t="s">
        <v>463</v>
      </c>
      <c r="H422" s="197" t="s">
        <v>1</v>
      </c>
      <c r="I422" s="199"/>
      <c r="L422" s="195"/>
      <c r="M422" s="200"/>
      <c r="N422" s="201"/>
      <c r="O422" s="201"/>
      <c r="P422" s="201"/>
      <c r="Q422" s="201"/>
      <c r="R422" s="201"/>
      <c r="S422" s="201"/>
      <c r="T422" s="202"/>
      <c r="AT422" s="197" t="s">
        <v>172</v>
      </c>
      <c r="AU422" s="197" t="s">
        <v>88</v>
      </c>
      <c r="AV422" s="13" t="s">
        <v>21</v>
      </c>
      <c r="AW422" s="13" t="s">
        <v>34</v>
      </c>
      <c r="AX422" s="13" t="s">
        <v>78</v>
      </c>
      <c r="AY422" s="197" t="s">
        <v>164</v>
      </c>
    </row>
    <row r="423" spans="1:65" s="13" customFormat="1">
      <c r="B423" s="195"/>
      <c r="D423" s="196" t="s">
        <v>172</v>
      </c>
      <c r="E423" s="197" t="s">
        <v>1</v>
      </c>
      <c r="F423" s="198" t="s">
        <v>1212</v>
      </c>
      <c r="H423" s="197" t="s">
        <v>1</v>
      </c>
      <c r="I423" s="199"/>
      <c r="L423" s="195"/>
      <c r="M423" s="200"/>
      <c r="N423" s="201"/>
      <c r="O423" s="201"/>
      <c r="P423" s="201"/>
      <c r="Q423" s="201"/>
      <c r="R423" s="201"/>
      <c r="S423" s="201"/>
      <c r="T423" s="202"/>
      <c r="AT423" s="197" t="s">
        <v>172</v>
      </c>
      <c r="AU423" s="197" t="s">
        <v>88</v>
      </c>
      <c r="AV423" s="13" t="s">
        <v>21</v>
      </c>
      <c r="AW423" s="13" t="s">
        <v>34</v>
      </c>
      <c r="AX423" s="13" t="s">
        <v>78</v>
      </c>
      <c r="AY423" s="197" t="s">
        <v>164</v>
      </c>
    </row>
    <row r="424" spans="1:65" s="14" customFormat="1">
      <c r="B424" s="203"/>
      <c r="D424" s="196" t="s">
        <v>172</v>
      </c>
      <c r="E424" s="204" t="s">
        <v>1</v>
      </c>
      <c r="F424" s="205" t="s">
        <v>1219</v>
      </c>
      <c r="H424" s="206">
        <v>0.79900000000000004</v>
      </c>
      <c r="I424" s="207"/>
      <c r="L424" s="203"/>
      <c r="M424" s="208"/>
      <c r="N424" s="209"/>
      <c r="O424" s="209"/>
      <c r="P424" s="209"/>
      <c r="Q424" s="209"/>
      <c r="R424" s="209"/>
      <c r="S424" s="209"/>
      <c r="T424" s="210"/>
      <c r="AT424" s="204" t="s">
        <v>172</v>
      </c>
      <c r="AU424" s="204" t="s">
        <v>88</v>
      </c>
      <c r="AV424" s="14" t="s">
        <v>88</v>
      </c>
      <c r="AW424" s="14" t="s">
        <v>34</v>
      </c>
      <c r="AX424" s="14" t="s">
        <v>78</v>
      </c>
      <c r="AY424" s="204" t="s">
        <v>164</v>
      </c>
    </row>
    <row r="425" spans="1:65" s="13" customFormat="1">
      <c r="B425" s="195"/>
      <c r="D425" s="196" t="s">
        <v>172</v>
      </c>
      <c r="E425" s="197" t="s">
        <v>1</v>
      </c>
      <c r="F425" s="198" t="s">
        <v>1215</v>
      </c>
      <c r="H425" s="197" t="s">
        <v>1</v>
      </c>
      <c r="I425" s="199"/>
      <c r="L425" s="195"/>
      <c r="M425" s="200"/>
      <c r="N425" s="201"/>
      <c r="O425" s="201"/>
      <c r="P425" s="201"/>
      <c r="Q425" s="201"/>
      <c r="R425" s="201"/>
      <c r="S425" s="201"/>
      <c r="T425" s="202"/>
      <c r="AT425" s="197" t="s">
        <v>172</v>
      </c>
      <c r="AU425" s="197" t="s">
        <v>88</v>
      </c>
      <c r="AV425" s="13" t="s">
        <v>21</v>
      </c>
      <c r="AW425" s="13" t="s">
        <v>34</v>
      </c>
      <c r="AX425" s="13" t="s">
        <v>78</v>
      </c>
      <c r="AY425" s="197" t="s">
        <v>164</v>
      </c>
    </row>
    <row r="426" spans="1:65" s="14" customFormat="1">
      <c r="B426" s="203"/>
      <c r="D426" s="196" t="s">
        <v>172</v>
      </c>
      <c r="E426" s="204" t="s">
        <v>1</v>
      </c>
      <c r="F426" s="205" t="s">
        <v>1220</v>
      </c>
      <c r="H426" s="206">
        <v>0.66600000000000004</v>
      </c>
      <c r="I426" s="207"/>
      <c r="L426" s="203"/>
      <c r="M426" s="208"/>
      <c r="N426" s="209"/>
      <c r="O426" s="209"/>
      <c r="P426" s="209"/>
      <c r="Q426" s="209"/>
      <c r="R426" s="209"/>
      <c r="S426" s="209"/>
      <c r="T426" s="210"/>
      <c r="AT426" s="204" t="s">
        <v>172</v>
      </c>
      <c r="AU426" s="204" t="s">
        <v>88</v>
      </c>
      <c r="AV426" s="14" t="s">
        <v>88</v>
      </c>
      <c r="AW426" s="14" t="s">
        <v>34</v>
      </c>
      <c r="AX426" s="14" t="s">
        <v>78</v>
      </c>
      <c r="AY426" s="204" t="s">
        <v>164</v>
      </c>
    </row>
    <row r="427" spans="1:65" s="15" customFormat="1">
      <c r="B427" s="211"/>
      <c r="D427" s="196" t="s">
        <v>172</v>
      </c>
      <c r="E427" s="212" t="s">
        <v>1</v>
      </c>
      <c r="F427" s="213" t="s">
        <v>191</v>
      </c>
      <c r="H427" s="214">
        <v>1.4650000000000001</v>
      </c>
      <c r="I427" s="215"/>
      <c r="L427" s="211"/>
      <c r="M427" s="216"/>
      <c r="N427" s="217"/>
      <c r="O427" s="217"/>
      <c r="P427" s="217"/>
      <c r="Q427" s="217"/>
      <c r="R427" s="217"/>
      <c r="S427" s="217"/>
      <c r="T427" s="218"/>
      <c r="AT427" s="212" t="s">
        <v>172</v>
      </c>
      <c r="AU427" s="212" t="s">
        <v>88</v>
      </c>
      <c r="AV427" s="15" t="s">
        <v>170</v>
      </c>
      <c r="AW427" s="15" t="s">
        <v>34</v>
      </c>
      <c r="AX427" s="15" t="s">
        <v>21</v>
      </c>
      <c r="AY427" s="212" t="s">
        <v>164</v>
      </c>
    </row>
    <row r="428" spans="1:65" s="2" customFormat="1" ht="16.5" customHeight="1">
      <c r="A428" s="35"/>
      <c r="B428" s="152"/>
      <c r="C428" s="227" t="s">
        <v>541</v>
      </c>
      <c r="D428" s="227" t="s">
        <v>405</v>
      </c>
      <c r="E428" s="228" t="s">
        <v>466</v>
      </c>
      <c r="F428" s="229" t="s">
        <v>467</v>
      </c>
      <c r="G428" s="230" t="s">
        <v>194</v>
      </c>
      <c r="H428" s="231">
        <v>11.936999999999999</v>
      </c>
      <c r="I428" s="232"/>
      <c r="J428" s="233">
        <f>ROUND(I428*H428,2)</f>
        <v>0</v>
      </c>
      <c r="K428" s="229" t="s">
        <v>1</v>
      </c>
      <c r="L428" s="234"/>
      <c r="M428" s="235" t="s">
        <v>1</v>
      </c>
      <c r="N428" s="236" t="s">
        <v>44</v>
      </c>
      <c r="O428" s="61"/>
      <c r="P428" s="192">
        <f>O428*H428</f>
        <v>0</v>
      </c>
      <c r="Q428" s="192">
        <v>1</v>
      </c>
      <c r="R428" s="192">
        <f>Q428*H428</f>
        <v>11.936999999999999</v>
      </c>
      <c r="S428" s="192">
        <v>0</v>
      </c>
      <c r="T428" s="193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94" t="s">
        <v>212</v>
      </c>
      <c r="AT428" s="194" t="s">
        <v>405</v>
      </c>
      <c r="AU428" s="194" t="s">
        <v>88</v>
      </c>
      <c r="AY428" s="18" t="s">
        <v>164</v>
      </c>
      <c r="BE428" s="101">
        <f>IF(N428="základní",J428,0)</f>
        <v>0</v>
      </c>
      <c r="BF428" s="101">
        <f>IF(N428="snížená",J428,0)</f>
        <v>0</v>
      </c>
      <c r="BG428" s="101">
        <f>IF(N428="zákl. přenesená",J428,0)</f>
        <v>0</v>
      </c>
      <c r="BH428" s="101">
        <f>IF(N428="sníž. přenesená",J428,0)</f>
        <v>0</v>
      </c>
      <c r="BI428" s="101">
        <f>IF(N428="nulová",J428,0)</f>
        <v>0</v>
      </c>
      <c r="BJ428" s="18" t="s">
        <v>21</v>
      </c>
      <c r="BK428" s="101">
        <f>ROUND(I428*H428,2)</f>
        <v>0</v>
      </c>
      <c r="BL428" s="18" t="s">
        <v>170</v>
      </c>
      <c r="BM428" s="194" t="s">
        <v>1221</v>
      </c>
    </row>
    <row r="429" spans="1:65" s="2" customFormat="1" ht="19.5">
      <c r="A429" s="35"/>
      <c r="B429" s="36"/>
      <c r="C429" s="35"/>
      <c r="D429" s="196" t="s">
        <v>461</v>
      </c>
      <c r="E429" s="35"/>
      <c r="F429" s="237" t="s">
        <v>469</v>
      </c>
      <c r="G429" s="35"/>
      <c r="H429" s="35"/>
      <c r="I429" s="111"/>
      <c r="J429" s="35"/>
      <c r="K429" s="35"/>
      <c r="L429" s="36"/>
      <c r="M429" s="238"/>
      <c r="N429" s="239"/>
      <c r="O429" s="61"/>
      <c r="P429" s="61"/>
      <c r="Q429" s="61"/>
      <c r="R429" s="61"/>
      <c r="S429" s="61"/>
      <c r="T429" s="62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T429" s="18" t="s">
        <v>461</v>
      </c>
      <c r="AU429" s="18" t="s">
        <v>88</v>
      </c>
    </row>
    <row r="430" spans="1:65" s="13" customFormat="1">
      <c r="B430" s="195"/>
      <c r="D430" s="196" t="s">
        <v>172</v>
      </c>
      <c r="E430" s="197" t="s">
        <v>1</v>
      </c>
      <c r="F430" s="198" t="s">
        <v>463</v>
      </c>
      <c r="H430" s="197" t="s">
        <v>1</v>
      </c>
      <c r="I430" s="199"/>
      <c r="L430" s="195"/>
      <c r="M430" s="200"/>
      <c r="N430" s="201"/>
      <c r="O430" s="201"/>
      <c r="P430" s="201"/>
      <c r="Q430" s="201"/>
      <c r="R430" s="201"/>
      <c r="S430" s="201"/>
      <c r="T430" s="202"/>
      <c r="AT430" s="197" t="s">
        <v>172</v>
      </c>
      <c r="AU430" s="197" t="s">
        <v>88</v>
      </c>
      <c r="AV430" s="13" t="s">
        <v>21</v>
      </c>
      <c r="AW430" s="13" t="s">
        <v>34</v>
      </c>
      <c r="AX430" s="13" t="s">
        <v>78</v>
      </c>
      <c r="AY430" s="197" t="s">
        <v>164</v>
      </c>
    </row>
    <row r="431" spans="1:65" s="13" customFormat="1">
      <c r="B431" s="195"/>
      <c r="D431" s="196" t="s">
        <v>172</v>
      </c>
      <c r="E431" s="197" t="s">
        <v>1</v>
      </c>
      <c r="F431" s="198" t="s">
        <v>1212</v>
      </c>
      <c r="H431" s="197" t="s">
        <v>1</v>
      </c>
      <c r="I431" s="199"/>
      <c r="L431" s="195"/>
      <c r="M431" s="200"/>
      <c r="N431" s="201"/>
      <c r="O431" s="201"/>
      <c r="P431" s="201"/>
      <c r="Q431" s="201"/>
      <c r="R431" s="201"/>
      <c r="S431" s="201"/>
      <c r="T431" s="202"/>
      <c r="AT431" s="197" t="s">
        <v>172</v>
      </c>
      <c r="AU431" s="197" t="s">
        <v>88</v>
      </c>
      <c r="AV431" s="13" t="s">
        <v>21</v>
      </c>
      <c r="AW431" s="13" t="s">
        <v>34</v>
      </c>
      <c r="AX431" s="13" t="s">
        <v>78</v>
      </c>
      <c r="AY431" s="197" t="s">
        <v>164</v>
      </c>
    </row>
    <row r="432" spans="1:65" s="14" customFormat="1">
      <c r="B432" s="203"/>
      <c r="D432" s="196" t="s">
        <v>172</v>
      </c>
      <c r="E432" s="204" t="s">
        <v>1</v>
      </c>
      <c r="F432" s="205" t="s">
        <v>1222</v>
      </c>
      <c r="H432" s="206">
        <v>6.5110000000000001</v>
      </c>
      <c r="I432" s="207"/>
      <c r="L432" s="203"/>
      <c r="M432" s="208"/>
      <c r="N432" s="209"/>
      <c r="O432" s="209"/>
      <c r="P432" s="209"/>
      <c r="Q432" s="209"/>
      <c r="R432" s="209"/>
      <c r="S432" s="209"/>
      <c r="T432" s="210"/>
      <c r="AT432" s="204" t="s">
        <v>172</v>
      </c>
      <c r="AU432" s="204" t="s">
        <v>88</v>
      </c>
      <c r="AV432" s="14" t="s">
        <v>88</v>
      </c>
      <c r="AW432" s="14" t="s">
        <v>34</v>
      </c>
      <c r="AX432" s="14" t="s">
        <v>78</v>
      </c>
      <c r="AY432" s="204" t="s">
        <v>164</v>
      </c>
    </row>
    <row r="433" spans="1:65" s="13" customFormat="1">
      <c r="B433" s="195"/>
      <c r="D433" s="196" t="s">
        <v>172</v>
      </c>
      <c r="E433" s="197" t="s">
        <v>1</v>
      </c>
      <c r="F433" s="198" t="s">
        <v>1215</v>
      </c>
      <c r="H433" s="197" t="s">
        <v>1</v>
      </c>
      <c r="I433" s="199"/>
      <c r="L433" s="195"/>
      <c r="M433" s="200"/>
      <c r="N433" s="201"/>
      <c r="O433" s="201"/>
      <c r="P433" s="201"/>
      <c r="Q433" s="201"/>
      <c r="R433" s="201"/>
      <c r="S433" s="201"/>
      <c r="T433" s="202"/>
      <c r="AT433" s="197" t="s">
        <v>172</v>
      </c>
      <c r="AU433" s="197" t="s">
        <v>88</v>
      </c>
      <c r="AV433" s="13" t="s">
        <v>21</v>
      </c>
      <c r="AW433" s="13" t="s">
        <v>34</v>
      </c>
      <c r="AX433" s="13" t="s">
        <v>78</v>
      </c>
      <c r="AY433" s="197" t="s">
        <v>164</v>
      </c>
    </row>
    <row r="434" spans="1:65" s="14" customFormat="1">
      <c r="B434" s="203"/>
      <c r="D434" s="196" t="s">
        <v>172</v>
      </c>
      <c r="E434" s="204" t="s">
        <v>1</v>
      </c>
      <c r="F434" s="205" t="s">
        <v>1223</v>
      </c>
      <c r="H434" s="206">
        <v>5.4260000000000002</v>
      </c>
      <c r="I434" s="207"/>
      <c r="L434" s="203"/>
      <c r="M434" s="208"/>
      <c r="N434" s="209"/>
      <c r="O434" s="209"/>
      <c r="P434" s="209"/>
      <c r="Q434" s="209"/>
      <c r="R434" s="209"/>
      <c r="S434" s="209"/>
      <c r="T434" s="210"/>
      <c r="AT434" s="204" t="s">
        <v>172</v>
      </c>
      <c r="AU434" s="204" t="s">
        <v>88</v>
      </c>
      <c r="AV434" s="14" t="s">
        <v>88</v>
      </c>
      <c r="AW434" s="14" t="s">
        <v>34</v>
      </c>
      <c r="AX434" s="14" t="s">
        <v>78</v>
      </c>
      <c r="AY434" s="204" t="s">
        <v>164</v>
      </c>
    </row>
    <row r="435" spans="1:65" s="15" customFormat="1">
      <c r="B435" s="211"/>
      <c r="D435" s="196" t="s">
        <v>172</v>
      </c>
      <c r="E435" s="212" t="s">
        <v>1</v>
      </c>
      <c r="F435" s="213" t="s">
        <v>191</v>
      </c>
      <c r="H435" s="214">
        <v>11.937000000000001</v>
      </c>
      <c r="I435" s="215"/>
      <c r="L435" s="211"/>
      <c r="M435" s="216"/>
      <c r="N435" s="217"/>
      <c r="O435" s="217"/>
      <c r="P435" s="217"/>
      <c r="Q435" s="217"/>
      <c r="R435" s="217"/>
      <c r="S435" s="217"/>
      <c r="T435" s="218"/>
      <c r="AT435" s="212" t="s">
        <v>172</v>
      </c>
      <c r="AU435" s="212" t="s">
        <v>88</v>
      </c>
      <c r="AV435" s="15" t="s">
        <v>170</v>
      </c>
      <c r="AW435" s="15" t="s">
        <v>34</v>
      </c>
      <c r="AX435" s="15" t="s">
        <v>21</v>
      </c>
      <c r="AY435" s="212" t="s">
        <v>164</v>
      </c>
    </row>
    <row r="436" spans="1:65" s="2" customFormat="1" ht="16.5" customHeight="1">
      <c r="A436" s="35"/>
      <c r="B436" s="152"/>
      <c r="C436" s="183" t="s">
        <v>547</v>
      </c>
      <c r="D436" s="183" t="s">
        <v>166</v>
      </c>
      <c r="E436" s="184" t="s">
        <v>1224</v>
      </c>
      <c r="F436" s="185" t="s">
        <v>473</v>
      </c>
      <c r="G436" s="186" t="s">
        <v>451</v>
      </c>
      <c r="H436" s="187">
        <v>26803</v>
      </c>
      <c r="I436" s="188"/>
      <c r="J436" s="189">
        <f>ROUND(I436*H436,2)</f>
        <v>0</v>
      </c>
      <c r="K436" s="185" t="s">
        <v>1</v>
      </c>
      <c r="L436" s="36"/>
      <c r="M436" s="190" t="s">
        <v>1</v>
      </c>
      <c r="N436" s="191" t="s">
        <v>44</v>
      </c>
      <c r="O436" s="61"/>
      <c r="P436" s="192">
        <f>O436*H436</f>
        <v>0</v>
      </c>
      <c r="Q436" s="192">
        <v>0</v>
      </c>
      <c r="R436" s="192">
        <f>Q436*H436</f>
        <v>0</v>
      </c>
      <c r="S436" s="192">
        <v>0</v>
      </c>
      <c r="T436" s="19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94" t="s">
        <v>170</v>
      </c>
      <c r="AT436" s="194" t="s">
        <v>166</v>
      </c>
      <c r="AU436" s="194" t="s">
        <v>88</v>
      </c>
      <c r="AY436" s="18" t="s">
        <v>164</v>
      </c>
      <c r="BE436" s="101">
        <f>IF(N436="základní",J436,0)</f>
        <v>0</v>
      </c>
      <c r="BF436" s="101">
        <f>IF(N436="snížená",J436,0)</f>
        <v>0</v>
      </c>
      <c r="BG436" s="101">
        <f>IF(N436="zákl. přenesená",J436,0)</f>
        <v>0</v>
      </c>
      <c r="BH436" s="101">
        <f>IF(N436="sníž. přenesená",J436,0)</f>
        <v>0</v>
      </c>
      <c r="BI436" s="101">
        <f>IF(N436="nulová",J436,0)</f>
        <v>0</v>
      </c>
      <c r="BJ436" s="18" t="s">
        <v>21</v>
      </c>
      <c r="BK436" s="101">
        <f>ROUND(I436*H436,2)</f>
        <v>0</v>
      </c>
      <c r="BL436" s="18" t="s">
        <v>170</v>
      </c>
      <c r="BM436" s="194" t="s">
        <v>1225</v>
      </c>
    </row>
    <row r="437" spans="1:65" s="2" customFormat="1" ht="16.5" customHeight="1">
      <c r="A437" s="35"/>
      <c r="B437" s="152"/>
      <c r="C437" s="183" t="s">
        <v>553</v>
      </c>
      <c r="D437" s="183" t="s">
        <v>166</v>
      </c>
      <c r="E437" s="184" t="s">
        <v>476</v>
      </c>
      <c r="F437" s="185" t="s">
        <v>477</v>
      </c>
      <c r="G437" s="186" t="s">
        <v>269</v>
      </c>
      <c r="H437" s="187">
        <v>451.03399999999999</v>
      </c>
      <c r="I437" s="188"/>
      <c r="J437" s="189">
        <f>ROUND(I437*H437,2)</f>
        <v>0</v>
      </c>
      <c r="K437" s="185" t="s">
        <v>195</v>
      </c>
      <c r="L437" s="36"/>
      <c r="M437" s="190" t="s">
        <v>1</v>
      </c>
      <c r="N437" s="191" t="s">
        <v>44</v>
      </c>
      <c r="O437" s="61"/>
      <c r="P437" s="192">
        <f>O437*H437</f>
        <v>0</v>
      </c>
      <c r="Q437" s="192">
        <v>0</v>
      </c>
      <c r="R437" s="192">
        <f>Q437*H437</f>
        <v>0</v>
      </c>
      <c r="S437" s="192">
        <v>0</v>
      </c>
      <c r="T437" s="193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194" t="s">
        <v>170</v>
      </c>
      <c r="AT437" s="194" t="s">
        <v>166</v>
      </c>
      <c r="AU437" s="194" t="s">
        <v>88</v>
      </c>
      <c r="AY437" s="18" t="s">
        <v>164</v>
      </c>
      <c r="BE437" s="101">
        <f>IF(N437="základní",J437,0)</f>
        <v>0</v>
      </c>
      <c r="BF437" s="101">
        <f>IF(N437="snížená",J437,0)</f>
        <v>0</v>
      </c>
      <c r="BG437" s="101">
        <f>IF(N437="zákl. přenesená",J437,0)</f>
        <v>0</v>
      </c>
      <c r="BH437" s="101">
        <f>IF(N437="sníž. přenesená",J437,0)</f>
        <v>0</v>
      </c>
      <c r="BI437" s="101">
        <f>IF(N437="nulová",J437,0)</f>
        <v>0</v>
      </c>
      <c r="BJ437" s="18" t="s">
        <v>21</v>
      </c>
      <c r="BK437" s="101">
        <f>ROUND(I437*H437,2)</f>
        <v>0</v>
      </c>
      <c r="BL437" s="18" t="s">
        <v>170</v>
      </c>
      <c r="BM437" s="194" t="s">
        <v>1226</v>
      </c>
    </row>
    <row r="438" spans="1:65" s="14" customFormat="1">
      <c r="B438" s="203"/>
      <c r="D438" s="196" t="s">
        <v>172</v>
      </c>
      <c r="E438" s="204" t="s">
        <v>1</v>
      </c>
      <c r="F438" s="205" t="s">
        <v>1227</v>
      </c>
      <c r="H438" s="206">
        <v>219.16200000000001</v>
      </c>
      <c r="I438" s="207"/>
      <c r="L438" s="203"/>
      <c r="M438" s="208"/>
      <c r="N438" s="209"/>
      <c r="O438" s="209"/>
      <c r="P438" s="209"/>
      <c r="Q438" s="209"/>
      <c r="R438" s="209"/>
      <c r="S438" s="209"/>
      <c r="T438" s="210"/>
      <c r="AT438" s="204" t="s">
        <v>172</v>
      </c>
      <c r="AU438" s="204" t="s">
        <v>88</v>
      </c>
      <c r="AV438" s="14" t="s">
        <v>88</v>
      </c>
      <c r="AW438" s="14" t="s">
        <v>34</v>
      </c>
      <c r="AX438" s="14" t="s">
        <v>78</v>
      </c>
      <c r="AY438" s="204" t="s">
        <v>164</v>
      </c>
    </row>
    <row r="439" spans="1:65" s="14" customFormat="1">
      <c r="B439" s="203"/>
      <c r="D439" s="196" t="s">
        <v>172</v>
      </c>
      <c r="E439" s="204" t="s">
        <v>1</v>
      </c>
      <c r="F439" s="205" t="s">
        <v>1228</v>
      </c>
      <c r="H439" s="206">
        <v>231.87200000000001</v>
      </c>
      <c r="I439" s="207"/>
      <c r="L439" s="203"/>
      <c r="M439" s="208"/>
      <c r="N439" s="209"/>
      <c r="O439" s="209"/>
      <c r="P439" s="209"/>
      <c r="Q439" s="209"/>
      <c r="R439" s="209"/>
      <c r="S439" s="209"/>
      <c r="T439" s="210"/>
      <c r="AT439" s="204" t="s">
        <v>172</v>
      </c>
      <c r="AU439" s="204" t="s">
        <v>88</v>
      </c>
      <c r="AV439" s="14" t="s">
        <v>88</v>
      </c>
      <c r="AW439" s="14" t="s">
        <v>34</v>
      </c>
      <c r="AX439" s="14" t="s">
        <v>78</v>
      </c>
      <c r="AY439" s="204" t="s">
        <v>164</v>
      </c>
    </row>
    <row r="440" spans="1:65" s="15" customFormat="1">
      <c r="B440" s="211"/>
      <c r="D440" s="196" t="s">
        <v>172</v>
      </c>
      <c r="E440" s="212" t="s">
        <v>1</v>
      </c>
      <c r="F440" s="213" t="s">
        <v>191</v>
      </c>
      <c r="H440" s="214">
        <v>451.03399999999999</v>
      </c>
      <c r="I440" s="215"/>
      <c r="L440" s="211"/>
      <c r="M440" s="216"/>
      <c r="N440" s="217"/>
      <c r="O440" s="217"/>
      <c r="P440" s="217"/>
      <c r="Q440" s="217"/>
      <c r="R440" s="217"/>
      <c r="S440" s="217"/>
      <c r="T440" s="218"/>
      <c r="AT440" s="212" t="s">
        <v>172</v>
      </c>
      <c r="AU440" s="212" t="s">
        <v>88</v>
      </c>
      <c r="AV440" s="15" t="s">
        <v>170</v>
      </c>
      <c r="AW440" s="15" t="s">
        <v>34</v>
      </c>
      <c r="AX440" s="15" t="s">
        <v>21</v>
      </c>
      <c r="AY440" s="212" t="s">
        <v>164</v>
      </c>
    </row>
    <row r="441" spans="1:65" s="2" customFormat="1" ht="16.5" customHeight="1">
      <c r="A441" s="35"/>
      <c r="B441" s="152"/>
      <c r="C441" s="183" t="s">
        <v>560</v>
      </c>
      <c r="D441" s="183" t="s">
        <v>166</v>
      </c>
      <c r="E441" s="184" t="s">
        <v>482</v>
      </c>
      <c r="F441" s="185" t="s">
        <v>483</v>
      </c>
      <c r="G441" s="186" t="s">
        <v>269</v>
      </c>
      <c r="H441" s="187">
        <v>695.28899999999999</v>
      </c>
      <c r="I441" s="188"/>
      <c r="J441" s="189">
        <f>ROUND(I441*H441,2)</f>
        <v>0</v>
      </c>
      <c r="K441" s="185" t="s">
        <v>195</v>
      </c>
      <c r="L441" s="36"/>
      <c r="M441" s="190" t="s">
        <v>1</v>
      </c>
      <c r="N441" s="191" t="s">
        <v>44</v>
      </c>
      <c r="O441" s="61"/>
      <c r="P441" s="192">
        <f>O441*H441</f>
        <v>0</v>
      </c>
      <c r="Q441" s="192">
        <v>0</v>
      </c>
      <c r="R441" s="192">
        <f>Q441*H441</f>
        <v>0</v>
      </c>
      <c r="S441" s="192">
        <v>0</v>
      </c>
      <c r="T441" s="193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94" t="s">
        <v>170</v>
      </c>
      <c r="AT441" s="194" t="s">
        <v>166</v>
      </c>
      <c r="AU441" s="194" t="s">
        <v>88</v>
      </c>
      <c r="AY441" s="18" t="s">
        <v>164</v>
      </c>
      <c r="BE441" s="101">
        <f>IF(N441="základní",J441,0)</f>
        <v>0</v>
      </c>
      <c r="BF441" s="101">
        <f>IF(N441="snížená",J441,0)</f>
        <v>0</v>
      </c>
      <c r="BG441" s="101">
        <f>IF(N441="zákl. přenesená",J441,0)</f>
        <v>0</v>
      </c>
      <c r="BH441" s="101">
        <f>IF(N441="sníž. přenesená",J441,0)</f>
        <v>0</v>
      </c>
      <c r="BI441" s="101">
        <f>IF(N441="nulová",J441,0)</f>
        <v>0</v>
      </c>
      <c r="BJ441" s="18" t="s">
        <v>21</v>
      </c>
      <c r="BK441" s="101">
        <f>ROUND(I441*H441,2)</f>
        <v>0</v>
      </c>
      <c r="BL441" s="18" t="s">
        <v>170</v>
      </c>
      <c r="BM441" s="194" t="s">
        <v>1229</v>
      </c>
    </row>
    <row r="442" spans="1:65" s="14" customFormat="1">
      <c r="B442" s="203"/>
      <c r="D442" s="196" t="s">
        <v>172</v>
      </c>
      <c r="E442" s="204" t="s">
        <v>1</v>
      </c>
      <c r="F442" s="205" t="s">
        <v>1230</v>
      </c>
      <c r="H442" s="206">
        <v>219.16200000000001</v>
      </c>
      <c r="I442" s="207"/>
      <c r="L442" s="203"/>
      <c r="M442" s="208"/>
      <c r="N442" s="209"/>
      <c r="O442" s="209"/>
      <c r="P442" s="209"/>
      <c r="Q442" s="209"/>
      <c r="R442" s="209"/>
      <c r="S442" s="209"/>
      <c r="T442" s="210"/>
      <c r="AT442" s="204" t="s">
        <v>172</v>
      </c>
      <c r="AU442" s="204" t="s">
        <v>88</v>
      </c>
      <c r="AV442" s="14" t="s">
        <v>88</v>
      </c>
      <c r="AW442" s="14" t="s">
        <v>34</v>
      </c>
      <c r="AX442" s="14" t="s">
        <v>78</v>
      </c>
      <c r="AY442" s="204" t="s">
        <v>164</v>
      </c>
    </row>
    <row r="443" spans="1:65" s="14" customFormat="1">
      <c r="B443" s="203"/>
      <c r="D443" s="196" t="s">
        <v>172</v>
      </c>
      <c r="E443" s="204" t="s">
        <v>1</v>
      </c>
      <c r="F443" s="205" t="s">
        <v>1069</v>
      </c>
      <c r="H443" s="206">
        <v>231.87200000000001</v>
      </c>
      <c r="I443" s="207"/>
      <c r="L443" s="203"/>
      <c r="M443" s="208"/>
      <c r="N443" s="209"/>
      <c r="O443" s="209"/>
      <c r="P443" s="209"/>
      <c r="Q443" s="209"/>
      <c r="R443" s="209"/>
      <c r="S443" s="209"/>
      <c r="T443" s="210"/>
      <c r="AT443" s="204" t="s">
        <v>172</v>
      </c>
      <c r="AU443" s="204" t="s">
        <v>88</v>
      </c>
      <c r="AV443" s="14" t="s">
        <v>88</v>
      </c>
      <c r="AW443" s="14" t="s">
        <v>34</v>
      </c>
      <c r="AX443" s="14" t="s">
        <v>78</v>
      </c>
      <c r="AY443" s="204" t="s">
        <v>164</v>
      </c>
    </row>
    <row r="444" spans="1:65" s="14" customFormat="1">
      <c r="B444" s="203"/>
      <c r="D444" s="196" t="s">
        <v>172</v>
      </c>
      <c r="E444" s="204" t="s">
        <v>1</v>
      </c>
      <c r="F444" s="205" t="s">
        <v>1070</v>
      </c>
      <c r="H444" s="206">
        <v>206.37</v>
      </c>
      <c r="I444" s="207"/>
      <c r="L444" s="203"/>
      <c r="M444" s="208"/>
      <c r="N444" s="209"/>
      <c r="O444" s="209"/>
      <c r="P444" s="209"/>
      <c r="Q444" s="209"/>
      <c r="R444" s="209"/>
      <c r="S444" s="209"/>
      <c r="T444" s="210"/>
      <c r="AT444" s="204" t="s">
        <v>172</v>
      </c>
      <c r="AU444" s="204" t="s">
        <v>88</v>
      </c>
      <c r="AV444" s="14" t="s">
        <v>88</v>
      </c>
      <c r="AW444" s="14" t="s">
        <v>34</v>
      </c>
      <c r="AX444" s="14" t="s">
        <v>78</v>
      </c>
      <c r="AY444" s="204" t="s">
        <v>164</v>
      </c>
    </row>
    <row r="445" spans="1:65" s="14" customFormat="1">
      <c r="B445" s="203"/>
      <c r="D445" s="196" t="s">
        <v>172</v>
      </c>
      <c r="E445" s="204" t="s">
        <v>1</v>
      </c>
      <c r="F445" s="205" t="s">
        <v>1231</v>
      </c>
      <c r="H445" s="206">
        <v>11.773999999999999</v>
      </c>
      <c r="I445" s="207"/>
      <c r="L445" s="203"/>
      <c r="M445" s="208"/>
      <c r="N445" s="209"/>
      <c r="O445" s="209"/>
      <c r="P445" s="209"/>
      <c r="Q445" s="209"/>
      <c r="R445" s="209"/>
      <c r="S445" s="209"/>
      <c r="T445" s="210"/>
      <c r="AT445" s="204" t="s">
        <v>172</v>
      </c>
      <c r="AU445" s="204" t="s">
        <v>88</v>
      </c>
      <c r="AV445" s="14" t="s">
        <v>88</v>
      </c>
      <c r="AW445" s="14" t="s">
        <v>34</v>
      </c>
      <c r="AX445" s="14" t="s">
        <v>78</v>
      </c>
      <c r="AY445" s="204" t="s">
        <v>164</v>
      </c>
    </row>
    <row r="446" spans="1:65" s="14" customFormat="1">
      <c r="B446" s="203"/>
      <c r="D446" s="196" t="s">
        <v>172</v>
      </c>
      <c r="E446" s="204" t="s">
        <v>1</v>
      </c>
      <c r="F446" s="205" t="s">
        <v>1232</v>
      </c>
      <c r="H446" s="206">
        <v>26.111000000000001</v>
      </c>
      <c r="I446" s="207"/>
      <c r="L446" s="203"/>
      <c r="M446" s="208"/>
      <c r="N446" s="209"/>
      <c r="O446" s="209"/>
      <c r="P446" s="209"/>
      <c r="Q446" s="209"/>
      <c r="R446" s="209"/>
      <c r="S446" s="209"/>
      <c r="T446" s="210"/>
      <c r="AT446" s="204" t="s">
        <v>172</v>
      </c>
      <c r="AU446" s="204" t="s">
        <v>88</v>
      </c>
      <c r="AV446" s="14" t="s">
        <v>88</v>
      </c>
      <c r="AW446" s="14" t="s">
        <v>34</v>
      </c>
      <c r="AX446" s="14" t="s">
        <v>78</v>
      </c>
      <c r="AY446" s="204" t="s">
        <v>164</v>
      </c>
    </row>
    <row r="447" spans="1:65" s="15" customFormat="1">
      <c r="B447" s="211"/>
      <c r="D447" s="196" t="s">
        <v>172</v>
      </c>
      <c r="E447" s="212" t="s">
        <v>1</v>
      </c>
      <c r="F447" s="213" t="s">
        <v>191</v>
      </c>
      <c r="H447" s="214">
        <v>695.28899999999999</v>
      </c>
      <c r="I447" s="215"/>
      <c r="L447" s="211"/>
      <c r="M447" s="216"/>
      <c r="N447" s="217"/>
      <c r="O447" s="217"/>
      <c r="P447" s="217"/>
      <c r="Q447" s="217"/>
      <c r="R447" s="217"/>
      <c r="S447" s="217"/>
      <c r="T447" s="218"/>
      <c r="AT447" s="212" t="s">
        <v>172</v>
      </c>
      <c r="AU447" s="212" t="s">
        <v>88</v>
      </c>
      <c r="AV447" s="15" t="s">
        <v>170</v>
      </c>
      <c r="AW447" s="15" t="s">
        <v>34</v>
      </c>
      <c r="AX447" s="15" t="s">
        <v>21</v>
      </c>
      <c r="AY447" s="212" t="s">
        <v>164</v>
      </c>
    </row>
    <row r="448" spans="1:65" s="2" customFormat="1" ht="16.5" customHeight="1">
      <c r="A448" s="35"/>
      <c r="B448" s="152"/>
      <c r="C448" s="183" t="s">
        <v>565</v>
      </c>
      <c r="D448" s="183" t="s">
        <v>166</v>
      </c>
      <c r="E448" s="184" t="s">
        <v>489</v>
      </c>
      <c r="F448" s="185" t="s">
        <v>490</v>
      </c>
      <c r="G448" s="186" t="s">
        <v>269</v>
      </c>
      <c r="H448" s="187">
        <v>695.28899999999999</v>
      </c>
      <c r="I448" s="188"/>
      <c r="J448" s="189">
        <f>ROUND(I448*H448,2)</f>
        <v>0</v>
      </c>
      <c r="K448" s="185" t="s">
        <v>195</v>
      </c>
      <c r="L448" s="36"/>
      <c r="M448" s="190" t="s">
        <v>1</v>
      </c>
      <c r="N448" s="191" t="s">
        <v>44</v>
      </c>
      <c r="O448" s="61"/>
      <c r="P448" s="192">
        <f>O448*H448</f>
        <v>0</v>
      </c>
      <c r="Q448" s="192">
        <v>0</v>
      </c>
      <c r="R448" s="192">
        <f>Q448*H448</f>
        <v>0</v>
      </c>
      <c r="S448" s="192">
        <v>0</v>
      </c>
      <c r="T448" s="19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194" t="s">
        <v>170</v>
      </c>
      <c r="AT448" s="194" t="s">
        <v>166</v>
      </c>
      <c r="AU448" s="194" t="s">
        <v>88</v>
      </c>
      <c r="AY448" s="18" t="s">
        <v>164</v>
      </c>
      <c r="BE448" s="101">
        <f>IF(N448="základní",J448,0)</f>
        <v>0</v>
      </c>
      <c r="BF448" s="101">
        <f>IF(N448="snížená",J448,0)</f>
        <v>0</v>
      </c>
      <c r="BG448" s="101">
        <f>IF(N448="zákl. přenesená",J448,0)</f>
        <v>0</v>
      </c>
      <c r="BH448" s="101">
        <f>IF(N448="sníž. přenesená",J448,0)</f>
        <v>0</v>
      </c>
      <c r="BI448" s="101">
        <f>IF(N448="nulová",J448,0)</f>
        <v>0</v>
      </c>
      <c r="BJ448" s="18" t="s">
        <v>21</v>
      </c>
      <c r="BK448" s="101">
        <f>ROUND(I448*H448,2)</f>
        <v>0</v>
      </c>
      <c r="BL448" s="18" t="s">
        <v>170</v>
      </c>
      <c r="BM448" s="194" t="s">
        <v>1233</v>
      </c>
    </row>
    <row r="449" spans="1:65" s="14" customFormat="1">
      <c r="B449" s="203"/>
      <c r="D449" s="196" t="s">
        <v>172</v>
      </c>
      <c r="E449" s="204" t="s">
        <v>1</v>
      </c>
      <c r="F449" s="205" t="s">
        <v>1234</v>
      </c>
      <c r="H449" s="206">
        <v>695.28899999999999</v>
      </c>
      <c r="I449" s="207"/>
      <c r="L449" s="203"/>
      <c r="M449" s="208"/>
      <c r="N449" s="209"/>
      <c r="O449" s="209"/>
      <c r="P449" s="209"/>
      <c r="Q449" s="209"/>
      <c r="R449" s="209"/>
      <c r="S449" s="209"/>
      <c r="T449" s="210"/>
      <c r="AT449" s="204" t="s">
        <v>172</v>
      </c>
      <c r="AU449" s="204" t="s">
        <v>88</v>
      </c>
      <c r="AV449" s="14" t="s">
        <v>88</v>
      </c>
      <c r="AW449" s="14" t="s">
        <v>34</v>
      </c>
      <c r="AX449" s="14" t="s">
        <v>21</v>
      </c>
      <c r="AY449" s="204" t="s">
        <v>164</v>
      </c>
    </row>
    <row r="450" spans="1:65" s="2" customFormat="1" ht="16.5" customHeight="1">
      <c r="A450" s="35"/>
      <c r="B450" s="152"/>
      <c r="C450" s="183" t="s">
        <v>571</v>
      </c>
      <c r="D450" s="183" t="s">
        <v>166</v>
      </c>
      <c r="E450" s="184" t="s">
        <v>494</v>
      </c>
      <c r="F450" s="185" t="s">
        <v>495</v>
      </c>
      <c r="G450" s="186" t="s">
        <v>269</v>
      </c>
      <c r="H450" s="187">
        <v>353.43799999999999</v>
      </c>
      <c r="I450" s="188"/>
      <c r="J450" s="189">
        <f>ROUND(I450*H450,2)</f>
        <v>0</v>
      </c>
      <c r="K450" s="185" t="s">
        <v>1</v>
      </c>
      <c r="L450" s="36"/>
      <c r="M450" s="190" t="s">
        <v>1</v>
      </c>
      <c r="N450" s="191" t="s">
        <v>44</v>
      </c>
      <c r="O450" s="61"/>
      <c r="P450" s="192">
        <f>O450*H450</f>
        <v>0</v>
      </c>
      <c r="Q450" s="192">
        <v>0</v>
      </c>
      <c r="R450" s="192">
        <f>Q450*H450</f>
        <v>0</v>
      </c>
      <c r="S450" s="192">
        <v>0</v>
      </c>
      <c r="T450" s="19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4" t="s">
        <v>170</v>
      </c>
      <c r="AT450" s="194" t="s">
        <v>166</v>
      </c>
      <c r="AU450" s="194" t="s">
        <v>88</v>
      </c>
      <c r="AY450" s="18" t="s">
        <v>164</v>
      </c>
      <c r="BE450" s="101">
        <f>IF(N450="základní",J450,0)</f>
        <v>0</v>
      </c>
      <c r="BF450" s="101">
        <f>IF(N450="snížená",J450,0)</f>
        <v>0</v>
      </c>
      <c r="BG450" s="101">
        <f>IF(N450="zákl. přenesená",J450,0)</f>
        <v>0</v>
      </c>
      <c r="BH450" s="101">
        <f>IF(N450="sníž. přenesená",J450,0)</f>
        <v>0</v>
      </c>
      <c r="BI450" s="101">
        <f>IF(N450="nulová",J450,0)</f>
        <v>0</v>
      </c>
      <c r="BJ450" s="18" t="s">
        <v>21</v>
      </c>
      <c r="BK450" s="101">
        <f>ROUND(I450*H450,2)</f>
        <v>0</v>
      </c>
      <c r="BL450" s="18" t="s">
        <v>170</v>
      </c>
      <c r="BM450" s="194" t="s">
        <v>1235</v>
      </c>
    </row>
    <row r="451" spans="1:65" s="14" customFormat="1">
      <c r="B451" s="203"/>
      <c r="D451" s="196" t="s">
        <v>172</v>
      </c>
      <c r="E451" s="204" t="s">
        <v>1</v>
      </c>
      <c r="F451" s="205" t="s">
        <v>1082</v>
      </c>
      <c r="H451" s="206">
        <v>75.742000000000004</v>
      </c>
      <c r="I451" s="207"/>
      <c r="L451" s="203"/>
      <c r="M451" s="208"/>
      <c r="N451" s="209"/>
      <c r="O451" s="209"/>
      <c r="P451" s="209"/>
      <c r="Q451" s="209"/>
      <c r="R451" s="209"/>
      <c r="S451" s="209"/>
      <c r="T451" s="210"/>
      <c r="AT451" s="204" t="s">
        <v>172</v>
      </c>
      <c r="AU451" s="204" t="s">
        <v>88</v>
      </c>
      <c r="AV451" s="14" t="s">
        <v>88</v>
      </c>
      <c r="AW451" s="14" t="s">
        <v>34</v>
      </c>
      <c r="AX451" s="14" t="s">
        <v>78</v>
      </c>
      <c r="AY451" s="204" t="s">
        <v>164</v>
      </c>
    </row>
    <row r="452" spans="1:65" s="14" customFormat="1">
      <c r="B452" s="203"/>
      <c r="D452" s="196" t="s">
        <v>172</v>
      </c>
      <c r="E452" s="204" t="s">
        <v>1</v>
      </c>
      <c r="F452" s="205" t="s">
        <v>1087</v>
      </c>
      <c r="H452" s="206">
        <v>29.454999999999998</v>
      </c>
      <c r="I452" s="207"/>
      <c r="L452" s="203"/>
      <c r="M452" s="208"/>
      <c r="N452" s="209"/>
      <c r="O452" s="209"/>
      <c r="P452" s="209"/>
      <c r="Q452" s="209"/>
      <c r="R452" s="209"/>
      <c r="S452" s="209"/>
      <c r="T452" s="210"/>
      <c r="AT452" s="204" t="s">
        <v>172</v>
      </c>
      <c r="AU452" s="204" t="s">
        <v>88</v>
      </c>
      <c r="AV452" s="14" t="s">
        <v>88</v>
      </c>
      <c r="AW452" s="14" t="s">
        <v>34</v>
      </c>
      <c r="AX452" s="14" t="s">
        <v>78</v>
      </c>
      <c r="AY452" s="204" t="s">
        <v>164</v>
      </c>
    </row>
    <row r="453" spans="1:65" s="14" customFormat="1">
      <c r="B453" s="203"/>
      <c r="D453" s="196" t="s">
        <v>172</v>
      </c>
      <c r="E453" s="204" t="s">
        <v>1</v>
      </c>
      <c r="F453" s="205" t="s">
        <v>1122</v>
      </c>
      <c r="H453" s="206">
        <v>80.135000000000005</v>
      </c>
      <c r="I453" s="207"/>
      <c r="L453" s="203"/>
      <c r="M453" s="208"/>
      <c r="N453" s="209"/>
      <c r="O453" s="209"/>
      <c r="P453" s="209"/>
      <c r="Q453" s="209"/>
      <c r="R453" s="209"/>
      <c r="S453" s="209"/>
      <c r="T453" s="210"/>
      <c r="AT453" s="204" t="s">
        <v>172</v>
      </c>
      <c r="AU453" s="204" t="s">
        <v>88</v>
      </c>
      <c r="AV453" s="14" t="s">
        <v>88</v>
      </c>
      <c r="AW453" s="14" t="s">
        <v>34</v>
      </c>
      <c r="AX453" s="14" t="s">
        <v>78</v>
      </c>
      <c r="AY453" s="204" t="s">
        <v>164</v>
      </c>
    </row>
    <row r="454" spans="1:65" s="14" customFormat="1">
      <c r="B454" s="203"/>
      <c r="D454" s="196" t="s">
        <v>172</v>
      </c>
      <c r="E454" s="204" t="s">
        <v>1</v>
      </c>
      <c r="F454" s="205" t="s">
        <v>1127</v>
      </c>
      <c r="H454" s="206">
        <v>31.164000000000001</v>
      </c>
      <c r="I454" s="207"/>
      <c r="L454" s="203"/>
      <c r="M454" s="208"/>
      <c r="N454" s="209"/>
      <c r="O454" s="209"/>
      <c r="P454" s="209"/>
      <c r="Q454" s="209"/>
      <c r="R454" s="209"/>
      <c r="S454" s="209"/>
      <c r="T454" s="210"/>
      <c r="AT454" s="204" t="s">
        <v>172</v>
      </c>
      <c r="AU454" s="204" t="s">
        <v>88</v>
      </c>
      <c r="AV454" s="14" t="s">
        <v>88</v>
      </c>
      <c r="AW454" s="14" t="s">
        <v>34</v>
      </c>
      <c r="AX454" s="14" t="s">
        <v>78</v>
      </c>
      <c r="AY454" s="204" t="s">
        <v>164</v>
      </c>
    </row>
    <row r="455" spans="1:65" s="14" customFormat="1">
      <c r="B455" s="203"/>
      <c r="D455" s="196" t="s">
        <v>172</v>
      </c>
      <c r="E455" s="204" t="s">
        <v>1</v>
      </c>
      <c r="F455" s="205" t="s">
        <v>1136</v>
      </c>
      <c r="H455" s="206">
        <v>71.320999999999998</v>
      </c>
      <c r="I455" s="207"/>
      <c r="L455" s="203"/>
      <c r="M455" s="208"/>
      <c r="N455" s="209"/>
      <c r="O455" s="209"/>
      <c r="P455" s="209"/>
      <c r="Q455" s="209"/>
      <c r="R455" s="209"/>
      <c r="S455" s="209"/>
      <c r="T455" s="210"/>
      <c r="AT455" s="204" t="s">
        <v>172</v>
      </c>
      <c r="AU455" s="204" t="s">
        <v>88</v>
      </c>
      <c r="AV455" s="14" t="s">
        <v>88</v>
      </c>
      <c r="AW455" s="14" t="s">
        <v>34</v>
      </c>
      <c r="AX455" s="14" t="s">
        <v>78</v>
      </c>
      <c r="AY455" s="204" t="s">
        <v>164</v>
      </c>
    </row>
    <row r="456" spans="1:65" s="14" customFormat="1">
      <c r="B456" s="203"/>
      <c r="D456" s="196" t="s">
        <v>172</v>
      </c>
      <c r="E456" s="204" t="s">
        <v>1</v>
      </c>
      <c r="F456" s="205" t="s">
        <v>1139</v>
      </c>
      <c r="H456" s="206">
        <v>27.736000000000001</v>
      </c>
      <c r="I456" s="207"/>
      <c r="L456" s="203"/>
      <c r="M456" s="208"/>
      <c r="N456" s="209"/>
      <c r="O456" s="209"/>
      <c r="P456" s="209"/>
      <c r="Q456" s="209"/>
      <c r="R456" s="209"/>
      <c r="S456" s="209"/>
      <c r="T456" s="210"/>
      <c r="AT456" s="204" t="s">
        <v>172</v>
      </c>
      <c r="AU456" s="204" t="s">
        <v>88</v>
      </c>
      <c r="AV456" s="14" t="s">
        <v>88</v>
      </c>
      <c r="AW456" s="14" t="s">
        <v>34</v>
      </c>
      <c r="AX456" s="14" t="s">
        <v>78</v>
      </c>
      <c r="AY456" s="204" t="s">
        <v>164</v>
      </c>
    </row>
    <row r="457" spans="1:65" s="14" customFormat="1">
      <c r="B457" s="203"/>
      <c r="D457" s="196" t="s">
        <v>172</v>
      </c>
      <c r="E457" s="204" t="s">
        <v>1</v>
      </c>
      <c r="F457" s="205" t="s">
        <v>1231</v>
      </c>
      <c r="H457" s="206">
        <v>11.773999999999999</v>
      </c>
      <c r="I457" s="207"/>
      <c r="L457" s="203"/>
      <c r="M457" s="208"/>
      <c r="N457" s="209"/>
      <c r="O457" s="209"/>
      <c r="P457" s="209"/>
      <c r="Q457" s="209"/>
      <c r="R457" s="209"/>
      <c r="S457" s="209"/>
      <c r="T457" s="210"/>
      <c r="AT457" s="204" t="s">
        <v>172</v>
      </c>
      <c r="AU457" s="204" t="s">
        <v>88</v>
      </c>
      <c r="AV457" s="14" t="s">
        <v>88</v>
      </c>
      <c r="AW457" s="14" t="s">
        <v>34</v>
      </c>
      <c r="AX457" s="14" t="s">
        <v>78</v>
      </c>
      <c r="AY457" s="204" t="s">
        <v>164</v>
      </c>
    </row>
    <row r="458" spans="1:65" s="14" customFormat="1">
      <c r="B458" s="203"/>
      <c r="D458" s="196" t="s">
        <v>172</v>
      </c>
      <c r="E458" s="204" t="s">
        <v>1</v>
      </c>
      <c r="F458" s="205" t="s">
        <v>1232</v>
      </c>
      <c r="H458" s="206">
        <v>26.111000000000001</v>
      </c>
      <c r="I458" s="207"/>
      <c r="L458" s="203"/>
      <c r="M458" s="208"/>
      <c r="N458" s="209"/>
      <c r="O458" s="209"/>
      <c r="P458" s="209"/>
      <c r="Q458" s="209"/>
      <c r="R458" s="209"/>
      <c r="S458" s="209"/>
      <c r="T458" s="210"/>
      <c r="AT458" s="204" t="s">
        <v>172</v>
      </c>
      <c r="AU458" s="204" t="s">
        <v>88</v>
      </c>
      <c r="AV458" s="14" t="s">
        <v>88</v>
      </c>
      <c r="AW458" s="14" t="s">
        <v>34</v>
      </c>
      <c r="AX458" s="14" t="s">
        <v>78</v>
      </c>
      <c r="AY458" s="204" t="s">
        <v>164</v>
      </c>
    </row>
    <row r="459" spans="1:65" s="15" customFormat="1">
      <c r="B459" s="211"/>
      <c r="D459" s="196" t="s">
        <v>172</v>
      </c>
      <c r="E459" s="212" t="s">
        <v>1</v>
      </c>
      <c r="F459" s="213" t="s">
        <v>191</v>
      </c>
      <c r="H459" s="214">
        <v>353.43799999999999</v>
      </c>
      <c r="I459" s="215"/>
      <c r="L459" s="211"/>
      <c r="M459" s="216"/>
      <c r="N459" s="217"/>
      <c r="O459" s="217"/>
      <c r="P459" s="217"/>
      <c r="Q459" s="217"/>
      <c r="R459" s="217"/>
      <c r="S459" s="217"/>
      <c r="T459" s="218"/>
      <c r="AT459" s="212" t="s">
        <v>172</v>
      </c>
      <c r="AU459" s="212" t="s">
        <v>88</v>
      </c>
      <c r="AV459" s="15" t="s">
        <v>170</v>
      </c>
      <c r="AW459" s="15" t="s">
        <v>34</v>
      </c>
      <c r="AX459" s="15" t="s">
        <v>21</v>
      </c>
      <c r="AY459" s="212" t="s">
        <v>164</v>
      </c>
    </row>
    <row r="460" spans="1:65" s="2" customFormat="1" ht="16.5" customHeight="1">
      <c r="A460" s="35"/>
      <c r="B460" s="152"/>
      <c r="C460" s="183" t="s">
        <v>575</v>
      </c>
      <c r="D460" s="183" t="s">
        <v>166</v>
      </c>
      <c r="E460" s="184" t="s">
        <v>498</v>
      </c>
      <c r="F460" s="185" t="s">
        <v>499</v>
      </c>
      <c r="G460" s="186" t="s">
        <v>269</v>
      </c>
      <c r="H460" s="187">
        <v>341.85</v>
      </c>
      <c r="I460" s="188"/>
      <c r="J460" s="189">
        <f>ROUND(I460*H460,2)</f>
        <v>0</v>
      </c>
      <c r="K460" s="185" t="s">
        <v>1</v>
      </c>
      <c r="L460" s="36"/>
      <c r="M460" s="190" t="s">
        <v>1</v>
      </c>
      <c r="N460" s="191" t="s">
        <v>44</v>
      </c>
      <c r="O460" s="61"/>
      <c r="P460" s="192">
        <f>O460*H460</f>
        <v>0</v>
      </c>
      <c r="Q460" s="192">
        <v>0</v>
      </c>
      <c r="R460" s="192">
        <f>Q460*H460</f>
        <v>0</v>
      </c>
      <c r="S460" s="192">
        <v>0</v>
      </c>
      <c r="T460" s="193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194" t="s">
        <v>170</v>
      </c>
      <c r="AT460" s="194" t="s">
        <v>166</v>
      </c>
      <c r="AU460" s="194" t="s">
        <v>88</v>
      </c>
      <c r="AY460" s="18" t="s">
        <v>164</v>
      </c>
      <c r="BE460" s="101">
        <f>IF(N460="základní",J460,0)</f>
        <v>0</v>
      </c>
      <c r="BF460" s="101">
        <f>IF(N460="snížená",J460,0)</f>
        <v>0</v>
      </c>
      <c r="BG460" s="101">
        <f>IF(N460="zákl. přenesená",J460,0)</f>
        <v>0</v>
      </c>
      <c r="BH460" s="101">
        <f>IF(N460="sníž. přenesená",J460,0)</f>
        <v>0</v>
      </c>
      <c r="BI460" s="101">
        <f>IF(N460="nulová",J460,0)</f>
        <v>0</v>
      </c>
      <c r="BJ460" s="18" t="s">
        <v>21</v>
      </c>
      <c r="BK460" s="101">
        <f>ROUND(I460*H460,2)</f>
        <v>0</v>
      </c>
      <c r="BL460" s="18" t="s">
        <v>170</v>
      </c>
      <c r="BM460" s="194" t="s">
        <v>1236</v>
      </c>
    </row>
    <row r="461" spans="1:65" s="14" customFormat="1">
      <c r="B461" s="203"/>
      <c r="D461" s="196" t="s">
        <v>172</v>
      </c>
      <c r="E461" s="204" t="s">
        <v>1</v>
      </c>
      <c r="F461" s="205" t="s">
        <v>1083</v>
      </c>
      <c r="H461" s="206">
        <v>82.054000000000002</v>
      </c>
      <c r="I461" s="207"/>
      <c r="L461" s="203"/>
      <c r="M461" s="208"/>
      <c r="N461" s="209"/>
      <c r="O461" s="209"/>
      <c r="P461" s="209"/>
      <c r="Q461" s="209"/>
      <c r="R461" s="209"/>
      <c r="S461" s="209"/>
      <c r="T461" s="210"/>
      <c r="AT461" s="204" t="s">
        <v>172</v>
      </c>
      <c r="AU461" s="204" t="s">
        <v>88</v>
      </c>
      <c r="AV461" s="14" t="s">
        <v>88</v>
      </c>
      <c r="AW461" s="14" t="s">
        <v>34</v>
      </c>
      <c r="AX461" s="14" t="s">
        <v>78</v>
      </c>
      <c r="AY461" s="204" t="s">
        <v>164</v>
      </c>
    </row>
    <row r="462" spans="1:65" s="14" customFormat="1">
      <c r="B462" s="203"/>
      <c r="D462" s="196" t="s">
        <v>172</v>
      </c>
      <c r="E462" s="204" t="s">
        <v>1</v>
      </c>
      <c r="F462" s="205" t="s">
        <v>1088</v>
      </c>
      <c r="H462" s="206">
        <v>31.91</v>
      </c>
      <c r="I462" s="207"/>
      <c r="L462" s="203"/>
      <c r="M462" s="208"/>
      <c r="N462" s="209"/>
      <c r="O462" s="209"/>
      <c r="P462" s="209"/>
      <c r="Q462" s="209"/>
      <c r="R462" s="209"/>
      <c r="S462" s="209"/>
      <c r="T462" s="210"/>
      <c r="AT462" s="204" t="s">
        <v>172</v>
      </c>
      <c r="AU462" s="204" t="s">
        <v>88</v>
      </c>
      <c r="AV462" s="14" t="s">
        <v>88</v>
      </c>
      <c r="AW462" s="14" t="s">
        <v>34</v>
      </c>
      <c r="AX462" s="14" t="s">
        <v>78</v>
      </c>
      <c r="AY462" s="204" t="s">
        <v>164</v>
      </c>
    </row>
    <row r="463" spans="1:65" s="14" customFormat="1">
      <c r="B463" s="203"/>
      <c r="D463" s="196" t="s">
        <v>172</v>
      </c>
      <c r="E463" s="204" t="s">
        <v>1</v>
      </c>
      <c r="F463" s="205" t="s">
        <v>1123</v>
      </c>
      <c r="H463" s="206">
        <v>86.813000000000002</v>
      </c>
      <c r="I463" s="207"/>
      <c r="L463" s="203"/>
      <c r="M463" s="208"/>
      <c r="N463" s="209"/>
      <c r="O463" s="209"/>
      <c r="P463" s="209"/>
      <c r="Q463" s="209"/>
      <c r="R463" s="209"/>
      <c r="S463" s="209"/>
      <c r="T463" s="210"/>
      <c r="AT463" s="204" t="s">
        <v>172</v>
      </c>
      <c r="AU463" s="204" t="s">
        <v>88</v>
      </c>
      <c r="AV463" s="14" t="s">
        <v>88</v>
      </c>
      <c r="AW463" s="14" t="s">
        <v>34</v>
      </c>
      <c r="AX463" s="14" t="s">
        <v>78</v>
      </c>
      <c r="AY463" s="204" t="s">
        <v>164</v>
      </c>
    </row>
    <row r="464" spans="1:65" s="14" customFormat="1">
      <c r="B464" s="203"/>
      <c r="D464" s="196" t="s">
        <v>172</v>
      </c>
      <c r="E464" s="204" t="s">
        <v>1</v>
      </c>
      <c r="F464" s="205" t="s">
        <v>1128</v>
      </c>
      <c r="H464" s="206">
        <v>33.761000000000003</v>
      </c>
      <c r="I464" s="207"/>
      <c r="L464" s="203"/>
      <c r="M464" s="208"/>
      <c r="N464" s="209"/>
      <c r="O464" s="209"/>
      <c r="P464" s="209"/>
      <c r="Q464" s="209"/>
      <c r="R464" s="209"/>
      <c r="S464" s="209"/>
      <c r="T464" s="210"/>
      <c r="AT464" s="204" t="s">
        <v>172</v>
      </c>
      <c r="AU464" s="204" t="s">
        <v>88</v>
      </c>
      <c r="AV464" s="14" t="s">
        <v>88</v>
      </c>
      <c r="AW464" s="14" t="s">
        <v>34</v>
      </c>
      <c r="AX464" s="14" t="s">
        <v>78</v>
      </c>
      <c r="AY464" s="204" t="s">
        <v>164</v>
      </c>
    </row>
    <row r="465" spans="1:65" s="14" customFormat="1">
      <c r="B465" s="203"/>
      <c r="D465" s="196" t="s">
        <v>172</v>
      </c>
      <c r="E465" s="204" t="s">
        <v>1</v>
      </c>
      <c r="F465" s="205" t="s">
        <v>1137</v>
      </c>
      <c r="H465" s="206">
        <v>77.265000000000001</v>
      </c>
      <c r="I465" s="207"/>
      <c r="L465" s="203"/>
      <c r="M465" s="208"/>
      <c r="N465" s="209"/>
      <c r="O465" s="209"/>
      <c r="P465" s="209"/>
      <c r="Q465" s="209"/>
      <c r="R465" s="209"/>
      <c r="S465" s="209"/>
      <c r="T465" s="210"/>
      <c r="AT465" s="204" t="s">
        <v>172</v>
      </c>
      <c r="AU465" s="204" t="s">
        <v>88</v>
      </c>
      <c r="AV465" s="14" t="s">
        <v>88</v>
      </c>
      <c r="AW465" s="14" t="s">
        <v>34</v>
      </c>
      <c r="AX465" s="14" t="s">
        <v>78</v>
      </c>
      <c r="AY465" s="204" t="s">
        <v>164</v>
      </c>
    </row>
    <row r="466" spans="1:65" s="14" customFormat="1">
      <c r="B466" s="203"/>
      <c r="D466" s="196" t="s">
        <v>172</v>
      </c>
      <c r="E466" s="204" t="s">
        <v>1</v>
      </c>
      <c r="F466" s="205" t="s">
        <v>1140</v>
      </c>
      <c r="H466" s="206">
        <v>30.047000000000001</v>
      </c>
      <c r="I466" s="207"/>
      <c r="L466" s="203"/>
      <c r="M466" s="208"/>
      <c r="N466" s="209"/>
      <c r="O466" s="209"/>
      <c r="P466" s="209"/>
      <c r="Q466" s="209"/>
      <c r="R466" s="209"/>
      <c r="S466" s="209"/>
      <c r="T466" s="210"/>
      <c r="AT466" s="204" t="s">
        <v>172</v>
      </c>
      <c r="AU466" s="204" t="s">
        <v>88</v>
      </c>
      <c r="AV466" s="14" t="s">
        <v>88</v>
      </c>
      <c r="AW466" s="14" t="s">
        <v>34</v>
      </c>
      <c r="AX466" s="14" t="s">
        <v>78</v>
      </c>
      <c r="AY466" s="204" t="s">
        <v>164</v>
      </c>
    </row>
    <row r="467" spans="1:65" s="15" customFormat="1">
      <c r="B467" s="211"/>
      <c r="D467" s="196" t="s">
        <v>172</v>
      </c>
      <c r="E467" s="212" t="s">
        <v>1</v>
      </c>
      <c r="F467" s="213" t="s">
        <v>191</v>
      </c>
      <c r="H467" s="214">
        <v>341.85</v>
      </c>
      <c r="I467" s="215"/>
      <c r="L467" s="211"/>
      <c r="M467" s="216"/>
      <c r="N467" s="217"/>
      <c r="O467" s="217"/>
      <c r="P467" s="217"/>
      <c r="Q467" s="217"/>
      <c r="R467" s="217"/>
      <c r="S467" s="217"/>
      <c r="T467" s="218"/>
      <c r="AT467" s="212" t="s">
        <v>172</v>
      </c>
      <c r="AU467" s="212" t="s">
        <v>88</v>
      </c>
      <c r="AV467" s="15" t="s">
        <v>170</v>
      </c>
      <c r="AW467" s="15" t="s">
        <v>34</v>
      </c>
      <c r="AX467" s="15" t="s">
        <v>21</v>
      </c>
      <c r="AY467" s="212" t="s">
        <v>164</v>
      </c>
    </row>
    <row r="468" spans="1:65" s="2" customFormat="1" ht="16.5" customHeight="1">
      <c r="A468" s="35"/>
      <c r="B468" s="152"/>
      <c r="C468" s="183" t="s">
        <v>579</v>
      </c>
      <c r="D468" s="183" t="s">
        <v>166</v>
      </c>
      <c r="E468" s="184" t="s">
        <v>502</v>
      </c>
      <c r="F468" s="185" t="s">
        <v>503</v>
      </c>
      <c r="G468" s="186" t="s">
        <v>269</v>
      </c>
      <c r="H468" s="187">
        <v>721.74300000000005</v>
      </c>
      <c r="I468" s="188"/>
      <c r="J468" s="189">
        <f>ROUND(I468*H468,2)</f>
        <v>0</v>
      </c>
      <c r="K468" s="185" t="s">
        <v>195</v>
      </c>
      <c r="L468" s="36"/>
      <c r="M468" s="190" t="s">
        <v>1</v>
      </c>
      <c r="N468" s="191" t="s">
        <v>44</v>
      </c>
      <c r="O468" s="61"/>
      <c r="P468" s="192">
        <f>O468*H468</f>
        <v>0</v>
      </c>
      <c r="Q468" s="192">
        <v>0</v>
      </c>
      <c r="R468" s="192">
        <f>Q468*H468</f>
        <v>0</v>
      </c>
      <c r="S468" s="192">
        <v>0</v>
      </c>
      <c r="T468" s="193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4" t="s">
        <v>170</v>
      </c>
      <c r="AT468" s="194" t="s">
        <v>166</v>
      </c>
      <c r="AU468" s="194" t="s">
        <v>88</v>
      </c>
      <c r="AY468" s="18" t="s">
        <v>164</v>
      </c>
      <c r="BE468" s="101">
        <f>IF(N468="základní",J468,0)</f>
        <v>0</v>
      </c>
      <c r="BF468" s="101">
        <f>IF(N468="snížená",J468,0)</f>
        <v>0</v>
      </c>
      <c r="BG468" s="101">
        <f>IF(N468="zákl. přenesená",J468,0)</f>
        <v>0</v>
      </c>
      <c r="BH468" s="101">
        <f>IF(N468="sníž. přenesená",J468,0)</f>
        <v>0</v>
      </c>
      <c r="BI468" s="101">
        <f>IF(N468="nulová",J468,0)</f>
        <v>0</v>
      </c>
      <c r="BJ468" s="18" t="s">
        <v>21</v>
      </c>
      <c r="BK468" s="101">
        <f>ROUND(I468*H468,2)</f>
        <v>0</v>
      </c>
      <c r="BL468" s="18" t="s">
        <v>170</v>
      </c>
      <c r="BM468" s="194" t="s">
        <v>1237</v>
      </c>
    </row>
    <row r="469" spans="1:65" s="13" customFormat="1">
      <c r="B469" s="195"/>
      <c r="D469" s="196" t="s">
        <v>172</v>
      </c>
      <c r="E469" s="197" t="s">
        <v>1</v>
      </c>
      <c r="F469" s="198" t="s">
        <v>1238</v>
      </c>
      <c r="H469" s="197" t="s">
        <v>1</v>
      </c>
      <c r="I469" s="199"/>
      <c r="L469" s="195"/>
      <c r="M469" s="200"/>
      <c r="N469" s="201"/>
      <c r="O469" s="201"/>
      <c r="P469" s="201"/>
      <c r="Q469" s="201"/>
      <c r="R469" s="201"/>
      <c r="S469" s="201"/>
      <c r="T469" s="202"/>
      <c r="AT469" s="197" t="s">
        <v>172</v>
      </c>
      <c r="AU469" s="197" t="s">
        <v>88</v>
      </c>
      <c r="AV469" s="13" t="s">
        <v>21</v>
      </c>
      <c r="AW469" s="13" t="s">
        <v>34</v>
      </c>
      <c r="AX469" s="13" t="s">
        <v>78</v>
      </c>
      <c r="AY469" s="197" t="s">
        <v>164</v>
      </c>
    </row>
    <row r="470" spans="1:65" s="13" customFormat="1">
      <c r="B470" s="195"/>
      <c r="D470" s="196" t="s">
        <v>172</v>
      </c>
      <c r="E470" s="197" t="s">
        <v>1</v>
      </c>
      <c r="F470" s="198" t="s">
        <v>1239</v>
      </c>
      <c r="H470" s="197" t="s">
        <v>1</v>
      </c>
      <c r="I470" s="199"/>
      <c r="L470" s="195"/>
      <c r="M470" s="200"/>
      <c r="N470" s="201"/>
      <c r="O470" s="201"/>
      <c r="P470" s="201"/>
      <c r="Q470" s="201"/>
      <c r="R470" s="201"/>
      <c r="S470" s="201"/>
      <c r="T470" s="202"/>
      <c r="AT470" s="197" t="s">
        <v>172</v>
      </c>
      <c r="AU470" s="197" t="s">
        <v>88</v>
      </c>
      <c r="AV470" s="13" t="s">
        <v>21</v>
      </c>
      <c r="AW470" s="13" t="s">
        <v>34</v>
      </c>
      <c r="AX470" s="13" t="s">
        <v>78</v>
      </c>
      <c r="AY470" s="197" t="s">
        <v>164</v>
      </c>
    </row>
    <row r="471" spans="1:65" s="13" customFormat="1">
      <c r="B471" s="195"/>
      <c r="D471" s="196" t="s">
        <v>172</v>
      </c>
      <c r="E471" s="197" t="s">
        <v>1</v>
      </c>
      <c r="F471" s="198" t="s">
        <v>1240</v>
      </c>
      <c r="H471" s="197" t="s">
        <v>1</v>
      </c>
      <c r="I471" s="199"/>
      <c r="L471" s="195"/>
      <c r="M471" s="200"/>
      <c r="N471" s="201"/>
      <c r="O471" s="201"/>
      <c r="P471" s="201"/>
      <c r="Q471" s="201"/>
      <c r="R471" s="201"/>
      <c r="S471" s="201"/>
      <c r="T471" s="202"/>
      <c r="AT471" s="197" t="s">
        <v>172</v>
      </c>
      <c r="AU471" s="197" t="s">
        <v>88</v>
      </c>
      <c r="AV471" s="13" t="s">
        <v>21</v>
      </c>
      <c r="AW471" s="13" t="s">
        <v>34</v>
      </c>
      <c r="AX471" s="13" t="s">
        <v>78</v>
      </c>
      <c r="AY471" s="197" t="s">
        <v>164</v>
      </c>
    </row>
    <row r="472" spans="1:65" s="14" customFormat="1">
      <c r="B472" s="203"/>
      <c r="D472" s="196" t="s">
        <v>172</v>
      </c>
      <c r="E472" s="204" t="s">
        <v>1</v>
      </c>
      <c r="F472" s="205" t="s">
        <v>1241</v>
      </c>
      <c r="H472" s="206">
        <v>248.68299999999999</v>
      </c>
      <c r="I472" s="207"/>
      <c r="L472" s="203"/>
      <c r="M472" s="208"/>
      <c r="N472" s="209"/>
      <c r="O472" s="209"/>
      <c r="P472" s="209"/>
      <c r="Q472" s="209"/>
      <c r="R472" s="209"/>
      <c r="S472" s="209"/>
      <c r="T472" s="210"/>
      <c r="AT472" s="204" t="s">
        <v>172</v>
      </c>
      <c r="AU472" s="204" t="s">
        <v>88</v>
      </c>
      <c r="AV472" s="14" t="s">
        <v>88</v>
      </c>
      <c r="AW472" s="14" t="s">
        <v>34</v>
      </c>
      <c r="AX472" s="14" t="s">
        <v>78</v>
      </c>
      <c r="AY472" s="204" t="s">
        <v>164</v>
      </c>
    </row>
    <row r="473" spans="1:65" s="14" customFormat="1">
      <c r="B473" s="203"/>
      <c r="D473" s="196" t="s">
        <v>172</v>
      </c>
      <c r="E473" s="204" t="s">
        <v>1</v>
      </c>
      <c r="F473" s="205" t="s">
        <v>1242</v>
      </c>
      <c r="H473" s="206">
        <v>330.45100000000002</v>
      </c>
      <c r="I473" s="207"/>
      <c r="L473" s="203"/>
      <c r="M473" s="208"/>
      <c r="N473" s="209"/>
      <c r="O473" s="209"/>
      <c r="P473" s="209"/>
      <c r="Q473" s="209"/>
      <c r="R473" s="209"/>
      <c r="S473" s="209"/>
      <c r="T473" s="210"/>
      <c r="AT473" s="204" t="s">
        <v>172</v>
      </c>
      <c r="AU473" s="204" t="s">
        <v>88</v>
      </c>
      <c r="AV473" s="14" t="s">
        <v>88</v>
      </c>
      <c r="AW473" s="14" t="s">
        <v>34</v>
      </c>
      <c r="AX473" s="14" t="s">
        <v>78</v>
      </c>
      <c r="AY473" s="204" t="s">
        <v>164</v>
      </c>
    </row>
    <row r="474" spans="1:65" s="14" customFormat="1">
      <c r="B474" s="203"/>
      <c r="D474" s="196" t="s">
        <v>172</v>
      </c>
      <c r="E474" s="204" t="s">
        <v>1</v>
      </c>
      <c r="F474" s="205" t="s">
        <v>1243</v>
      </c>
      <c r="H474" s="206">
        <v>225.3</v>
      </c>
      <c r="I474" s="207"/>
      <c r="L474" s="203"/>
      <c r="M474" s="208"/>
      <c r="N474" s="209"/>
      <c r="O474" s="209"/>
      <c r="P474" s="209"/>
      <c r="Q474" s="209"/>
      <c r="R474" s="209"/>
      <c r="S474" s="209"/>
      <c r="T474" s="210"/>
      <c r="AT474" s="204" t="s">
        <v>172</v>
      </c>
      <c r="AU474" s="204" t="s">
        <v>88</v>
      </c>
      <c r="AV474" s="14" t="s">
        <v>88</v>
      </c>
      <c r="AW474" s="14" t="s">
        <v>34</v>
      </c>
      <c r="AX474" s="14" t="s">
        <v>78</v>
      </c>
      <c r="AY474" s="204" t="s">
        <v>164</v>
      </c>
    </row>
    <row r="475" spans="1:65" s="14" customFormat="1">
      <c r="B475" s="203"/>
      <c r="D475" s="196" t="s">
        <v>172</v>
      </c>
      <c r="E475" s="204" t="s">
        <v>1</v>
      </c>
      <c r="F475" s="205" t="s">
        <v>1244</v>
      </c>
      <c r="H475" s="206">
        <v>-57.558</v>
      </c>
      <c r="I475" s="207"/>
      <c r="L475" s="203"/>
      <c r="M475" s="208"/>
      <c r="N475" s="209"/>
      <c r="O475" s="209"/>
      <c r="P475" s="209"/>
      <c r="Q475" s="209"/>
      <c r="R475" s="209"/>
      <c r="S475" s="209"/>
      <c r="T475" s="210"/>
      <c r="AT475" s="204" t="s">
        <v>172</v>
      </c>
      <c r="AU475" s="204" t="s">
        <v>88</v>
      </c>
      <c r="AV475" s="14" t="s">
        <v>88</v>
      </c>
      <c r="AW475" s="14" t="s">
        <v>34</v>
      </c>
      <c r="AX475" s="14" t="s">
        <v>78</v>
      </c>
      <c r="AY475" s="204" t="s">
        <v>164</v>
      </c>
    </row>
    <row r="476" spans="1:65" s="14" customFormat="1">
      <c r="B476" s="203"/>
      <c r="D476" s="196" t="s">
        <v>172</v>
      </c>
      <c r="E476" s="204" t="s">
        <v>1</v>
      </c>
      <c r="F476" s="205" t="s">
        <v>1245</v>
      </c>
      <c r="H476" s="206">
        <v>-3.0609999999999999</v>
      </c>
      <c r="I476" s="207"/>
      <c r="L476" s="203"/>
      <c r="M476" s="208"/>
      <c r="N476" s="209"/>
      <c r="O476" s="209"/>
      <c r="P476" s="209"/>
      <c r="Q476" s="209"/>
      <c r="R476" s="209"/>
      <c r="S476" s="209"/>
      <c r="T476" s="210"/>
      <c r="AT476" s="204" t="s">
        <v>172</v>
      </c>
      <c r="AU476" s="204" t="s">
        <v>88</v>
      </c>
      <c r="AV476" s="14" t="s">
        <v>88</v>
      </c>
      <c r="AW476" s="14" t="s">
        <v>34</v>
      </c>
      <c r="AX476" s="14" t="s">
        <v>78</v>
      </c>
      <c r="AY476" s="204" t="s">
        <v>164</v>
      </c>
    </row>
    <row r="477" spans="1:65" s="14" customFormat="1">
      <c r="B477" s="203"/>
      <c r="D477" s="196" t="s">
        <v>172</v>
      </c>
      <c r="E477" s="204" t="s">
        <v>1</v>
      </c>
      <c r="F477" s="205" t="s">
        <v>1246</v>
      </c>
      <c r="H477" s="206">
        <v>-26.111000000000001</v>
      </c>
      <c r="I477" s="207"/>
      <c r="L477" s="203"/>
      <c r="M477" s="208"/>
      <c r="N477" s="209"/>
      <c r="O477" s="209"/>
      <c r="P477" s="209"/>
      <c r="Q477" s="209"/>
      <c r="R477" s="209"/>
      <c r="S477" s="209"/>
      <c r="T477" s="210"/>
      <c r="AT477" s="204" t="s">
        <v>172</v>
      </c>
      <c r="AU477" s="204" t="s">
        <v>88</v>
      </c>
      <c r="AV477" s="14" t="s">
        <v>88</v>
      </c>
      <c r="AW477" s="14" t="s">
        <v>34</v>
      </c>
      <c r="AX477" s="14" t="s">
        <v>78</v>
      </c>
      <c r="AY477" s="204" t="s">
        <v>164</v>
      </c>
    </row>
    <row r="478" spans="1:65" s="13" customFormat="1">
      <c r="B478" s="195"/>
      <c r="D478" s="196" t="s">
        <v>172</v>
      </c>
      <c r="E478" s="197" t="s">
        <v>1</v>
      </c>
      <c r="F478" s="198" t="s">
        <v>513</v>
      </c>
      <c r="H478" s="197" t="s">
        <v>1</v>
      </c>
      <c r="I478" s="199"/>
      <c r="L478" s="195"/>
      <c r="M478" s="200"/>
      <c r="N478" s="201"/>
      <c r="O478" s="201"/>
      <c r="P478" s="201"/>
      <c r="Q478" s="201"/>
      <c r="R478" s="201"/>
      <c r="S478" s="201"/>
      <c r="T478" s="202"/>
      <c r="AT478" s="197" t="s">
        <v>172</v>
      </c>
      <c r="AU478" s="197" t="s">
        <v>88</v>
      </c>
      <c r="AV478" s="13" t="s">
        <v>21</v>
      </c>
      <c r="AW478" s="13" t="s">
        <v>34</v>
      </c>
      <c r="AX478" s="13" t="s">
        <v>78</v>
      </c>
      <c r="AY478" s="197" t="s">
        <v>164</v>
      </c>
    </row>
    <row r="479" spans="1:65" s="13" customFormat="1">
      <c r="B479" s="195"/>
      <c r="D479" s="196" t="s">
        <v>172</v>
      </c>
      <c r="E479" s="197" t="s">
        <v>1</v>
      </c>
      <c r="F479" s="198" t="s">
        <v>1247</v>
      </c>
      <c r="H479" s="197" t="s">
        <v>1</v>
      </c>
      <c r="I479" s="199"/>
      <c r="L479" s="195"/>
      <c r="M479" s="200"/>
      <c r="N479" s="201"/>
      <c r="O479" s="201"/>
      <c r="P479" s="201"/>
      <c r="Q479" s="201"/>
      <c r="R479" s="201"/>
      <c r="S479" s="201"/>
      <c r="T479" s="202"/>
      <c r="AT479" s="197" t="s">
        <v>172</v>
      </c>
      <c r="AU479" s="197" t="s">
        <v>88</v>
      </c>
      <c r="AV479" s="13" t="s">
        <v>21</v>
      </c>
      <c r="AW479" s="13" t="s">
        <v>34</v>
      </c>
      <c r="AX479" s="13" t="s">
        <v>78</v>
      </c>
      <c r="AY479" s="197" t="s">
        <v>164</v>
      </c>
    </row>
    <row r="480" spans="1:65" s="14" customFormat="1">
      <c r="B480" s="203"/>
      <c r="D480" s="196" t="s">
        <v>172</v>
      </c>
      <c r="E480" s="204" t="s">
        <v>1</v>
      </c>
      <c r="F480" s="205" t="s">
        <v>1248</v>
      </c>
      <c r="H480" s="206">
        <v>-5.2439999999999998</v>
      </c>
      <c r="I480" s="207"/>
      <c r="L480" s="203"/>
      <c r="M480" s="208"/>
      <c r="N480" s="209"/>
      <c r="O480" s="209"/>
      <c r="P480" s="209"/>
      <c r="Q480" s="209"/>
      <c r="R480" s="209"/>
      <c r="S480" s="209"/>
      <c r="T480" s="210"/>
      <c r="AT480" s="204" t="s">
        <v>172</v>
      </c>
      <c r="AU480" s="204" t="s">
        <v>88</v>
      </c>
      <c r="AV480" s="14" t="s">
        <v>88</v>
      </c>
      <c r="AW480" s="14" t="s">
        <v>34</v>
      </c>
      <c r="AX480" s="14" t="s">
        <v>78</v>
      </c>
      <c r="AY480" s="204" t="s">
        <v>164</v>
      </c>
    </row>
    <row r="481" spans="2:51" s="14" customFormat="1">
      <c r="B481" s="203"/>
      <c r="D481" s="196" t="s">
        <v>172</v>
      </c>
      <c r="E481" s="204" t="s">
        <v>1</v>
      </c>
      <c r="F481" s="205" t="s">
        <v>1249</v>
      </c>
      <c r="H481" s="206">
        <v>-3.8639999999999999</v>
      </c>
      <c r="I481" s="207"/>
      <c r="L481" s="203"/>
      <c r="M481" s="208"/>
      <c r="N481" s="209"/>
      <c r="O481" s="209"/>
      <c r="P481" s="209"/>
      <c r="Q481" s="209"/>
      <c r="R481" s="209"/>
      <c r="S481" s="209"/>
      <c r="T481" s="210"/>
      <c r="AT481" s="204" t="s">
        <v>172</v>
      </c>
      <c r="AU481" s="204" t="s">
        <v>88</v>
      </c>
      <c r="AV481" s="14" t="s">
        <v>88</v>
      </c>
      <c r="AW481" s="14" t="s">
        <v>34</v>
      </c>
      <c r="AX481" s="14" t="s">
        <v>78</v>
      </c>
      <c r="AY481" s="204" t="s">
        <v>164</v>
      </c>
    </row>
    <row r="482" spans="2:51" s="13" customFormat="1">
      <c r="B482" s="195"/>
      <c r="D482" s="196" t="s">
        <v>172</v>
      </c>
      <c r="E482" s="197" t="s">
        <v>1</v>
      </c>
      <c r="F482" s="198" t="s">
        <v>1250</v>
      </c>
      <c r="H482" s="197" t="s">
        <v>1</v>
      </c>
      <c r="I482" s="199"/>
      <c r="L482" s="195"/>
      <c r="M482" s="200"/>
      <c r="N482" s="201"/>
      <c r="O482" s="201"/>
      <c r="P482" s="201"/>
      <c r="Q482" s="201"/>
      <c r="R482" s="201"/>
      <c r="S482" s="201"/>
      <c r="T482" s="202"/>
      <c r="AT482" s="197" t="s">
        <v>172</v>
      </c>
      <c r="AU482" s="197" t="s">
        <v>88</v>
      </c>
      <c r="AV482" s="13" t="s">
        <v>21</v>
      </c>
      <c r="AW482" s="13" t="s">
        <v>34</v>
      </c>
      <c r="AX482" s="13" t="s">
        <v>78</v>
      </c>
      <c r="AY482" s="197" t="s">
        <v>164</v>
      </c>
    </row>
    <row r="483" spans="2:51" s="14" customFormat="1">
      <c r="B483" s="203"/>
      <c r="D483" s="196" t="s">
        <v>172</v>
      </c>
      <c r="E483" s="204" t="s">
        <v>1</v>
      </c>
      <c r="F483" s="205" t="s">
        <v>1251</v>
      </c>
      <c r="H483" s="206">
        <v>-13.535</v>
      </c>
      <c r="I483" s="207"/>
      <c r="L483" s="203"/>
      <c r="M483" s="208"/>
      <c r="N483" s="209"/>
      <c r="O483" s="209"/>
      <c r="P483" s="209"/>
      <c r="Q483" s="209"/>
      <c r="R483" s="209"/>
      <c r="S483" s="209"/>
      <c r="T483" s="210"/>
      <c r="AT483" s="204" t="s">
        <v>172</v>
      </c>
      <c r="AU483" s="204" t="s">
        <v>88</v>
      </c>
      <c r="AV483" s="14" t="s">
        <v>88</v>
      </c>
      <c r="AW483" s="14" t="s">
        <v>34</v>
      </c>
      <c r="AX483" s="14" t="s">
        <v>78</v>
      </c>
      <c r="AY483" s="204" t="s">
        <v>164</v>
      </c>
    </row>
    <row r="484" spans="2:51" s="14" customFormat="1">
      <c r="B484" s="203"/>
      <c r="D484" s="196" t="s">
        <v>172</v>
      </c>
      <c r="E484" s="204" t="s">
        <v>1</v>
      </c>
      <c r="F484" s="205" t="s">
        <v>1252</v>
      </c>
      <c r="H484" s="206">
        <v>-9.0229999999999997</v>
      </c>
      <c r="I484" s="207"/>
      <c r="L484" s="203"/>
      <c r="M484" s="208"/>
      <c r="N484" s="209"/>
      <c r="O484" s="209"/>
      <c r="P484" s="209"/>
      <c r="Q484" s="209"/>
      <c r="R484" s="209"/>
      <c r="S484" s="209"/>
      <c r="T484" s="210"/>
      <c r="AT484" s="204" t="s">
        <v>172</v>
      </c>
      <c r="AU484" s="204" t="s">
        <v>88</v>
      </c>
      <c r="AV484" s="14" t="s">
        <v>88</v>
      </c>
      <c r="AW484" s="14" t="s">
        <v>34</v>
      </c>
      <c r="AX484" s="14" t="s">
        <v>78</v>
      </c>
      <c r="AY484" s="204" t="s">
        <v>164</v>
      </c>
    </row>
    <row r="485" spans="2:51" s="13" customFormat="1">
      <c r="B485" s="195"/>
      <c r="D485" s="196" t="s">
        <v>172</v>
      </c>
      <c r="E485" s="197" t="s">
        <v>1</v>
      </c>
      <c r="F485" s="198" t="s">
        <v>517</v>
      </c>
      <c r="H485" s="197" t="s">
        <v>1</v>
      </c>
      <c r="I485" s="199"/>
      <c r="L485" s="195"/>
      <c r="M485" s="200"/>
      <c r="N485" s="201"/>
      <c r="O485" s="201"/>
      <c r="P485" s="201"/>
      <c r="Q485" s="201"/>
      <c r="R485" s="201"/>
      <c r="S485" s="201"/>
      <c r="T485" s="202"/>
      <c r="AT485" s="197" t="s">
        <v>172</v>
      </c>
      <c r="AU485" s="197" t="s">
        <v>88</v>
      </c>
      <c r="AV485" s="13" t="s">
        <v>21</v>
      </c>
      <c r="AW485" s="13" t="s">
        <v>34</v>
      </c>
      <c r="AX485" s="13" t="s">
        <v>78</v>
      </c>
      <c r="AY485" s="197" t="s">
        <v>164</v>
      </c>
    </row>
    <row r="486" spans="2:51" s="14" customFormat="1">
      <c r="B486" s="203"/>
      <c r="D486" s="196" t="s">
        <v>172</v>
      </c>
      <c r="E486" s="204" t="s">
        <v>1</v>
      </c>
      <c r="F486" s="205" t="s">
        <v>1253</v>
      </c>
      <c r="H486" s="206">
        <v>-5.07</v>
      </c>
      <c r="I486" s="207"/>
      <c r="L486" s="203"/>
      <c r="M486" s="208"/>
      <c r="N486" s="209"/>
      <c r="O486" s="209"/>
      <c r="P486" s="209"/>
      <c r="Q486" s="209"/>
      <c r="R486" s="209"/>
      <c r="S486" s="209"/>
      <c r="T486" s="210"/>
      <c r="AT486" s="204" t="s">
        <v>172</v>
      </c>
      <c r="AU486" s="204" t="s">
        <v>88</v>
      </c>
      <c r="AV486" s="14" t="s">
        <v>88</v>
      </c>
      <c r="AW486" s="14" t="s">
        <v>34</v>
      </c>
      <c r="AX486" s="14" t="s">
        <v>78</v>
      </c>
      <c r="AY486" s="204" t="s">
        <v>164</v>
      </c>
    </row>
    <row r="487" spans="2:51" s="13" customFormat="1">
      <c r="B487" s="195"/>
      <c r="D487" s="196" t="s">
        <v>172</v>
      </c>
      <c r="E487" s="197" t="s">
        <v>1</v>
      </c>
      <c r="F487" s="198" t="s">
        <v>521</v>
      </c>
      <c r="H487" s="197" t="s">
        <v>1</v>
      </c>
      <c r="I487" s="199"/>
      <c r="L487" s="195"/>
      <c r="M487" s="200"/>
      <c r="N487" s="201"/>
      <c r="O487" s="201"/>
      <c r="P487" s="201"/>
      <c r="Q487" s="201"/>
      <c r="R487" s="201"/>
      <c r="S487" s="201"/>
      <c r="T487" s="202"/>
      <c r="AT487" s="197" t="s">
        <v>172</v>
      </c>
      <c r="AU487" s="197" t="s">
        <v>88</v>
      </c>
      <c r="AV487" s="13" t="s">
        <v>21</v>
      </c>
      <c r="AW487" s="13" t="s">
        <v>34</v>
      </c>
      <c r="AX487" s="13" t="s">
        <v>78</v>
      </c>
      <c r="AY487" s="197" t="s">
        <v>164</v>
      </c>
    </row>
    <row r="488" spans="2:51" s="14" customFormat="1">
      <c r="B488" s="203"/>
      <c r="D488" s="196" t="s">
        <v>172</v>
      </c>
      <c r="E488" s="204" t="s">
        <v>1</v>
      </c>
      <c r="F488" s="205" t="s">
        <v>1254</v>
      </c>
      <c r="H488" s="206">
        <v>-1.125</v>
      </c>
      <c r="I488" s="207"/>
      <c r="L488" s="203"/>
      <c r="M488" s="208"/>
      <c r="N488" s="209"/>
      <c r="O488" s="209"/>
      <c r="P488" s="209"/>
      <c r="Q488" s="209"/>
      <c r="R488" s="209"/>
      <c r="S488" s="209"/>
      <c r="T488" s="210"/>
      <c r="AT488" s="204" t="s">
        <v>172</v>
      </c>
      <c r="AU488" s="204" t="s">
        <v>88</v>
      </c>
      <c r="AV488" s="14" t="s">
        <v>88</v>
      </c>
      <c r="AW488" s="14" t="s">
        <v>34</v>
      </c>
      <c r="AX488" s="14" t="s">
        <v>78</v>
      </c>
      <c r="AY488" s="204" t="s">
        <v>164</v>
      </c>
    </row>
    <row r="489" spans="2:51" s="13" customFormat="1">
      <c r="B489" s="195"/>
      <c r="D489" s="196" t="s">
        <v>172</v>
      </c>
      <c r="E489" s="197" t="s">
        <v>1</v>
      </c>
      <c r="F489" s="198" t="s">
        <v>525</v>
      </c>
      <c r="H489" s="197" t="s">
        <v>1</v>
      </c>
      <c r="I489" s="199"/>
      <c r="L489" s="195"/>
      <c r="M489" s="200"/>
      <c r="N489" s="201"/>
      <c r="O489" s="201"/>
      <c r="P489" s="201"/>
      <c r="Q489" s="201"/>
      <c r="R489" s="201"/>
      <c r="S489" s="201"/>
      <c r="T489" s="202"/>
      <c r="AT489" s="197" t="s">
        <v>172</v>
      </c>
      <c r="AU489" s="197" t="s">
        <v>88</v>
      </c>
      <c r="AV489" s="13" t="s">
        <v>21</v>
      </c>
      <c r="AW489" s="13" t="s">
        <v>34</v>
      </c>
      <c r="AX489" s="13" t="s">
        <v>78</v>
      </c>
      <c r="AY489" s="197" t="s">
        <v>164</v>
      </c>
    </row>
    <row r="490" spans="2:51" s="14" customFormat="1">
      <c r="B490" s="203"/>
      <c r="D490" s="196" t="s">
        <v>172</v>
      </c>
      <c r="E490" s="204" t="s">
        <v>1</v>
      </c>
      <c r="F490" s="205" t="s">
        <v>1081</v>
      </c>
      <c r="H490" s="206">
        <v>-6.7629999999999999</v>
      </c>
      <c r="I490" s="207"/>
      <c r="L490" s="203"/>
      <c r="M490" s="208"/>
      <c r="N490" s="209"/>
      <c r="O490" s="209"/>
      <c r="P490" s="209"/>
      <c r="Q490" s="209"/>
      <c r="R490" s="209"/>
      <c r="S490" s="209"/>
      <c r="T490" s="210"/>
      <c r="AT490" s="204" t="s">
        <v>172</v>
      </c>
      <c r="AU490" s="204" t="s">
        <v>88</v>
      </c>
      <c r="AV490" s="14" t="s">
        <v>88</v>
      </c>
      <c r="AW490" s="14" t="s">
        <v>34</v>
      </c>
      <c r="AX490" s="14" t="s">
        <v>78</v>
      </c>
      <c r="AY490" s="204" t="s">
        <v>164</v>
      </c>
    </row>
    <row r="491" spans="2:51" s="14" customFormat="1">
      <c r="B491" s="203"/>
      <c r="D491" s="196" t="s">
        <v>172</v>
      </c>
      <c r="E491" s="204" t="s">
        <v>1</v>
      </c>
      <c r="F491" s="205" t="s">
        <v>1118</v>
      </c>
      <c r="H491" s="206">
        <v>-11.956</v>
      </c>
      <c r="I491" s="207"/>
      <c r="L491" s="203"/>
      <c r="M491" s="208"/>
      <c r="N491" s="209"/>
      <c r="O491" s="209"/>
      <c r="P491" s="209"/>
      <c r="Q491" s="209"/>
      <c r="R491" s="209"/>
      <c r="S491" s="209"/>
      <c r="T491" s="210"/>
      <c r="AT491" s="204" t="s">
        <v>172</v>
      </c>
      <c r="AU491" s="204" t="s">
        <v>88</v>
      </c>
      <c r="AV491" s="14" t="s">
        <v>88</v>
      </c>
      <c r="AW491" s="14" t="s">
        <v>34</v>
      </c>
      <c r="AX491" s="14" t="s">
        <v>78</v>
      </c>
      <c r="AY491" s="204" t="s">
        <v>164</v>
      </c>
    </row>
    <row r="492" spans="2:51" s="14" customFormat="1">
      <c r="B492" s="203"/>
      <c r="D492" s="196" t="s">
        <v>172</v>
      </c>
      <c r="E492" s="204" t="s">
        <v>1</v>
      </c>
      <c r="F492" s="205" t="s">
        <v>1255</v>
      </c>
      <c r="H492" s="206">
        <v>-410.18400000000003</v>
      </c>
      <c r="I492" s="207"/>
      <c r="L492" s="203"/>
      <c r="M492" s="208"/>
      <c r="N492" s="209"/>
      <c r="O492" s="209"/>
      <c r="P492" s="209"/>
      <c r="Q492" s="209"/>
      <c r="R492" s="209"/>
      <c r="S492" s="209"/>
      <c r="T492" s="210"/>
      <c r="AT492" s="204" t="s">
        <v>172</v>
      </c>
      <c r="AU492" s="204" t="s">
        <v>88</v>
      </c>
      <c r="AV492" s="14" t="s">
        <v>88</v>
      </c>
      <c r="AW492" s="14" t="s">
        <v>34</v>
      </c>
      <c r="AX492" s="14" t="s">
        <v>78</v>
      </c>
      <c r="AY492" s="204" t="s">
        <v>164</v>
      </c>
    </row>
    <row r="493" spans="2:51" s="16" customFormat="1">
      <c r="B493" s="219"/>
      <c r="D493" s="196" t="s">
        <v>172</v>
      </c>
      <c r="E493" s="220" t="s">
        <v>1</v>
      </c>
      <c r="F493" s="221" t="s">
        <v>306</v>
      </c>
      <c r="H493" s="222">
        <v>250.93999999999977</v>
      </c>
      <c r="I493" s="223"/>
      <c r="L493" s="219"/>
      <c r="M493" s="224"/>
      <c r="N493" s="225"/>
      <c r="O493" s="225"/>
      <c r="P493" s="225"/>
      <c r="Q493" s="225"/>
      <c r="R493" s="225"/>
      <c r="S493" s="225"/>
      <c r="T493" s="226"/>
      <c r="AT493" s="220" t="s">
        <v>172</v>
      </c>
      <c r="AU493" s="220" t="s">
        <v>88</v>
      </c>
      <c r="AV493" s="16" t="s">
        <v>179</v>
      </c>
      <c r="AW493" s="16" t="s">
        <v>34</v>
      </c>
      <c r="AX493" s="16" t="s">
        <v>78</v>
      </c>
      <c r="AY493" s="220" t="s">
        <v>164</v>
      </c>
    </row>
    <row r="494" spans="2:51" s="13" customFormat="1">
      <c r="B494" s="195"/>
      <c r="D494" s="196" t="s">
        <v>172</v>
      </c>
      <c r="E494" s="197" t="s">
        <v>1</v>
      </c>
      <c r="F494" s="198" t="s">
        <v>1256</v>
      </c>
      <c r="H494" s="197" t="s">
        <v>1</v>
      </c>
      <c r="I494" s="199"/>
      <c r="L494" s="195"/>
      <c r="M494" s="200"/>
      <c r="N494" s="201"/>
      <c r="O494" s="201"/>
      <c r="P494" s="201"/>
      <c r="Q494" s="201"/>
      <c r="R494" s="201"/>
      <c r="S494" s="201"/>
      <c r="T494" s="202"/>
      <c r="AT494" s="197" t="s">
        <v>172</v>
      </c>
      <c r="AU494" s="197" t="s">
        <v>88</v>
      </c>
      <c r="AV494" s="13" t="s">
        <v>21</v>
      </c>
      <c r="AW494" s="13" t="s">
        <v>34</v>
      </c>
      <c r="AX494" s="13" t="s">
        <v>78</v>
      </c>
      <c r="AY494" s="197" t="s">
        <v>164</v>
      </c>
    </row>
    <row r="495" spans="2:51" s="13" customFormat="1">
      <c r="B495" s="195"/>
      <c r="D495" s="196" t="s">
        <v>172</v>
      </c>
      <c r="E495" s="197" t="s">
        <v>1</v>
      </c>
      <c r="F495" s="198" t="s">
        <v>1074</v>
      </c>
      <c r="H495" s="197" t="s">
        <v>1</v>
      </c>
      <c r="I495" s="199"/>
      <c r="L495" s="195"/>
      <c r="M495" s="200"/>
      <c r="N495" s="201"/>
      <c r="O495" s="201"/>
      <c r="P495" s="201"/>
      <c r="Q495" s="201"/>
      <c r="R495" s="201"/>
      <c r="S495" s="201"/>
      <c r="T495" s="202"/>
      <c r="AT495" s="197" t="s">
        <v>172</v>
      </c>
      <c r="AU495" s="197" t="s">
        <v>88</v>
      </c>
      <c r="AV495" s="13" t="s">
        <v>21</v>
      </c>
      <c r="AW495" s="13" t="s">
        <v>34</v>
      </c>
      <c r="AX495" s="13" t="s">
        <v>78</v>
      </c>
      <c r="AY495" s="197" t="s">
        <v>164</v>
      </c>
    </row>
    <row r="496" spans="2:51" s="14" customFormat="1">
      <c r="B496" s="203"/>
      <c r="D496" s="196" t="s">
        <v>172</v>
      </c>
      <c r="E496" s="204" t="s">
        <v>1</v>
      </c>
      <c r="F496" s="205" t="s">
        <v>1257</v>
      </c>
      <c r="H496" s="206">
        <v>126</v>
      </c>
      <c r="I496" s="207"/>
      <c r="L496" s="203"/>
      <c r="M496" s="208"/>
      <c r="N496" s="209"/>
      <c r="O496" s="209"/>
      <c r="P496" s="209"/>
      <c r="Q496" s="209"/>
      <c r="R496" s="209"/>
      <c r="S496" s="209"/>
      <c r="T496" s="210"/>
      <c r="AT496" s="204" t="s">
        <v>172</v>
      </c>
      <c r="AU496" s="204" t="s">
        <v>88</v>
      </c>
      <c r="AV496" s="14" t="s">
        <v>88</v>
      </c>
      <c r="AW496" s="14" t="s">
        <v>34</v>
      </c>
      <c r="AX496" s="14" t="s">
        <v>78</v>
      </c>
      <c r="AY496" s="204" t="s">
        <v>164</v>
      </c>
    </row>
    <row r="497" spans="2:51" s="13" customFormat="1">
      <c r="B497" s="195"/>
      <c r="D497" s="196" t="s">
        <v>172</v>
      </c>
      <c r="E497" s="197" t="s">
        <v>1</v>
      </c>
      <c r="F497" s="198" t="s">
        <v>1130</v>
      </c>
      <c r="H497" s="197" t="s">
        <v>1</v>
      </c>
      <c r="I497" s="199"/>
      <c r="L497" s="195"/>
      <c r="M497" s="200"/>
      <c r="N497" s="201"/>
      <c r="O497" s="201"/>
      <c r="P497" s="201"/>
      <c r="Q497" s="201"/>
      <c r="R497" s="201"/>
      <c r="S497" s="201"/>
      <c r="T497" s="202"/>
      <c r="AT497" s="197" t="s">
        <v>172</v>
      </c>
      <c r="AU497" s="197" t="s">
        <v>88</v>
      </c>
      <c r="AV497" s="13" t="s">
        <v>21</v>
      </c>
      <c r="AW497" s="13" t="s">
        <v>34</v>
      </c>
      <c r="AX497" s="13" t="s">
        <v>78</v>
      </c>
      <c r="AY497" s="197" t="s">
        <v>164</v>
      </c>
    </row>
    <row r="498" spans="2:51" s="14" customFormat="1">
      <c r="B498" s="203"/>
      <c r="D498" s="196" t="s">
        <v>172</v>
      </c>
      <c r="E498" s="204" t="s">
        <v>1</v>
      </c>
      <c r="F498" s="205" t="s">
        <v>1258</v>
      </c>
      <c r="H498" s="206">
        <v>156</v>
      </c>
      <c r="I498" s="207"/>
      <c r="L498" s="203"/>
      <c r="M498" s="208"/>
      <c r="N498" s="209"/>
      <c r="O498" s="209"/>
      <c r="P498" s="209"/>
      <c r="Q498" s="209"/>
      <c r="R498" s="209"/>
      <c r="S498" s="209"/>
      <c r="T498" s="210"/>
      <c r="AT498" s="204" t="s">
        <v>172</v>
      </c>
      <c r="AU498" s="204" t="s">
        <v>88</v>
      </c>
      <c r="AV498" s="14" t="s">
        <v>88</v>
      </c>
      <c r="AW498" s="14" t="s">
        <v>34</v>
      </c>
      <c r="AX498" s="14" t="s">
        <v>78</v>
      </c>
      <c r="AY498" s="204" t="s">
        <v>164</v>
      </c>
    </row>
    <row r="499" spans="2:51" s="13" customFormat="1">
      <c r="B499" s="195"/>
      <c r="D499" s="196" t="s">
        <v>172</v>
      </c>
      <c r="E499" s="197" t="s">
        <v>1</v>
      </c>
      <c r="F499" s="198" t="s">
        <v>1259</v>
      </c>
      <c r="H499" s="197" t="s">
        <v>1</v>
      </c>
      <c r="I499" s="199"/>
      <c r="L499" s="195"/>
      <c r="M499" s="200"/>
      <c r="N499" s="201"/>
      <c r="O499" s="201"/>
      <c r="P499" s="201"/>
      <c r="Q499" s="201"/>
      <c r="R499" s="201"/>
      <c r="S499" s="201"/>
      <c r="T499" s="202"/>
      <c r="AT499" s="197" t="s">
        <v>172</v>
      </c>
      <c r="AU499" s="197" t="s">
        <v>88</v>
      </c>
      <c r="AV499" s="13" t="s">
        <v>21</v>
      </c>
      <c r="AW499" s="13" t="s">
        <v>34</v>
      </c>
      <c r="AX499" s="13" t="s">
        <v>78</v>
      </c>
      <c r="AY499" s="197" t="s">
        <v>164</v>
      </c>
    </row>
    <row r="500" spans="2:51" s="14" customFormat="1">
      <c r="B500" s="203"/>
      <c r="D500" s="196" t="s">
        <v>172</v>
      </c>
      <c r="E500" s="204" t="s">
        <v>1</v>
      </c>
      <c r="F500" s="205" t="s">
        <v>1260</v>
      </c>
      <c r="H500" s="206">
        <v>28.629000000000001</v>
      </c>
      <c r="I500" s="207"/>
      <c r="L500" s="203"/>
      <c r="M500" s="208"/>
      <c r="N500" s="209"/>
      <c r="O500" s="209"/>
      <c r="P500" s="209"/>
      <c r="Q500" s="209"/>
      <c r="R500" s="209"/>
      <c r="S500" s="209"/>
      <c r="T500" s="210"/>
      <c r="AT500" s="204" t="s">
        <v>172</v>
      </c>
      <c r="AU500" s="204" t="s">
        <v>88</v>
      </c>
      <c r="AV500" s="14" t="s">
        <v>88</v>
      </c>
      <c r="AW500" s="14" t="s">
        <v>34</v>
      </c>
      <c r="AX500" s="14" t="s">
        <v>78</v>
      </c>
      <c r="AY500" s="204" t="s">
        <v>164</v>
      </c>
    </row>
    <row r="501" spans="2:51" s="14" customFormat="1">
      <c r="B501" s="203"/>
      <c r="D501" s="196" t="s">
        <v>172</v>
      </c>
      <c r="E501" s="204" t="s">
        <v>1</v>
      </c>
      <c r="F501" s="205" t="s">
        <v>1261</v>
      </c>
      <c r="H501" s="206">
        <v>28.189</v>
      </c>
      <c r="I501" s="207"/>
      <c r="L501" s="203"/>
      <c r="M501" s="208"/>
      <c r="N501" s="209"/>
      <c r="O501" s="209"/>
      <c r="P501" s="209"/>
      <c r="Q501" s="209"/>
      <c r="R501" s="209"/>
      <c r="S501" s="209"/>
      <c r="T501" s="210"/>
      <c r="AT501" s="204" t="s">
        <v>172</v>
      </c>
      <c r="AU501" s="204" t="s">
        <v>88</v>
      </c>
      <c r="AV501" s="14" t="s">
        <v>88</v>
      </c>
      <c r="AW501" s="14" t="s">
        <v>34</v>
      </c>
      <c r="AX501" s="14" t="s">
        <v>78</v>
      </c>
      <c r="AY501" s="204" t="s">
        <v>164</v>
      </c>
    </row>
    <row r="502" spans="2:51" s="14" customFormat="1">
      <c r="B502" s="203"/>
      <c r="D502" s="196" t="s">
        <v>172</v>
      </c>
      <c r="E502" s="204" t="s">
        <v>1</v>
      </c>
      <c r="F502" s="205" t="s">
        <v>1262</v>
      </c>
      <c r="H502" s="206">
        <v>28.452000000000002</v>
      </c>
      <c r="I502" s="207"/>
      <c r="L502" s="203"/>
      <c r="M502" s="208"/>
      <c r="N502" s="209"/>
      <c r="O502" s="209"/>
      <c r="P502" s="209"/>
      <c r="Q502" s="209"/>
      <c r="R502" s="209"/>
      <c r="S502" s="209"/>
      <c r="T502" s="210"/>
      <c r="AT502" s="204" t="s">
        <v>172</v>
      </c>
      <c r="AU502" s="204" t="s">
        <v>88</v>
      </c>
      <c r="AV502" s="14" t="s">
        <v>88</v>
      </c>
      <c r="AW502" s="14" t="s">
        <v>34</v>
      </c>
      <c r="AX502" s="14" t="s">
        <v>78</v>
      </c>
      <c r="AY502" s="204" t="s">
        <v>164</v>
      </c>
    </row>
    <row r="503" spans="2:51" s="14" customFormat="1">
      <c r="B503" s="203"/>
      <c r="D503" s="196" t="s">
        <v>172</v>
      </c>
      <c r="E503" s="204" t="s">
        <v>1</v>
      </c>
      <c r="F503" s="205" t="s">
        <v>1263</v>
      </c>
      <c r="H503" s="206">
        <v>10.692</v>
      </c>
      <c r="I503" s="207"/>
      <c r="L503" s="203"/>
      <c r="M503" s="208"/>
      <c r="N503" s="209"/>
      <c r="O503" s="209"/>
      <c r="P503" s="209"/>
      <c r="Q503" s="209"/>
      <c r="R503" s="209"/>
      <c r="S503" s="209"/>
      <c r="T503" s="210"/>
      <c r="AT503" s="204" t="s">
        <v>172</v>
      </c>
      <c r="AU503" s="204" t="s">
        <v>88</v>
      </c>
      <c r="AV503" s="14" t="s">
        <v>88</v>
      </c>
      <c r="AW503" s="14" t="s">
        <v>34</v>
      </c>
      <c r="AX503" s="14" t="s">
        <v>78</v>
      </c>
      <c r="AY503" s="204" t="s">
        <v>164</v>
      </c>
    </row>
    <row r="504" spans="2:51" s="13" customFormat="1">
      <c r="B504" s="195"/>
      <c r="D504" s="196" t="s">
        <v>172</v>
      </c>
      <c r="E504" s="197" t="s">
        <v>1</v>
      </c>
      <c r="F504" s="198" t="s">
        <v>1005</v>
      </c>
      <c r="H504" s="197" t="s">
        <v>1</v>
      </c>
      <c r="I504" s="199"/>
      <c r="L504" s="195"/>
      <c r="M504" s="200"/>
      <c r="N504" s="201"/>
      <c r="O504" s="201"/>
      <c r="P504" s="201"/>
      <c r="Q504" s="201"/>
      <c r="R504" s="201"/>
      <c r="S504" s="201"/>
      <c r="T504" s="202"/>
      <c r="AT504" s="197" t="s">
        <v>172</v>
      </c>
      <c r="AU504" s="197" t="s">
        <v>88</v>
      </c>
      <c r="AV504" s="13" t="s">
        <v>21</v>
      </c>
      <c r="AW504" s="13" t="s">
        <v>34</v>
      </c>
      <c r="AX504" s="13" t="s">
        <v>78</v>
      </c>
      <c r="AY504" s="197" t="s">
        <v>164</v>
      </c>
    </row>
    <row r="505" spans="2:51" s="14" customFormat="1">
      <c r="B505" s="203"/>
      <c r="D505" s="196" t="s">
        <v>172</v>
      </c>
      <c r="E505" s="204" t="s">
        <v>1</v>
      </c>
      <c r="F505" s="205" t="s">
        <v>1264</v>
      </c>
      <c r="H505" s="206">
        <v>9.6310000000000002</v>
      </c>
      <c r="I505" s="207"/>
      <c r="L505" s="203"/>
      <c r="M505" s="208"/>
      <c r="N505" s="209"/>
      <c r="O505" s="209"/>
      <c r="P505" s="209"/>
      <c r="Q505" s="209"/>
      <c r="R505" s="209"/>
      <c r="S505" s="209"/>
      <c r="T505" s="210"/>
      <c r="AT505" s="204" t="s">
        <v>172</v>
      </c>
      <c r="AU505" s="204" t="s">
        <v>88</v>
      </c>
      <c r="AV505" s="14" t="s">
        <v>88</v>
      </c>
      <c r="AW505" s="14" t="s">
        <v>34</v>
      </c>
      <c r="AX505" s="14" t="s">
        <v>78</v>
      </c>
      <c r="AY505" s="204" t="s">
        <v>164</v>
      </c>
    </row>
    <row r="506" spans="2:51" s="14" customFormat="1">
      <c r="B506" s="203"/>
      <c r="D506" s="196" t="s">
        <v>172</v>
      </c>
      <c r="E506" s="204" t="s">
        <v>1</v>
      </c>
      <c r="F506" s="205" t="s">
        <v>1265</v>
      </c>
      <c r="H506" s="206">
        <v>11.972</v>
      </c>
      <c r="I506" s="207"/>
      <c r="L506" s="203"/>
      <c r="M506" s="208"/>
      <c r="N506" s="209"/>
      <c r="O506" s="209"/>
      <c r="P506" s="209"/>
      <c r="Q506" s="209"/>
      <c r="R506" s="209"/>
      <c r="S506" s="209"/>
      <c r="T506" s="210"/>
      <c r="AT506" s="204" t="s">
        <v>172</v>
      </c>
      <c r="AU506" s="204" t="s">
        <v>88</v>
      </c>
      <c r="AV506" s="14" t="s">
        <v>88</v>
      </c>
      <c r="AW506" s="14" t="s">
        <v>34</v>
      </c>
      <c r="AX506" s="14" t="s">
        <v>78</v>
      </c>
      <c r="AY506" s="204" t="s">
        <v>164</v>
      </c>
    </row>
    <row r="507" spans="2:51" s="14" customFormat="1">
      <c r="B507" s="203"/>
      <c r="D507" s="196" t="s">
        <v>172</v>
      </c>
      <c r="E507" s="204" t="s">
        <v>1</v>
      </c>
      <c r="F507" s="205" t="s">
        <v>1266</v>
      </c>
      <c r="H507" s="206">
        <v>11.151999999999999</v>
      </c>
      <c r="I507" s="207"/>
      <c r="L507" s="203"/>
      <c r="M507" s="208"/>
      <c r="N507" s="209"/>
      <c r="O507" s="209"/>
      <c r="P507" s="209"/>
      <c r="Q507" s="209"/>
      <c r="R507" s="209"/>
      <c r="S507" s="209"/>
      <c r="T507" s="210"/>
      <c r="AT507" s="204" t="s">
        <v>172</v>
      </c>
      <c r="AU507" s="204" t="s">
        <v>88</v>
      </c>
      <c r="AV507" s="14" t="s">
        <v>88</v>
      </c>
      <c r="AW507" s="14" t="s">
        <v>34</v>
      </c>
      <c r="AX507" s="14" t="s">
        <v>78</v>
      </c>
      <c r="AY507" s="204" t="s">
        <v>164</v>
      </c>
    </row>
    <row r="508" spans="2:51" s="13" customFormat="1">
      <c r="B508" s="195"/>
      <c r="D508" s="196" t="s">
        <v>172</v>
      </c>
      <c r="E508" s="197" t="s">
        <v>1</v>
      </c>
      <c r="F508" s="198" t="s">
        <v>309</v>
      </c>
      <c r="H508" s="197" t="s">
        <v>1</v>
      </c>
      <c r="I508" s="199"/>
      <c r="L508" s="195"/>
      <c r="M508" s="200"/>
      <c r="N508" s="201"/>
      <c r="O508" s="201"/>
      <c r="P508" s="201"/>
      <c r="Q508" s="201"/>
      <c r="R508" s="201"/>
      <c r="S508" s="201"/>
      <c r="T508" s="202"/>
      <c r="AT508" s="197" t="s">
        <v>172</v>
      </c>
      <c r="AU508" s="197" t="s">
        <v>88</v>
      </c>
      <c r="AV508" s="13" t="s">
        <v>21</v>
      </c>
      <c r="AW508" s="13" t="s">
        <v>34</v>
      </c>
      <c r="AX508" s="13" t="s">
        <v>78</v>
      </c>
      <c r="AY508" s="197" t="s">
        <v>164</v>
      </c>
    </row>
    <row r="509" spans="2:51" s="14" customFormat="1">
      <c r="B509" s="203"/>
      <c r="D509" s="196" t="s">
        <v>172</v>
      </c>
      <c r="E509" s="204" t="s">
        <v>1</v>
      </c>
      <c r="F509" s="205" t="s">
        <v>1267</v>
      </c>
      <c r="H509" s="206">
        <v>0.86199999999999999</v>
      </c>
      <c r="I509" s="207"/>
      <c r="L509" s="203"/>
      <c r="M509" s="208"/>
      <c r="N509" s="209"/>
      <c r="O509" s="209"/>
      <c r="P509" s="209"/>
      <c r="Q509" s="209"/>
      <c r="R509" s="209"/>
      <c r="S509" s="209"/>
      <c r="T509" s="210"/>
      <c r="AT509" s="204" t="s">
        <v>172</v>
      </c>
      <c r="AU509" s="204" t="s">
        <v>88</v>
      </c>
      <c r="AV509" s="14" t="s">
        <v>88</v>
      </c>
      <c r="AW509" s="14" t="s">
        <v>34</v>
      </c>
      <c r="AX509" s="14" t="s">
        <v>78</v>
      </c>
      <c r="AY509" s="204" t="s">
        <v>164</v>
      </c>
    </row>
    <row r="510" spans="2:51" s="14" customFormat="1">
      <c r="B510" s="203"/>
      <c r="D510" s="196" t="s">
        <v>172</v>
      </c>
      <c r="E510" s="204" t="s">
        <v>1</v>
      </c>
      <c r="F510" s="205" t="s">
        <v>1268</v>
      </c>
      <c r="H510" s="206">
        <v>13.118</v>
      </c>
      <c r="I510" s="207"/>
      <c r="L510" s="203"/>
      <c r="M510" s="208"/>
      <c r="N510" s="209"/>
      <c r="O510" s="209"/>
      <c r="P510" s="209"/>
      <c r="Q510" s="209"/>
      <c r="R510" s="209"/>
      <c r="S510" s="209"/>
      <c r="T510" s="210"/>
      <c r="AT510" s="204" t="s">
        <v>172</v>
      </c>
      <c r="AU510" s="204" t="s">
        <v>88</v>
      </c>
      <c r="AV510" s="14" t="s">
        <v>88</v>
      </c>
      <c r="AW510" s="14" t="s">
        <v>34</v>
      </c>
      <c r="AX510" s="14" t="s">
        <v>78</v>
      </c>
      <c r="AY510" s="204" t="s">
        <v>164</v>
      </c>
    </row>
    <row r="511" spans="2:51" s="13" customFormat="1">
      <c r="B511" s="195"/>
      <c r="D511" s="196" t="s">
        <v>172</v>
      </c>
      <c r="E511" s="197" t="s">
        <v>1</v>
      </c>
      <c r="F511" s="198" t="s">
        <v>513</v>
      </c>
      <c r="H511" s="197" t="s">
        <v>1</v>
      </c>
      <c r="I511" s="199"/>
      <c r="L511" s="195"/>
      <c r="M511" s="200"/>
      <c r="N511" s="201"/>
      <c r="O511" s="201"/>
      <c r="P511" s="201"/>
      <c r="Q511" s="201"/>
      <c r="R511" s="201"/>
      <c r="S511" s="201"/>
      <c r="T511" s="202"/>
      <c r="AT511" s="197" t="s">
        <v>172</v>
      </c>
      <c r="AU511" s="197" t="s">
        <v>88</v>
      </c>
      <c r="AV511" s="13" t="s">
        <v>21</v>
      </c>
      <c r="AW511" s="13" t="s">
        <v>34</v>
      </c>
      <c r="AX511" s="13" t="s">
        <v>78</v>
      </c>
      <c r="AY511" s="197" t="s">
        <v>164</v>
      </c>
    </row>
    <row r="512" spans="2:51" s="13" customFormat="1">
      <c r="B512" s="195"/>
      <c r="D512" s="196" t="s">
        <v>172</v>
      </c>
      <c r="E512" s="197" t="s">
        <v>1</v>
      </c>
      <c r="F512" s="198" t="s">
        <v>1247</v>
      </c>
      <c r="H512" s="197" t="s">
        <v>1</v>
      </c>
      <c r="I512" s="199"/>
      <c r="L512" s="195"/>
      <c r="M512" s="200"/>
      <c r="N512" s="201"/>
      <c r="O512" s="201"/>
      <c r="P512" s="201"/>
      <c r="Q512" s="201"/>
      <c r="R512" s="201"/>
      <c r="S512" s="201"/>
      <c r="T512" s="202"/>
      <c r="AT512" s="197" t="s">
        <v>172</v>
      </c>
      <c r="AU512" s="197" t="s">
        <v>88</v>
      </c>
      <c r="AV512" s="13" t="s">
        <v>21</v>
      </c>
      <c r="AW512" s="13" t="s">
        <v>34</v>
      </c>
      <c r="AX512" s="13" t="s">
        <v>78</v>
      </c>
      <c r="AY512" s="197" t="s">
        <v>164</v>
      </c>
    </row>
    <row r="513" spans="2:51" s="14" customFormat="1">
      <c r="B513" s="203"/>
      <c r="D513" s="196" t="s">
        <v>172</v>
      </c>
      <c r="E513" s="204" t="s">
        <v>1</v>
      </c>
      <c r="F513" s="205" t="s">
        <v>1269</v>
      </c>
      <c r="H513" s="206">
        <v>-0.52300000000000002</v>
      </c>
      <c r="I513" s="207"/>
      <c r="L513" s="203"/>
      <c r="M513" s="208"/>
      <c r="N513" s="209"/>
      <c r="O513" s="209"/>
      <c r="P513" s="209"/>
      <c r="Q513" s="209"/>
      <c r="R513" s="209"/>
      <c r="S513" s="209"/>
      <c r="T513" s="210"/>
      <c r="AT513" s="204" t="s">
        <v>172</v>
      </c>
      <c r="AU513" s="204" t="s">
        <v>88</v>
      </c>
      <c r="AV513" s="14" t="s">
        <v>88</v>
      </c>
      <c r="AW513" s="14" t="s">
        <v>34</v>
      </c>
      <c r="AX513" s="14" t="s">
        <v>78</v>
      </c>
      <c r="AY513" s="204" t="s">
        <v>164</v>
      </c>
    </row>
    <row r="514" spans="2:51" s="14" customFormat="1">
      <c r="B514" s="203"/>
      <c r="D514" s="196" t="s">
        <v>172</v>
      </c>
      <c r="E514" s="204" t="s">
        <v>1</v>
      </c>
      <c r="F514" s="205" t="s">
        <v>1270</v>
      </c>
      <c r="H514" s="206">
        <v>-0.38500000000000001</v>
      </c>
      <c r="I514" s="207"/>
      <c r="L514" s="203"/>
      <c r="M514" s="208"/>
      <c r="N514" s="209"/>
      <c r="O514" s="209"/>
      <c r="P514" s="209"/>
      <c r="Q514" s="209"/>
      <c r="R514" s="209"/>
      <c r="S514" s="209"/>
      <c r="T514" s="210"/>
      <c r="AT514" s="204" t="s">
        <v>172</v>
      </c>
      <c r="AU514" s="204" t="s">
        <v>88</v>
      </c>
      <c r="AV514" s="14" t="s">
        <v>88</v>
      </c>
      <c r="AW514" s="14" t="s">
        <v>34</v>
      </c>
      <c r="AX514" s="14" t="s">
        <v>78</v>
      </c>
      <c r="AY514" s="204" t="s">
        <v>164</v>
      </c>
    </row>
    <row r="515" spans="2:51" s="13" customFormat="1">
      <c r="B515" s="195"/>
      <c r="D515" s="196" t="s">
        <v>172</v>
      </c>
      <c r="E515" s="197" t="s">
        <v>1</v>
      </c>
      <c r="F515" s="198" t="s">
        <v>1250</v>
      </c>
      <c r="H515" s="197" t="s">
        <v>1</v>
      </c>
      <c r="I515" s="199"/>
      <c r="L515" s="195"/>
      <c r="M515" s="200"/>
      <c r="N515" s="201"/>
      <c r="O515" s="201"/>
      <c r="P515" s="201"/>
      <c r="Q515" s="201"/>
      <c r="R515" s="201"/>
      <c r="S515" s="201"/>
      <c r="T515" s="202"/>
      <c r="AT515" s="197" t="s">
        <v>172</v>
      </c>
      <c r="AU515" s="197" t="s">
        <v>88</v>
      </c>
      <c r="AV515" s="13" t="s">
        <v>21</v>
      </c>
      <c r="AW515" s="13" t="s">
        <v>34</v>
      </c>
      <c r="AX515" s="13" t="s">
        <v>78</v>
      </c>
      <c r="AY515" s="197" t="s">
        <v>164</v>
      </c>
    </row>
    <row r="516" spans="2:51" s="14" customFormat="1">
      <c r="B516" s="203"/>
      <c r="D516" s="196" t="s">
        <v>172</v>
      </c>
      <c r="E516" s="204" t="s">
        <v>1</v>
      </c>
      <c r="F516" s="205" t="s">
        <v>1271</v>
      </c>
      <c r="H516" s="206">
        <v>-1.0189999999999999</v>
      </c>
      <c r="I516" s="207"/>
      <c r="L516" s="203"/>
      <c r="M516" s="208"/>
      <c r="N516" s="209"/>
      <c r="O516" s="209"/>
      <c r="P516" s="209"/>
      <c r="Q516" s="209"/>
      <c r="R516" s="209"/>
      <c r="S516" s="209"/>
      <c r="T516" s="210"/>
      <c r="AT516" s="204" t="s">
        <v>172</v>
      </c>
      <c r="AU516" s="204" t="s">
        <v>88</v>
      </c>
      <c r="AV516" s="14" t="s">
        <v>88</v>
      </c>
      <c r="AW516" s="14" t="s">
        <v>34</v>
      </c>
      <c r="AX516" s="14" t="s">
        <v>78</v>
      </c>
      <c r="AY516" s="204" t="s">
        <v>164</v>
      </c>
    </row>
    <row r="517" spans="2:51" s="14" customFormat="1">
      <c r="B517" s="203"/>
      <c r="D517" s="196" t="s">
        <v>172</v>
      </c>
      <c r="E517" s="204" t="s">
        <v>1</v>
      </c>
      <c r="F517" s="205" t="s">
        <v>1272</v>
      </c>
      <c r="H517" s="206">
        <v>-5.3739999999999997</v>
      </c>
      <c r="I517" s="207"/>
      <c r="L517" s="203"/>
      <c r="M517" s="208"/>
      <c r="N517" s="209"/>
      <c r="O517" s="209"/>
      <c r="P517" s="209"/>
      <c r="Q517" s="209"/>
      <c r="R517" s="209"/>
      <c r="S517" s="209"/>
      <c r="T517" s="210"/>
      <c r="AT517" s="204" t="s">
        <v>172</v>
      </c>
      <c r="AU517" s="204" t="s">
        <v>88</v>
      </c>
      <c r="AV517" s="14" t="s">
        <v>88</v>
      </c>
      <c r="AW517" s="14" t="s">
        <v>34</v>
      </c>
      <c r="AX517" s="14" t="s">
        <v>78</v>
      </c>
      <c r="AY517" s="204" t="s">
        <v>164</v>
      </c>
    </row>
    <row r="518" spans="2:51" s="14" customFormat="1">
      <c r="B518" s="203"/>
      <c r="D518" s="196" t="s">
        <v>172</v>
      </c>
      <c r="E518" s="204" t="s">
        <v>1</v>
      </c>
      <c r="F518" s="205" t="s">
        <v>1273</v>
      </c>
      <c r="H518" s="206">
        <v>-1.77</v>
      </c>
      <c r="I518" s="207"/>
      <c r="L518" s="203"/>
      <c r="M518" s="208"/>
      <c r="N518" s="209"/>
      <c r="O518" s="209"/>
      <c r="P518" s="209"/>
      <c r="Q518" s="209"/>
      <c r="R518" s="209"/>
      <c r="S518" s="209"/>
      <c r="T518" s="210"/>
      <c r="AT518" s="204" t="s">
        <v>172</v>
      </c>
      <c r="AU518" s="204" t="s">
        <v>88</v>
      </c>
      <c r="AV518" s="14" t="s">
        <v>88</v>
      </c>
      <c r="AW518" s="14" t="s">
        <v>34</v>
      </c>
      <c r="AX518" s="14" t="s">
        <v>78</v>
      </c>
      <c r="AY518" s="204" t="s">
        <v>164</v>
      </c>
    </row>
    <row r="519" spans="2:51" s="14" customFormat="1">
      <c r="B519" s="203"/>
      <c r="D519" s="196" t="s">
        <v>172</v>
      </c>
      <c r="E519" s="204" t="s">
        <v>1</v>
      </c>
      <c r="F519" s="205" t="s">
        <v>1274</v>
      </c>
      <c r="H519" s="206">
        <v>-0.67900000000000005</v>
      </c>
      <c r="I519" s="207"/>
      <c r="L519" s="203"/>
      <c r="M519" s="208"/>
      <c r="N519" s="209"/>
      <c r="O519" s="209"/>
      <c r="P519" s="209"/>
      <c r="Q519" s="209"/>
      <c r="R519" s="209"/>
      <c r="S519" s="209"/>
      <c r="T519" s="210"/>
      <c r="AT519" s="204" t="s">
        <v>172</v>
      </c>
      <c r="AU519" s="204" t="s">
        <v>88</v>
      </c>
      <c r="AV519" s="14" t="s">
        <v>88</v>
      </c>
      <c r="AW519" s="14" t="s">
        <v>34</v>
      </c>
      <c r="AX519" s="14" t="s">
        <v>78</v>
      </c>
      <c r="AY519" s="204" t="s">
        <v>164</v>
      </c>
    </row>
    <row r="520" spans="2:51" s="14" customFormat="1">
      <c r="B520" s="203"/>
      <c r="D520" s="196" t="s">
        <v>172</v>
      </c>
      <c r="E520" s="204" t="s">
        <v>1</v>
      </c>
      <c r="F520" s="205" t="s">
        <v>1275</v>
      </c>
      <c r="H520" s="206">
        <v>-3.5830000000000002</v>
      </c>
      <c r="I520" s="207"/>
      <c r="L520" s="203"/>
      <c r="M520" s="208"/>
      <c r="N520" s="209"/>
      <c r="O520" s="209"/>
      <c r="P520" s="209"/>
      <c r="Q520" s="209"/>
      <c r="R520" s="209"/>
      <c r="S520" s="209"/>
      <c r="T520" s="210"/>
      <c r="AT520" s="204" t="s">
        <v>172</v>
      </c>
      <c r="AU520" s="204" t="s">
        <v>88</v>
      </c>
      <c r="AV520" s="14" t="s">
        <v>88</v>
      </c>
      <c r="AW520" s="14" t="s">
        <v>34</v>
      </c>
      <c r="AX520" s="14" t="s">
        <v>78</v>
      </c>
      <c r="AY520" s="204" t="s">
        <v>164</v>
      </c>
    </row>
    <row r="521" spans="2:51" s="14" customFormat="1">
      <c r="B521" s="203"/>
      <c r="D521" s="196" t="s">
        <v>172</v>
      </c>
      <c r="E521" s="204" t="s">
        <v>1</v>
      </c>
      <c r="F521" s="205" t="s">
        <v>1276</v>
      </c>
      <c r="H521" s="206">
        <v>-1.18</v>
      </c>
      <c r="I521" s="207"/>
      <c r="L521" s="203"/>
      <c r="M521" s="208"/>
      <c r="N521" s="209"/>
      <c r="O521" s="209"/>
      <c r="P521" s="209"/>
      <c r="Q521" s="209"/>
      <c r="R521" s="209"/>
      <c r="S521" s="209"/>
      <c r="T521" s="210"/>
      <c r="AT521" s="204" t="s">
        <v>172</v>
      </c>
      <c r="AU521" s="204" t="s">
        <v>88</v>
      </c>
      <c r="AV521" s="14" t="s">
        <v>88</v>
      </c>
      <c r="AW521" s="14" t="s">
        <v>34</v>
      </c>
      <c r="AX521" s="14" t="s">
        <v>78</v>
      </c>
      <c r="AY521" s="204" t="s">
        <v>164</v>
      </c>
    </row>
    <row r="522" spans="2:51" s="16" customFormat="1">
      <c r="B522" s="219"/>
      <c r="D522" s="196" t="s">
        <v>172</v>
      </c>
      <c r="E522" s="220" t="s">
        <v>1</v>
      </c>
      <c r="F522" s="221" t="s">
        <v>306</v>
      </c>
      <c r="H522" s="222">
        <v>410.18400000000003</v>
      </c>
      <c r="I522" s="223"/>
      <c r="L522" s="219"/>
      <c r="M522" s="224"/>
      <c r="N522" s="225"/>
      <c r="O522" s="225"/>
      <c r="P522" s="225"/>
      <c r="Q522" s="225"/>
      <c r="R522" s="225"/>
      <c r="S522" s="225"/>
      <c r="T522" s="226"/>
      <c r="AT522" s="220" t="s">
        <v>172</v>
      </c>
      <c r="AU522" s="220" t="s">
        <v>88</v>
      </c>
      <c r="AV522" s="16" t="s">
        <v>179</v>
      </c>
      <c r="AW522" s="16" t="s">
        <v>34</v>
      </c>
      <c r="AX522" s="16" t="s">
        <v>78</v>
      </c>
      <c r="AY522" s="220" t="s">
        <v>164</v>
      </c>
    </row>
    <row r="523" spans="2:51" s="13" customFormat="1">
      <c r="B523" s="195"/>
      <c r="D523" s="196" t="s">
        <v>172</v>
      </c>
      <c r="E523" s="197" t="s">
        <v>1</v>
      </c>
      <c r="F523" s="198" t="s">
        <v>531</v>
      </c>
      <c r="H523" s="197" t="s">
        <v>1</v>
      </c>
      <c r="I523" s="199"/>
      <c r="L523" s="195"/>
      <c r="M523" s="200"/>
      <c r="N523" s="201"/>
      <c r="O523" s="201"/>
      <c r="P523" s="201"/>
      <c r="Q523" s="201"/>
      <c r="R523" s="201"/>
      <c r="S523" s="201"/>
      <c r="T523" s="202"/>
      <c r="AT523" s="197" t="s">
        <v>172</v>
      </c>
      <c r="AU523" s="197" t="s">
        <v>88</v>
      </c>
      <c r="AV523" s="13" t="s">
        <v>21</v>
      </c>
      <c r="AW523" s="13" t="s">
        <v>34</v>
      </c>
      <c r="AX523" s="13" t="s">
        <v>78</v>
      </c>
      <c r="AY523" s="197" t="s">
        <v>164</v>
      </c>
    </row>
    <row r="524" spans="2:51" s="14" customFormat="1">
      <c r="B524" s="203"/>
      <c r="D524" s="196" t="s">
        <v>172</v>
      </c>
      <c r="E524" s="204" t="s">
        <v>1</v>
      </c>
      <c r="F524" s="205" t="s">
        <v>1277</v>
      </c>
      <c r="H524" s="206">
        <v>17.52</v>
      </c>
      <c r="I524" s="207"/>
      <c r="L524" s="203"/>
      <c r="M524" s="208"/>
      <c r="N524" s="209"/>
      <c r="O524" s="209"/>
      <c r="P524" s="209"/>
      <c r="Q524" s="209"/>
      <c r="R524" s="209"/>
      <c r="S524" s="209"/>
      <c r="T524" s="210"/>
      <c r="AT524" s="204" t="s">
        <v>172</v>
      </c>
      <c r="AU524" s="204" t="s">
        <v>88</v>
      </c>
      <c r="AV524" s="14" t="s">
        <v>88</v>
      </c>
      <c r="AW524" s="14" t="s">
        <v>34</v>
      </c>
      <c r="AX524" s="14" t="s">
        <v>78</v>
      </c>
      <c r="AY524" s="204" t="s">
        <v>164</v>
      </c>
    </row>
    <row r="525" spans="2:51" s="14" customFormat="1">
      <c r="B525" s="203"/>
      <c r="D525" s="196" t="s">
        <v>172</v>
      </c>
      <c r="E525" s="204" t="s">
        <v>1</v>
      </c>
      <c r="F525" s="205" t="s">
        <v>1278</v>
      </c>
      <c r="H525" s="206">
        <v>17.52</v>
      </c>
      <c r="I525" s="207"/>
      <c r="L525" s="203"/>
      <c r="M525" s="208"/>
      <c r="N525" s="209"/>
      <c r="O525" s="209"/>
      <c r="P525" s="209"/>
      <c r="Q525" s="209"/>
      <c r="R525" s="209"/>
      <c r="S525" s="209"/>
      <c r="T525" s="210"/>
      <c r="AT525" s="204" t="s">
        <v>172</v>
      </c>
      <c r="AU525" s="204" t="s">
        <v>88</v>
      </c>
      <c r="AV525" s="14" t="s">
        <v>88</v>
      </c>
      <c r="AW525" s="14" t="s">
        <v>34</v>
      </c>
      <c r="AX525" s="14" t="s">
        <v>78</v>
      </c>
      <c r="AY525" s="204" t="s">
        <v>164</v>
      </c>
    </row>
    <row r="526" spans="2:51" s="14" customFormat="1">
      <c r="B526" s="203"/>
      <c r="D526" s="196" t="s">
        <v>172</v>
      </c>
      <c r="E526" s="204" t="s">
        <v>1</v>
      </c>
      <c r="F526" s="205" t="s">
        <v>1279</v>
      </c>
      <c r="H526" s="206">
        <v>6.4059999999999997</v>
      </c>
      <c r="I526" s="207"/>
      <c r="L526" s="203"/>
      <c r="M526" s="208"/>
      <c r="N526" s="209"/>
      <c r="O526" s="209"/>
      <c r="P526" s="209"/>
      <c r="Q526" s="209"/>
      <c r="R526" s="209"/>
      <c r="S526" s="209"/>
      <c r="T526" s="210"/>
      <c r="AT526" s="204" t="s">
        <v>172</v>
      </c>
      <c r="AU526" s="204" t="s">
        <v>88</v>
      </c>
      <c r="AV526" s="14" t="s">
        <v>88</v>
      </c>
      <c r="AW526" s="14" t="s">
        <v>34</v>
      </c>
      <c r="AX526" s="14" t="s">
        <v>78</v>
      </c>
      <c r="AY526" s="204" t="s">
        <v>164</v>
      </c>
    </row>
    <row r="527" spans="2:51" s="14" customFormat="1">
      <c r="B527" s="203"/>
      <c r="D527" s="196" t="s">
        <v>172</v>
      </c>
      <c r="E527" s="204" t="s">
        <v>1</v>
      </c>
      <c r="F527" s="205" t="s">
        <v>1280</v>
      </c>
      <c r="H527" s="206">
        <v>7.2859999999999996</v>
      </c>
      <c r="I527" s="207"/>
      <c r="L527" s="203"/>
      <c r="M527" s="208"/>
      <c r="N527" s="209"/>
      <c r="O527" s="209"/>
      <c r="P527" s="209"/>
      <c r="Q527" s="209"/>
      <c r="R527" s="209"/>
      <c r="S527" s="209"/>
      <c r="T527" s="210"/>
      <c r="AT527" s="204" t="s">
        <v>172</v>
      </c>
      <c r="AU527" s="204" t="s">
        <v>88</v>
      </c>
      <c r="AV527" s="14" t="s">
        <v>88</v>
      </c>
      <c r="AW527" s="14" t="s">
        <v>34</v>
      </c>
      <c r="AX527" s="14" t="s">
        <v>78</v>
      </c>
      <c r="AY527" s="204" t="s">
        <v>164</v>
      </c>
    </row>
    <row r="528" spans="2:51" s="14" customFormat="1">
      <c r="B528" s="203"/>
      <c r="D528" s="196" t="s">
        <v>172</v>
      </c>
      <c r="E528" s="204" t="s">
        <v>1</v>
      </c>
      <c r="F528" s="205" t="s">
        <v>1281</v>
      </c>
      <c r="H528" s="206">
        <v>6.7140000000000004</v>
      </c>
      <c r="I528" s="207"/>
      <c r="L528" s="203"/>
      <c r="M528" s="208"/>
      <c r="N528" s="209"/>
      <c r="O528" s="209"/>
      <c r="P528" s="209"/>
      <c r="Q528" s="209"/>
      <c r="R528" s="209"/>
      <c r="S528" s="209"/>
      <c r="T528" s="210"/>
      <c r="AT528" s="204" t="s">
        <v>172</v>
      </c>
      <c r="AU528" s="204" t="s">
        <v>88</v>
      </c>
      <c r="AV528" s="14" t="s">
        <v>88</v>
      </c>
      <c r="AW528" s="14" t="s">
        <v>34</v>
      </c>
      <c r="AX528" s="14" t="s">
        <v>78</v>
      </c>
      <c r="AY528" s="204" t="s">
        <v>164</v>
      </c>
    </row>
    <row r="529" spans="1:65" s="14" customFormat="1">
      <c r="B529" s="203"/>
      <c r="D529" s="196" t="s">
        <v>172</v>
      </c>
      <c r="E529" s="204" t="s">
        <v>1</v>
      </c>
      <c r="F529" s="205" t="s">
        <v>1282</v>
      </c>
      <c r="H529" s="206">
        <v>2.1120000000000001</v>
      </c>
      <c r="I529" s="207"/>
      <c r="L529" s="203"/>
      <c r="M529" s="208"/>
      <c r="N529" s="209"/>
      <c r="O529" s="209"/>
      <c r="P529" s="209"/>
      <c r="Q529" s="209"/>
      <c r="R529" s="209"/>
      <c r="S529" s="209"/>
      <c r="T529" s="210"/>
      <c r="AT529" s="204" t="s">
        <v>172</v>
      </c>
      <c r="AU529" s="204" t="s">
        <v>88</v>
      </c>
      <c r="AV529" s="14" t="s">
        <v>88</v>
      </c>
      <c r="AW529" s="14" t="s">
        <v>34</v>
      </c>
      <c r="AX529" s="14" t="s">
        <v>78</v>
      </c>
      <c r="AY529" s="204" t="s">
        <v>164</v>
      </c>
    </row>
    <row r="530" spans="1:65" s="16" customFormat="1">
      <c r="B530" s="219"/>
      <c r="D530" s="196" t="s">
        <v>172</v>
      </c>
      <c r="E530" s="220" t="s">
        <v>1</v>
      </c>
      <c r="F530" s="221" t="s">
        <v>306</v>
      </c>
      <c r="H530" s="222">
        <v>57.558</v>
      </c>
      <c r="I530" s="223"/>
      <c r="L530" s="219"/>
      <c r="M530" s="224"/>
      <c r="N530" s="225"/>
      <c r="O530" s="225"/>
      <c r="P530" s="225"/>
      <c r="Q530" s="225"/>
      <c r="R530" s="225"/>
      <c r="S530" s="225"/>
      <c r="T530" s="226"/>
      <c r="AT530" s="220" t="s">
        <v>172</v>
      </c>
      <c r="AU530" s="220" t="s">
        <v>88</v>
      </c>
      <c r="AV530" s="16" t="s">
        <v>179</v>
      </c>
      <c r="AW530" s="16" t="s">
        <v>34</v>
      </c>
      <c r="AX530" s="16" t="s">
        <v>78</v>
      </c>
      <c r="AY530" s="220" t="s">
        <v>164</v>
      </c>
    </row>
    <row r="531" spans="1:65" s="13" customFormat="1">
      <c r="B531" s="195"/>
      <c r="D531" s="196" t="s">
        <v>172</v>
      </c>
      <c r="E531" s="197" t="s">
        <v>1</v>
      </c>
      <c r="F531" s="198" t="s">
        <v>1283</v>
      </c>
      <c r="H531" s="197" t="s">
        <v>1</v>
      </c>
      <c r="I531" s="199"/>
      <c r="L531" s="195"/>
      <c r="M531" s="200"/>
      <c r="N531" s="201"/>
      <c r="O531" s="201"/>
      <c r="P531" s="201"/>
      <c r="Q531" s="201"/>
      <c r="R531" s="201"/>
      <c r="S531" s="201"/>
      <c r="T531" s="202"/>
      <c r="AT531" s="197" t="s">
        <v>172</v>
      </c>
      <c r="AU531" s="197" t="s">
        <v>88</v>
      </c>
      <c r="AV531" s="13" t="s">
        <v>21</v>
      </c>
      <c r="AW531" s="13" t="s">
        <v>34</v>
      </c>
      <c r="AX531" s="13" t="s">
        <v>78</v>
      </c>
      <c r="AY531" s="197" t="s">
        <v>164</v>
      </c>
    </row>
    <row r="532" spans="1:65" s="14" customFormat="1">
      <c r="B532" s="203"/>
      <c r="D532" s="196" t="s">
        <v>172</v>
      </c>
      <c r="E532" s="204" t="s">
        <v>1</v>
      </c>
      <c r="F532" s="205" t="s">
        <v>1284</v>
      </c>
      <c r="H532" s="206">
        <v>0.82799999999999996</v>
      </c>
      <c r="I532" s="207"/>
      <c r="L532" s="203"/>
      <c r="M532" s="208"/>
      <c r="N532" s="209"/>
      <c r="O532" s="209"/>
      <c r="P532" s="209"/>
      <c r="Q532" s="209"/>
      <c r="R532" s="209"/>
      <c r="S532" s="209"/>
      <c r="T532" s="210"/>
      <c r="AT532" s="204" t="s">
        <v>172</v>
      </c>
      <c r="AU532" s="204" t="s">
        <v>88</v>
      </c>
      <c r="AV532" s="14" t="s">
        <v>88</v>
      </c>
      <c r="AW532" s="14" t="s">
        <v>34</v>
      </c>
      <c r="AX532" s="14" t="s">
        <v>78</v>
      </c>
      <c r="AY532" s="204" t="s">
        <v>164</v>
      </c>
    </row>
    <row r="533" spans="1:65" s="14" customFormat="1">
      <c r="B533" s="203"/>
      <c r="D533" s="196" t="s">
        <v>172</v>
      </c>
      <c r="E533" s="204" t="s">
        <v>1</v>
      </c>
      <c r="F533" s="205" t="s">
        <v>1285</v>
      </c>
      <c r="H533" s="206">
        <v>1.169</v>
      </c>
      <c r="I533" s="207"/>
      <c r="L533" s="203"/>
      <c r="M533" s="208"/>
      <c r="N533" s="209"/>
      <c r="O533" s="209"/>
      <c r="P533" s="209"/>
      <c r="Q533" s="209"/>
      <c r="R533" s="209"/>
      <c r="S533" s="209"/>
      <c r="T533" s="210"/>
      <c r="AT533" s="204" t="s">
        <v>172</v>
      </c>
      <c r="AU533" s="204" t="s">
        <v>88</v>
      </c>
      <c r="AV533" s="14" t="s">
        <v>88</v>
      </c>
      <c r="AW533" s="14" t="s">
        <v>34</v>
      </c>
      <c r="AX533" s="14" t="s">
        <v>78</v>
      </c>
      <c r="AY533" s="204" t="s">
        <v>164</v>
      </c>
    </row>
    <row r="534" spans="1:65" s="14" customFormat="1">
      <c r="B534" s="203"/>
      <c r="D534" s="196" t="s">
        <v>172</v>
      </c>
      <c r="E534" s="204" t="s">
        <v>1</v>
      </c>
      <c r="F534" s="205" t="s">
        <v>1286</v>
      </c>
      <c r="H534" s="206">
        <v>1.0640000000000001</v>
      </c>
      <c r="I534" s="207"/>
      <c r="L534" s="203"/>
      <c r="M534" s="208"/>
      <c r="N534" s="209"/>
      <c r="O534" s="209"/>
      <c r="P534" s="209"/>
      <c r="Q534" s="209"/>
      <c r="R534" s="209"/>
      <c r="S534" s="209"/>
      <c r="T534" s="210"/>
      <c r="AT534" s="204" t="s">
        <v>172</v>
      </c>
      <c r="AU534" s="204" t="s">
        <v>88</v>
      </c>
      <c r="AV534" s="14" t="s">
        <v>88</v>
      </c>
      <c r="AW534" s="14" t="s">
        <v>34</v>
      </c>
      <c r="AX534" s="14" t="s">
        <v>78</v>
      </c>
      <c r="AY534" s="204" t="s">
        <v>164</v>
      </c>
    </row>
    <row r="535" spans="1:65" s="16" customFormat="1">
      <c r="B535" s="219"/>
      <c r="D535" s="196" t="s">
        <v>172</v>
      </c>
      <c r="E535" s="220" t="s">
        <v>1</v>
      </c>
      <c r="F535" s="221" t="s">
        <v>306</v>
      </c>
      <c r="H535" s="222">
        <v>3.0609999999999999</v>
      </c>
      <c r="I535" s="223"/>
      <c r="L535" s="219"/>
      <c r="M535" s="224"/>
      <c r="N535" s="225"/>
      <c r="O535" s="225"/>
      <c r="P535" s="225"/>
      <c r="Q535" s="225"/>
      <c r="R535" s="225"/>
      <c r="S535" s="225"/>
      <c r="T535" s="226"/>
      <c r="AT535" s="220" t="s">
        <v>172</v>
      </c>
      <c r="AU535" s="220" t="s">
        <v>88</v>
      </c>
      <c r="AV535" s="16" t="s">
        <v>179</v>
      </c>
      <c r="AW535" s="16" t="s">
        <v>34</v>
      </c>
      <c r="AX535" s="16" t="s">
        <v>78</v>
      </c>
      <c r="AY535" s="220" t="s">
        <v>164</v>
      </c>
    </row>
    <row r="536" spans="1:65" s="15" customFormat="1">
      <c r="B536" s="211"/>
      <c r="D536" s="196" t="s">
        <v>172</v>
      </c>
      <c r="E536" s="212" t="s">
        <v>1</v>
      </c>
      <c r="F536" s="213" t="s">
        <v>191</v>
      </c>
      <c r="H536" s="214">
        <v>721.74299999999971</v>
      </c>
      <c r="I536" s="215"/>
      <c r="L536" s="211"/>
      <c r="M536" s="216"/>
      <c r="N536" s="217"/>
      <c r="O536" s="217"/>
      <c r="P536" s="217"/>
      <c r="Q536" s="217"/>
      <c r="R536" s="217"/>
      <c r="S536" s="217"/>
      <c r="T536" s="218"/>
      <c r="AT536" s="212" t="s">
        <v>172</v>
      </c>
      <c r="AU536" s="212" t="s">
        <v>88</v>
      </c>
      <c r="AV536" s="15" t="s">
        <v>170</v>
      </c>
      <c r="AW536" s="15" t="s">
        <v>34</v>
      </c>
      <c r="AX536" s="15" t="s">
        <v>21</v>
      </c>
      <c r="AY536" s="212" t="s">
        <v>164</v>
      </c>
    </row>
    <row r="537" spans="1:65" s="2" customFormat="1" ht="16.5" customHeight="1">
      <c r="A537" s="35"/>
      <c r="B537" s="152"/>
      <c r="C537" s="227" t="s">
        <v>585</v>
      </c>
      <c r="D537" s="227" t="s">
        <v>405</v>
      </c>
      <c r="E537" s="228" t="s">
        <v>542</v>
      </c>
      <c r="F537" s="229" t="s">
        <v>543</v>
      </c>
      <c r="G537" s="230" t="s">
        <v>194</v>
      </c>
      <c r="H537" s="231">
        <v>1290.481</v>
      </c>
      <c r="I537" s="232"/>
      <c r="J537" s="233">
        <f>ROUND(I537*H537,2)</f>
        <v>0</v>
      </c>
      <c r="K537" s="229" t="s">
        <v>1</v>
      </c>
      <c r="L537" s="234"/>
      <c r="M537" s="235" t="s">
        <v>1</v>
      </c>
      <c r="N537" s="236" t="s">
        <v>44</v>
      </c>
      <c r="O537" s="61"/>
      <c r="P537" s="192">
        <f>O537*H537</f>
        <v>0</v>
      </c>
      <c r="Q537" s="192">
        <v>0</v>
      </c>
      <c r="R537" s="192">
        <f>Q537*H537</f>
        <v>0</v>
      </c>
      <c r="S537" s="192">
        <v>0</v>
      </c>
      <c r="T537" s="193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94" t="s">
        <v>212</v>
      </c>
      <c r="AT537" s="194" t="s">
        <v>405</v>
      </c>
      <c r="AU537" s="194" t="s">
        <v>88</v>
      </c>
      <c r="AY537" s="18" t="s">
        <v>164</v>
      </c>
      <c r="BE537" s="101">
        <f>IF(N537="základní",J537,0)</f>
        <v>0</v>
      </c>
      <c r="BF537" s="101">
        <f>IF(N537="snížená",J537,0)</f>
        <v>0</v>
      </c>
      <c r="BG537" s="101">
        <f>IF(N537="zákl. přenesená",J537,0)</f>
        <v>0</v>
      </c>
      <c r="BH537" s="101">
        <f>IF(N537="sníž. přenesená",J537,0)</f>
        <v>0</v>
      </c>
      <c r="BI537" s="101">
        <f>IF(N537="nulová",J537,0)</f>
        <v>0</v>
      </c>
      <c r="BJ537" s="18" t="s">
        <v>21</v>
      </c>
      <c r="BK537" s="101">
        <f>ROUND(I537*H537,2)</f>
        <v>0</v>
      </c>
      <c r="BL537" s="18" t="s">
        <v>170</v>
      </c>
      <c r="BM537" s="194" t="s">
        <v>1287</v>
      </c>
    </row>
    <row r="538" spans="1:65" s="14" customFormat="1">
      <c r="B538" s="203"/>
      <c r="D538" s="196" t="s">
        <v>172</v>
      </c>
      <c r="E538" s="204" t="s">
        <v>1</v>
      </c>
      <c r="F538" s="205" t="s">
        <v>1288</v>
      </c>
      <c r="H538" s="206">
        <v>489.822</v>
      </c>
      <c r="I538" s="207"/>
      <c r="L538" s="203"/>
      <c r="M538" s="208"/>
      <c r="N538" s="209"/>
      <c r="O538" s="209"/>
      <c r="P538" s="209"/>
      <c r="Q538" s="209"/>
      <c r="R538" s="209"/>
      <c r="S538" s="209"/>
      <c r="T538" s="210"/>
      <c r="AT538" s="204" t="s">
        <v>172</v>
      </c>
      <c r="AU538" s="204" t="s">
        <v>88</v>
      </c>
      <c r="AV538" s="14" t="s">
        <v>88</v>
      </c>
      <c r="AW538" s="14" t="s">
        <v>34</v>
      </c>
      <c r="AX538" s="14" t="s">
        <v>78</v>
      </c>
      <c r="AY538" s="204" t="s">
        <v>164</v>
      </c>
    </row>
    <row r="539" spans="1:65" s="14" customFormat="1">
      <c r="B539" s="203"/>
      <c r="D539" s="196" t="s">
        <v>172</v>
      </c>
      <c r="E539" s="204" t="s">
        <v>1</v>
      </c>
      <c r="F539" s="205" t="s">
        <v>1289</v>
      </c>
      <c r="H539" s="206">
        <v>800.65899999999999</v>
      </c>
      <c r="I539" s="207"/>
      <c r="L539" s="203"/>
      <c r="M539" s="208"/>
      <c r="N539" s="209"/>
      <c r="O539" s="209"/>
      <c r="P539" s="209"/>
      <c r="Q539" s="209"/>
      <c r="R539" s="209"/>
      <c r="S539" s="209"/>
      <c r="T539" s="210"/>
      <c r="AT539" s="204" t="s">
        <v>172</v>
      </c>
      <c r="AU539" s="204" t="s">
        <v>88</v>
      </c>
      <c r="AV539" s="14" t="s">
        <v>88</v>
      </c>
      <c r="AW539" s="14" t="s">
        <v>34</v>
      </c>
      <c r="AX539" s="14" t="s">
        <v>78</v>
      </c>
      <c r="AY539" s="204" t="s">
        <v>164</v>
      </c>
    </row>
    <row r="540" spans="1:65" s="15" customFormat="1">
      <c r="B540" s="211"/>
      <c r="D540" s="196" t="s">
        <v>172</v>
      </c>
      <c r="E540" s="212" t="s">
        <v>1</v>
      </c>
      <c r="F540" s="213" t="s">
        <v>191</v>
      </c>
      <c r="H540" s="214">
        <v>1290.481</v>
      </c>
      <c r="I540" s="215"/>
      <c r="L540" s="211"/>
      <c r="M540" s="216"/>
      <c r="N540" s="217"/>
      <c r="O540" s="217"/>
      <c r="P540" s="217"/>
      <c r="Q540" s="217"/>
      <c r="R540" s="217"/>
      <c r="S540" s="217"/>
      <c r="T540" s="218"/>
      <c r="AT540" s="212" t="s">
        <v>172</v>
      </c>
      <c r="AU540" s="212" t="s">
        <v>88</v>
      </c>
      <c r="AV540" s="15" t="s">
        <v>170</v>
      </c>
      <c r="AW540" s="15" t="s">
        <v>34</v>
      </c>
      <c r="AX540" s="15" t="s">
        <v>21</v>
      </c>
      <c r="AY540" s="212" t="s">
        <v>164</v>
      </c>
    </row>
    <row r="541" spans="1:65" s="2" customFormat="1" ht="16.5" customHeight="1">
      <c r="A541" s="35"/>
      <c r="B541" s="152"/>
      <c r="C541" s="227" t="s">
        <v>591</v>
      </c>
      <c r="D541" s="227" t="s">
        <v>405</v>
      </c>
      <c r="E541" s="228" t="s">
        <v>548</v>
      </c>
      <c r="F541" s="229" t="s">
        <v>549</v>
      </c>
      <c r="G541" s="230" t="s">
        <v>194</v>
      </c>
      <c r="H541" s="231">
        <v>118.325</v>
      </c>
      <c r="I541" s="232"/>
      <c r="J541" s="233">
        <f>ROUND(I541*H541,2)</f>
        <v>0</v>
      </c>
      <c r="K541" s="229" t="s">
        <v>1</v>
      </c>
      <c r="L541" s="234"/>
      <c r="M541" s="235" t="s">
        <v>1</v>
      </c>
      <c r="N541" s="236" t="s">
        <v>44</v>
      </c>
      <c r="O541" s="61"/>
      <c r="P541" s="192">
        <f>O541*H541</f>
        <v>0</v>
      </c>
      <c r="Q541" s="192">
        <v>0</v>
      </c>
      <c r="R541" s="192">
        <f>Q541*H541</f>
        <v>0</v>
      </c>
      <c r="S541" s="192">
        <v>0</v>
      </c>
      <c r="T541" s="193">
        <f>S541*H541</f>
        <v>0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194" t="s">
        <v>212</v>
      </c>
      <c r="AT541" s="194" t="s">
        <v>405</v>
      </c>
      <c r="AU541" s="194" t="s">
        <v>88</v>
      </c>
      <c r="AY541" s="18" t="s">
        <v>164</v>
      </c>
      <c r="BE541" s="101">
        <f>IF(N541="základní",J541,0)</f>
        <v>0</v>
      </c>
      <c r="BF541" s="101">
        <f>IF(N541="snížená",J541,0)</f>
        <v>0</v>
      </c>
      <c r="BG541" s="101">
        <f>IF(N541="zákl. přenesená",J541,0)</f>
        <v>0</v>
      </c>
      <c r="BH541" s="101">
        <f>IF(N541="sníž. přenesená",J541,0)</f>
        <v>0</v>
      </c>
      <c r="BI541" s="101">
        <f>IF(N541="nulová",J541,0)</f>
        <v>0</v>
      </c>
      <c r="BJ541" s="18" t="s">
        <v>21</v>
      </c>
      <c r="BK541" s="101">
        <f>ROUND(I541*H541,2)</f>
        <v>0</v>
      </c>
      <c r="BL541" s="18" t="s">
        <v>170</v>
      </c>
      <c r="BM541" s="194" t="s">
        <v>1290</v>
      </c>
    </row>
    <row r="542" spans="1:65" s="14" customFormat="1">
      <c r="B542" s="203"/>
      <c r="D542" s="196" t="s">
        <v>172</v>
      </c>
      <c r="E542" s="204" t="s">
        <v>1</v>
      </c>
      <c r="F542" s="205" t="s">
        <v>1291</v>
      </c>
      <c r="H542" s="206">
        <v>112.35</v>
      </c>
      <c r="I542" s="207"/>
      <c r="L542" s="203"/>
      <c r="M542" s="208"/>
      <c r="N542" s="209"/>
      <c r="O542" s="209"/>
      <c r="P542" s="209"/>
      <c r="Q542" s="209"/>
      <c r="R542" s="209"/>
      <c r="S542" s="209"/>
      <c r="T542" s="210"/>
      <c r="AT542" s="204" t="s">
        <v>172</v>
      </c>
      <c r="AU542" s="204" t="s">
        <v>88</v>
      </c>
      <c r="AV542" s="14" t="s">
        <v>88</v>
      </c>
      <c r="AW542" s="14" t="s">
        <v>34</v>
      </c>
      <c r="AX542" s="14" t="s">
        <v>78</v>
      </c>
      <c r="AY542" s="204" t="s">
        <v>164</v>
      </c>
    </row>
    <row r="543" spans="1:65" s="14" customFormat="1">
      <c r="B543" s="203"/>
      <c r="D543" s="196" t="s">
        <v>172</v>
      </c>
      <c r="E543" s="204" t="s">
        <v>1</v>
      </c>
      <c r="F543" s="205" t="s">
        <v>1292</v>
      </c>
      <c r="H543" s="206">
        <v>5.9749999999999996</v>
      </c>
      <c r="I543" s="207"/>
      <c r="L543" s="203"/>
      <c r="M543" s="208"/>
      <c r="N543" s="209"/>
      <c r="O543" s="209"/>
      <c r="P543" s="209"/>
      <c r="Q543" s="209"/>
      <c r="R543" s="209"/>
      <c r="S543" s="209"/>
      <c r="T543" s="210"/>
      <c r="AT543" s="204" t="s">
        <v>172</v>
      </c>
      <c r="AU543" s="204" t="s">
        <v>88</v>
      </c>
      <c r="AV543" s="14" t="s">
        <v>88</v>
      </c>
      <c r="AW543" s="14" t="s">
        <v>34</v>
      </c>
      <c r="AX543" s="14" t="s">
        <v>78</v>
      </c>
      <c r="AY543" s="204" t="s">
        <v>164</v>
      </c>
    </row>
    <row r="544" spans="1:65" s="15" customFormat="1">
      <c r="B544" s="211"/>
      <c r="D544" s="196" t="s">
        <v>172</v>
      </c>
      <c r="E544" s="212" t="s">
        <v>1</v>
      </c>
      <c r="F544" s="213" t="s">
        <v>191</v>
      </c>
      <c r="H544" s="214">
        <v>118.32499999999999</v>
      </c>
      <c r="I544" s="215"/>
      <c r="L544" s="211"/>
      <c r="M544" s="216"/>
      <c r="N544" s="217"/>
      <c r="O544" s="217"/>
      <c r="P544" s="217"/>
      <c r="Q544" s="217"/>
      <c r="R544" s="217"/>
      <c r="S544" s="217"/>
      <c r="T544" s="218"/>
      <c r="AT544" s="212" t="s">
        <v>172</v>
      </c>
      <c r="AU544" s="212" t="s">
        <v>88</v>
      </c>
      <c r="AV544" s="15" t="s">
        <v>170</v>
      </c>
      <c r="AW544" s="15" t="s">
        <v>34</v>
      </c>
      <c r="AX544" s="15" t="s">
        <v>21</v>
      </c>
      <c r="AY544" s="212" t="s">
        <v>164</v>
      </c>
    </row>
    <row r="545" spans="1:65" s="2" customFormat="1" ht="16.5" customHeight="1">
      <c r="A545" s="35"/>
      <c r="B545" s="152"/>
      <c r="C545" s="183" t="s">
        <v>599</v>
      </c>
      <c r="D545" s="183" t="s">
        <v>166</v>
      </c>
      <c r="E545" s="184" t="s">
        <v>554</v>
      </c>
      <c r="F545" s="185" t="s">
        <v>555</v>
      </c>
      <c r="G545" s="186" t="s">
        <v>269</v>
      </c>
      <c r="H545" s="187">
        <v>859.72400000000005</v>
      </c>
      <c r="I545" s="188"/>
      <c r="J545" s="189">
        <f>ROUND(I545*H545,2)</f>
        <v>0</v>
      </c>
      <c r="K545" s="185" t="s">
        <v>195</v>
      </c>
      <c r="L545" s="36"/>
      <c r="M545" s="190" t="s">
        <v>1</v>
      </c>
      <c r="N545" s="191" t="s">
        <v>44</v>
      </c>
      <c r="O545" s="61"/>
      <c r="P545" s="192">
        <f>O545*H545</f>
        <v>0</v>
      </c>
      <c r="Q545" s="192">
        <v>0</v>
      </c>
      <c r="R545" s="192">
        <f>Q545*H545</f>
        <v>0</v>
      </c>
      <c r="S545" s="192">
        <v>0</v>
      </c>
      <c r="T545" s="193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194" t="s">
        <v>170</v>
      </c>
      <c r="AT545" s="194" t="s">
        <v>166</v>
      </c>
      <c r="AU545" s="194" t="s">
        <v>88</v>
      </c>
      <c r="AY545" s="18" t="s">
        <v>164</v>
      </c>
      <c r="BE545" s="101">
        <f>IF(N545="základní",J545,0)</f>
        <v>0</v>
      </c>
      <c r="BF545" s="101">
        <f>IF(N545="snížená",J545,0)</f>
        <v>0</v>
      </c>
      <c r="BG545" s="101">
        <f>IF(N545="zákl. přenesená",J545,0)</f>
        <v>0</v>
      </c>
      <c r="BH545" s="101">
        <f>IF(N545="sníž. přenesená",J545,0)</f>
        <v>0</v>
      </c>
      <c r="BI545" s="101">
        <f>IF(N545="nulová",J545,0)</f>
        <v>0</v>
      </c>
      <c r="BJ545" s="18" t="s">
        <v>21</v>
      </c>
      <c r="BK545" s="101">
        <f>ROUND(I545*H545,2)</f>
        <v>0</v>
      </c>
      <c r="BL545" s="18" t="s">
        <v>170</v>
      </c>
      <c r="BM545" s="194" t="s">
        <v>1293</v>
      </c>
    </row>
    <row r="546" spans="1:65" s="14" customFormat="1">
      <c r="B546" s="203"/>
      <c r="D546" s="196" t="s">
        <v>172</v>
      </c>
      <c r="E546" s="204" t="s">
        <v>1</v>
      </c>
      <c r="F546" s="205" t="s">
        <v>1294</v>
      </c>
      <c r="H546" s="206">
        <v>289.83600000000001</v>
      </c>
      <c r="I546" s="207"/>
      <c r="L546" s="203"/>
      <c r="M546" s="208"/>
      <c r="N546" s="209"/>
      <c r="O546" s="209"/>
      <c r="P546" s="209"/>
      <c r="Q546" s="209"/>
      <c r="R546" s="209"/>
      <c r="S546" s="209"/>
      <c r="T546" s="210"/>
      <c r="AT546" s="204" t="s">
        <v>172</v>
      </c>
      <c r="AU546" s="204" t="s">
        <v>88</v>
      </c>
      <c r="AV546" s="14" t="s">
        <v>88</v>
      </c>
      <c r="AW546" s="14" t="s">
        <v>34</v>
      </c>
      <c r="AX546" s="14" t="s">
        <v>78</v>
      </c>
      <c r="AY546" s="204" t="s">
        <v>164</v>
      </c>
    </row>
    <row r="547" spans="1:65" s="14" customFormat="1">
      <c r="B547" s="203"/>
      <c r="D547" s="196" t="s">
        <v>172</v>
      </c>
      <c r="E547" s="204" t="s">
        <v>1</v>
      </c>
      <c r="F547" s="205" t="s">
        <v>1295</v>
      </c>
      <c r="H547" s="206">
        <v>473.76299999999998</v>
      </c>
      <c r="I547" s="207"/>
      <c r="L547" s="203"/>
      <c r="M547" s="208"/>
      <c r="N547" s="209"/>
      <c r="O547" s="209"/>
      <c r="P547" s="209"/>
      <c r="Q547" s="209"/>
      <c r="R547" s="209"/>
      <c r="S547" s="209"/>
      <c r="T547" s="210"/>
      <c r="AT547" s="204" t="s">
        <v>172</v>
      </c>
      <c r="AU547" s="204" t="s">
        <v>88</v>
      </c>
      <c r="AV547" s="14" t="s">
        <v>88</v>
      </c>
      <c r="AW547" s="14" t="s">
        <v>34</v>
      </c>
      <c r="AX547" s="14" t="s">
        <v>78</v>
      </c>
      <c r="AY547" s="204" t="s">
        <v>164</v>
      </c>
    </row>
    <row r="548" spans="1:65" s="14" customFormat="1">
      <c r="B548" s="203"/>
      <c r="D548" s="196" t="s">
        <v>172</v>
      </c>
      <c r="E548" s="204" t="s">
        <v>1</v>
      </c>
      <c r="F548" s="205" t="s">
        <v>1296</v>
      </c>
      <c r="H548" s="206">
        <v>66.478999999999999</v>
      </c>
      <c r="I548" s="207"/>
      <c r="L548" s="203"/>
      <c r="M548" s="208"/>
      <c r="N548" s="209"/>
      <c r="O548" s="209"/>
      <c r="P548" s="209"/>
      <c r="Q548" s="209"/>
      <c r="R548" s="209"/>
      <c r="S548" s="209"/>
      <c r="T548" s="210"/>
      <c r="AT548" s="204" t="s">
        <v>172</v>
      </c>
      <c r="AU548" s="204" t="s">
        <v>88</v>
      </c>
      <c r="AV548" s="14" t="s">
        <v>88</v>
      </c>
      <c r="AW548" s="14" t="s">
        <v>34</v>
      </c>
      <c r="AX548" s="14" t="s">
        <v>78</v>
      </c>
      <c r="AY548" s="204" t="s">
        <v>164</v>
      </c>
    </row>
    <row r="549" spans="1:65" s="14" customFormat="1">
      <c r="B549" s="203"/>
      <c r="D549" s="196" t="s">
        <v>172</v>
      </c>
      <c r="E549" s="204" t="s">
        <v>1</v>
      </c>
      <c r="F549" s="205" t="s">
        <v>1297</v>
      </c>
      <c r="H549" s="206">
        <v>3.5350000000000001</v>
      </c>
      <c r="I549" s="207"/>
      <c r="L549" s="203"/>
      <c r="M549" s="208"/>
      <c r="N549" s="209"/>
      <c r="O549" s="209"/>
      <c r="P549" s="209"/>
      <c r="Q549" s="209"/>
      <c r="R549" s="209"/>
      <c r="S549" s="209"/>
      <c r="T549" s="210"/>
      <c r="AT549" s="204" t="s">
        <v>172</v>
      </c>
      <c r="AU549" s="204" t="s">
        <v>88</v>
      </c>
      <c r="AV549" s="14" t="s">
        <v>88</v>
      </c>
      <c r="AW549" s="14" t="s">
        <v>34</v>
      </c>
      <c r="AX549" s="14" t="s">
        <v>78</v>
      </c>
      <c r="AY549" s="204" t="s">
        <v>164</v>
      </c>
    </row>
    <row r="550" spans="1:65" s="14" customFormat="1">
      <c r="B550" s="203"/>
      <c r="D550" s="196" t="s">
        <v>172</v>
      </c>
      <c r="E550" s="204" t="s">
        <v>1</v>
      </c>
      <c r="F550" s="205" t="s">
        <v>1232</v>
      </c>
      <c r="H550" s="206">
        <v>26.111000000000001</v>
      </c>
      <c r="I550" s="207"/>
      <c r="L550" s="203"/>
      <c r="M550" s="208"/>
      <c r="N550" s="209"/>
      <c r="O550" s="209"/>
      <c r="P550" s="209"/>
      <c r="Q550" s="209"/>
      <c r="R550" s="209"/>
      <c r="S550" s="209"/>
      <c r="T550" s="210"/>
      <c r="AT550" s="204" t="s">
        <v>172</v>
      </c>
      <c r="AU550" s="204" t="s">
        <v>88</v>
      </c>
      <c r="AV550" s="14" t="s">
        <v>88</v>
      </c>
      <c r="AW550" s="14" t="s">
        <v>34</v>
      </c>
      <c r="AX550" s="14" t="s">
        <v>78</v>
      </c>
      <c r="AY550" s="204" t="s">
        <v>164</v>
      </c>
    </row>
    <row r="551" spans="1:65" s="15" customFormat="1">
      <c r="B551" s="211"/>
      <c r="D551" s="196" t="s">
        <v>172</v>
      </c>
      <c r="E551" s="212" t="s">
        <v>1</v>
      </c>
      <c r="F551" s="213" t="s">
        <v>191</v>
      </c>
      <c r="H551" s="214">
        <v>859.72399999999993</v>
      </c>
      <c r="I551" s="215"/>
      <c r="L551" s="211"/>
      <c r="M551" s="216"/>
      <c r="N551" s="217"/>
      <c r="O551" s="217"/>
      <c r="P551" s="217"/>
      <c r="Q551" s="217"/>
      <c r="R551" s="217"/>
      <c r="S551" s="217"/>
      <c r="T551" s="218"/>
      <c r="AT551" s="212" t="s">
        <v>172</v>
      </c>
      <c r="AU551" s="212" t="s">
        <v>88</v>
      </c>
      <c r="AV551" s="15" t="s">
        <v>170</v>
      </c>
      <c r="AW551" s="15" t="s">
        <v>34</v>
      </c>
      <c r="AX551" s="15" t="s">
        <v>21</v>
      </c>
      <c r="AY551" s="212" t="s">
        <v>164</v>
      </c>
    </row>
    <row r="552" spans="1:65" s="2" customFormat="1" ht="16.5" customHeight="1">
      <c r="A552" s="35"/>
      <c r="B552" s="152"/>
      <c r="C552" s="183" t="s">
        <v>604</v>
      </c>
      <c r="D552" s="183" t="s">
        <v>166</v>
      </c>
      <c r="E552" s="184" t="s">
        <v>561</v>
      </c>
      <c r="F552" s="185" t="s">
        <v>562</v>
      </c>
      <c r="G552" s="186" t="s">
        <v>269</v>
      </c>
      <c r="H552" s="187">
        <v>857.72400000000005</v>
      </c>
      <c r="I552" s="188"/>
      <c r="J552" s="189">
        <f>ROUND(I552*H552,2)</f>
        <v>0</v>
      </c>
      <c r="K552" s="185" t="s">
        <v>195</v>
      </c>
      <c r="L552" s="36"/>
      <c r="M552" s="190" t="s">
        <v>1</v>
      </c>
      <c r="N552" s="191" t="s">
        <v>44</v>
      </c>
      <c r="O552" s="61"/>
      <c r="P552" s="192">
        <f>O552*H552</f>
        <v>0</v>
      </c>
      <c r="Q552" s="192">
        <v>0</v>
      </c>
      <c r="R552" s="192">
        <f>Q552*H552</f>
        <v>0</v>
      </c>
      <c r="S552" s="192">
        <v>0</v>
      </c>
      <c r="T552" s="193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94" t="s">
        <v>170</v>
      </c>
      <c r="AT552" s="194" t="s">
        <v>166</v>
      </c>
      <c r="AU552" s="194" t="s">
        <v>88</v>
      </c>
      <c r="AY552" s="18" t="s">
        <v>164</v>
      </c>
      <c r="BE552" s="101">
        <f>IF(N552="základní",J552,0)</f>
        <v>0</v>
      </c>
      <c r="BF552" s="101">
        <f>IF(N552="snížená",J552,0)</f>
        <v>0</v>
      </c>
      <c r="BG552" s="101">
        <f>IF(N552="zákl. přenesená",J552,0)</f>
        <v>0</v>
      </c>
      <c r="BH552" s="101">
        <f>IF(N552="sníž. přenesená",J552,0)</f>
        <v>0</v>
      </c>
      <c r="BI552" s="101">
        <f>IF(N552="nulová",J552,0)</f>
        <v>0</v>
      </c>
      <c r="BJ552" s="18" t="s">
        <v>21</v>
      </c>
      <c r="BK552" s="101">
        <f>ROUND(I552*H552,2)</f>
        <v>0</v>
      </c>
      <c r="BL552" s="18" t="s">
        <v>170</v>
      </c>
      <c r="BM552" s="194" t="s">
        <v>1298</v>
      </c>
    </row>
    <row r="553" spans="1:65" s="14" customFormat="1">
      <c r="B553" s="203"/>
      <c r="D553" s="196" t="s">
        <v>172</v>
      </c>
      <c r="E553" s="204" t="s">
        <v>1</v>
      </c>
      <c r="F553" s="205" t="s">
        <v>1299</v>
      </c>
      <c r="H553" s="206">
        <v>857.72400000000005</v>
      </c>
      <c r="I553" s="207"/>
      <c r="L553" s="203"/>
      <c r="M553" s="208"/>
      <c r="N553" s="209"/>
      <c r="O553" s="209"/>
      <c r="P553" s="209"/>
      <c r="Q553" s="209"/>
      <c r="R553" s="209"/>
      <c r="S553" s="209"/>
      <c r="T553" s="210"/>
      <c r="AT553" s="204" t="s">
        <v>172</v>
      </c>
      <c r="AU553" s="204" t="s">
        <v>88</v>
      </c>
      <c r="AV553" s="14" t="s">
        <v>88</v>
      </c>
      <c r="AW553" s="14" t="s">
        <v>34</v>
      </c>
      <c r="AX553" s="14" t="s">
        <v>21</v>
      </c>
      <c r="AY553" s="204" t="s">
        <v>164</v>
      </c>
    </row>
    <row r="554" spans="1:65" s="2" customFormat="1" ht="16.5" customHeight="1">
      <c r="A554" s="35"/>
      <c r="B554" s="152"/>
      <c r="C554" s="183" t="s">
        <v>616</v>
      </c>
      <c r="D554" s="183" t="s">
        <v>166</v>
      </c>
      <c r="E554" s="184" t="s">
        <v>566</v>
      </c>
      <c r="F554" s="185" t="s">
        <v>567</v>
      </c>
      <c r="G554" s="186" t="s">
        <v>169</v>
      </c>
      <c r="H554" s="187">
        <v>87.037000000000006</v>
      </c>
      <c r="I554" s="188"/>
      <c r="J554" s="189">
        <f>ROUND(I554*H554,2)</f>
        <v>0</v>
      </c>
      <c r="K554" s="185" t="s">
        <v>1</v>
      </c>
      <c r="L554" s="36"/>
      <c r="M554" s="190" t="s">
        <v>1</v>
      </c>
      <c r="N554" s="191" t="s">
        <v>44</v>
      </c>
      <c r="O554" s="61"/>
      <c r="P554" s="192">
        <f>O554*H554</f>
        <v>0</v>
      </c>
      <c r="Q554" s="192">
        <v>0</v>
      </c>
      <c r="R554" s="192">
        <f>Q554*H554</f>
        <v>0</v>
      </c>
      <c r="S554" s="192">
        <v>0</v>
      </c>
      <c r="T554" s="193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94" t="s">
        <v>170</v>
      </c>
      <c r="AT554" s="194" t="s">
        <v>166</v>
      </c>
      <c r="AU554" s="194" t="s">
        <v>88</v>
      </c>
      <c r="AY554" s="18" t="s">
        <v>164</v>
      </c>
      <c r="BE554" s="101">
        <f>IF(N554="základní",J554,0)</f>
        <v>0</v>
      </c>
      <c r="BF554" s="101">
        <f>IF(N554="snížená",J554,0)</f>
        <v>0</v>
      </c>
      <c r="BG554" s="101">
        <f>IF(N554="zákl. přenesená",J554,0)</f>
        <v>0</v>
      </c>
      <c r="BH554" s="101">
        <f>IF(N554="sníž. přenesená",J554,0)</f>
        <v>0</v>
      </c>
      <c r="BI554" s="101">
        <f>IF(N554="nulová",J554,0)</f>
        <v>0</v>
      </c>
      <c r="BJ554" s="18" t="s">
        <v>21</v>
      </c>
      <c r="BK554" s="101">
        <f>ROUND(I554*H554,2)</f>
        <v>0</v>
      </c>
      <c r="BL554" s="18" t="s">
        <v>170</v>
      </c>
      <c r="BM554" s="194" t="s">
        <v>1300</v>
      </c>
    </row>
    <row r="555" spans="1:65" s="13" customFormat="1">
      <c r="B555" s="195"/>
      <c r="D555" s="196" t="s">
        <v>172</v>
      </c>
      <c r="E555" s="197" t="s">
        <v>1</v>
      </c>
      <c r="F555" s="198" t="s">
        <v>271</v>
      </c>
      <c r="H555" s="197" t="s">
        <v>1</v>
      </c>
      <c r="I555" s="199"/>
      <c r="L555" s="195"/>
      <c r="M555" s="200"/>
      <c r="N555" s="201"/>
      <c r="O555" s="201"/>
      <c r="P555" s="201"/>
      <c r="Q555" s="201"/>
      <c r="R555" s="201"/>
      <c r="S555" s="201"/>
      <c r="T555" s="202"/>
      <c r="AT555" s="197" t="s">
        <v>172</v>
      </c>
      <c r="AU555" s="197" t="s">
        <v>88</v>
      </c>
      <c r="AV555" s="13" t="s">
        <v>21</v>
      </c>
      <c r="AW555" s="13" t="s">
        <v>34</v>
      </c>
      <c r="AX555" s="13" t="s">
        <v>78</v>
      </c>
      <c r="AY555" s="197" t="s">
        <v>164</v>
      </c>
    </row>
    <row r="556" spans="1:65" s="13" customFormat="1">
      <c r="B556" s="195"/>
      <c r="D556" s="196" t="s">
        <v>172</v>
      </c>
      <c r="E556" s="197" t="s">
        <v>1</v>
      </c>
      <c r="F556" s="198" t="s">
        <v>1053</v>
      </c>
      <c r="H556" s="197" t="s">
        <v>1</v>
      </c>
      <c r="I556" s="199"/>
      <c r="L556" s="195"/>
      <c r="M556" s="200"/>
      <c r="N556" s="201"/>
      <c r="O556" s="201"/>
      <c r="P556" s="201"/>
      <c r="Q556" s="201"/>
      <c r="R556" s="201"/>
      <c r="S556" s="201"/>
      <c r="T556" s="202"/>
      <c r="AT556" s="197" t="s">
        <v>172</v>
      </c>
      <c r="AU556" s="197" t="s">
        <v>88</v>
      </c>
      <c r="AV556" s="13" t="s">
        <v>21</v>
      </c>
      <c r="AW556" s="13" t="s">
        <v>34</v>
      </c>
      <c r="AX556" s="13" t="s">
        <v>78</v>
      </c>
      <c r="AY556" s="197" t="s">
        <v>164</v>
      </c>
    </row>
    <row r="557" spans="1:65" s="14" customFormat="1">
      <c r="B557" s="203"/>
      <c r="D557" s="196" t="s">
        <v>172</v>
      </c>
      <c r="E557" s="204" t="s">
        <v>1</v>
      </c>
      <c r="F557" s="205" t="s">
        <v>1301</v>
      </c>
      <c r="H557" s="206">
        <v>12.51</v>
      </c>
      <c r="I557" s="207"/>
      <c r="L557" s="203"/>
      <c r="M557" s="208"/>
      <c r="N557" s="209"/>
      <c r="O557" s="209"/>
      <c r="P557" s="209"/>
      <c r="Q557" s="209"/>
      <c r="R557" s="209"/>
      <c r="S557" s="209"/>
      <c r="T557" s="210"/>
      <c r="AT557" s="204" t="s">
        <v>172</v>
      </c>
      <c r="AU557" s="204" t="s">
        <v>88</v>
      </c>
      <c r="AV557" s="14" t="s">
        <v>88</v>
      </c>
      <c r="AW557" s="14" t="s">
        <v>34</v>
      </c>
      <c r="AX557" s="14" t="s">
        <v>78</v>
      </c>
      <c r="AY557" s="204" t="s">
        <v>164</v>
      </c>
    </row>
    <row r="558" spans="1:65" s="14" customFormat="1">
      <c r="B558" s="203"/>
      <c r="D558" s="196" t="s">
        <v>172</v>
      </c>
      <c r="E558" s="204" t="s">
        <v>1</v>
      </c>
      <c r="F558" s="205" t="s">
        <v>1302</v>
      </c>
      <c r="H558" s="206">
        <v>12.25</v>
      </c>
      <c r="I558" s="207"/>
      <c r="L558" s="203"/>
      <c r="M558" s="208"/>
      <c r="N558" s="209"/>
      <c r="O558" s="209"/>
      <c r="P558" s="209"/>
      <c r="Q558" s="209"/>
      <c r="R558" s="209"/>
      <c r="S558" s="209"/>
      <c r="T558" s="210"/>
      <c r="AT558" s="204" t="s">
        <v>172</v>
      </c>
      <c r="AU558" s="204" t="s">
        <v>88</v>
      </c>
      <c r="AV558" s="14" t="s">
        <v>88</v>
      </c>
      <c r="AW558" s="14" t="s">
        <v>34</v>
      </c>
      <c r="AX558" s="14" t="s">
        <v>78</v>
      </c>
      <c r="AY558" s="204" t="s">
        <v>164</v>
      </c>
    </row>
    <row r="559" spans="1:65" s="14" customFormat="1">
      <c r="B559" s="203"/>
      <c r="D559" s="196" t="s">
        <v>172</v>
      </c>
      <c r="E559" s="204" t="s">
        <v>1</v>
      </c>
      <c r="F559" s="205" t="s">
        <v>1303</v>
      </c>
      <c r="H559" s="206">
        <v>3.6080000000000001</v>
      </c>
      <c r="I559" s="207"/>
      <c r="L559" s="203"/>
      <c r="M559" s="208"/>
      <c r="N559" s="209"/>
      <c r="O559" s="209"/>
      <c r="P559" s="209"/>
      <c r="Q559" s="209"/>
      <c r="R559" s="209"/>
      <c r="S559" s="209"/>
      <c r="T559" s="210"/>
      <c r="AT559" s="204" t="s">
        <v>172</v>
      </c>
      <c r="AU559" s="204" t="s">
        <v>88</v>
      </c>
      <c r="AV559" s="14" t="s">
        <v>88</v>
      </c>
      <c r="AW559" s="14" t="s">
        <v>34</v>
      </c>
      <c r="AX559" s="14" t="s">
        <v>78</v>
      </c>
      <c r="AY559" s="204" t="s">
        <v>164</v>
      </c>
    </row>
    <row r="560" spans="1:65" s="14" customFormat="1">
      <c r="B560" s="203"/>
      <c r="D560" s="196" t="s">
        <v>172</v>
      </c>
      <c r="E560" s="204" t="s">
        <v>1</v>
      </c>
      <c r="F560" s="205" t="s">
        <v>1304</v>
      </c>
      <c r="H560" s="206">
        <v>2.31</v>
      </c>
      <c r="I560" s="207"/>
      <c r="L560" s="203"/>
      <c r="M560" s="208"/>
      <c r="N560" s="209"/>
      <c r="O560" s="209"/>
      <c r="P560" s="209"/>
      <c r="Q560" s="209"/>
      <c r="R560" s="209"/>
      <c r="S560" s="209"/>
      <c r="T560" s="210"/>
      <c r="AT560" s="204" t="s">
        <v>172</v>
      </c>
      <c r="AU560" s="204" t="s">
        <v>88</v>
      </c>
      <c r="AV560" s="14" t="s">
        <v>88</v>
      </c>
      <c r="AW560" s="14" t="s">
        <v>34</v>
      </c>
      <c r="AX560" s="14" t="s">
        <v>78</v>
      </c>
      <c r="AY560" s="204" t="s">
        <v>164</v>
      </c>
    </row>
    <row r="561" spans="1:65" s="14" customFormat="1">
      <c r="B561" s="203"/>
      <c r="D561" s="196" t="s">
        <v>172</v>
      </c>
      <c r="E561" s="204" t="s">
        <v>1</v>
      </c>
      <c r="F561" s="205" t="s">
        <v>1305</v>
      </c>
      <c r="H561" s="206">
        <v>6.76</v>
      </c>
      <c r="I561" s="207"/>
      <c r="L561" s="203"/>
      <c r="M561" s="208"/>
      <c r="N561" s="209"/>
      <c r="O561" s="209"/>
      <c r="P561" s="209"/>
      <c r="Q561" s="209"/>
      <c r="R561" s="209"/>
      <c r="S561" s="209"/>
      <c r="T561" s="210"/>
      <c r="AT561" s="204" t="s">
        <v>172</v>
      </c>
      <c r="AU561" s="204" t="s">
        <v>88</v>
      </c>
      <c r="AV561" s="14" t="s">
        <v>88</v>
      </c>
      <c r="AW561" s="14" t="s">
        <v>34</v>
      </c>
      <c r="AX561" s="14" t="s">
        <v>78</v>
      </c>
      <c r="AY561" s="204" t="s">
        <v>164</v>
      </c>
    </row>
    <row r="562" spans="1:65" s="14" customFormat="1">
      <c r="B562" s="203"/>
      <c r="D562" s="196" t="s">
        <v>172</v>
      </c>
      <c r="E562" s="204" t="s">
        <v>1</v>
      </c>
      <c r="F562" s="205" t="s">
        <v>1306</v>
      </c>
      <c r="H562" s="206">
        <v>5.0599999999999996</v>
      </c>
      <c r="I562" s="207"/>
      <c r="L562" s="203"/>
      <c r="M562" s="208"/>
      <c r="N562" s="209"/>
      <c r="O562" s="209"/>
      <c r="P562" s="209"/>
      <c r="Q562" s="209"/>
      <c r="R562" s="209"/>
      <c r="S562" s="209"/>
      <c r="T562" s="210"/>
      <c r="AT562" s="204" t="s">
        <v>172</v>
      </c>
      <c r="AU562" s="204" t="s">
        <v>88</v>
      </c>
      <c r="AV562" s="14" t="s">
        <v>88</v>
      </c>
      <c r="AW562" s="14" t="s">
        <v>34</v>
      </c>
      <c r="AX562" s="14" t="s">
        <v>78</v>
      </c>
      <c r="AY562" s="204" t="s">
        <v>164</v>
      </c>
    </row>
    <row r="563" spans="1:65" s="14" customFormat="1">
      <c r="B563" s="203"/>
      <c r="D563" s="196" t="s">
        <v>172</v>
      </c>
      <c r="E563" s="204" t="s">
        <v>1</v>
      </c>
      <c r="F563" s="205" t="s">
        <v>1307</v>
      </c>
      <c r="H563" s="206">
        <v>14.135</v>
      </c>
      <c r="I563" s="207"/>
      <c r="L563" s="203"/>
      <c r="M563" s="208"/>
      <c r="N563" s="209"/>
      <c r="O563" s="209"/>
      <c r="P563" s="209"/>
      <c r="Q563" s="209"/>
      <c r="R563" s="209"/>
      <c r="S563" s="209"/>
      <c r="T563" s="210"/>
      <c r="AT563" s="204" t="s">
        <v>172</v>
      </c>
      <c r="AU563" s="204" t="s">
        <v>88</v>
      </c>
      <c r="AV563" s="14" t="s">
        <v>88</v>
      </c>
      <c r="AW563" s="14" t="s">
        <v>34</v>
      </c>
      <c r="AX563" s="14" t="s">
        <v>78</v>
      </c>
      <c r="AY563" s="204" t="s">
        <v>164</v>
      </c>
    </row>
    <row r="564" spans="1:65" s="14" customFormat="1">
      <c r="B564" s="203"/>
      <c r="D564" s="196" t="s">
        <v>172</v>
      </c>
      <c r="E564" s="204" t="s">
        <v>1</v>
      </c>
      <c r="F564" s="205" t="s">
        <v>1308</v>
      </c>
      <c r="H564" s="206">
        <v>2.42</v>
      </c>
      <c r="I564" s="207"/>
      <c r="L564" s="203"/>
      <c r="M564" s="208"/>
      <c r="N564" s="209"/>
      <c r="O564" s="209"/>
      <c r="P564" s="209"/>
      <c r="Q564" s="209"/>
      <c r="R564" s="209"/>
      <c r="S564" s="209"/>
      <c r="T564" s="210"/>
      <c r="AT564" s="204" t="s">
        <v>172</v>
      </c>
      <c r="AU564" s="204" t="s">
        <v>88</v>
      </c>
      <c r="AV564" s="14" t="s">
        <v>88</v>
      </c>
      <c r="AW564" s="14" t="s">
        <v>34</v>
      </c>
      <c r="AX564" s="14" t="s">
        <v>78</v>
      </c>
      <c r="AY564" s="204" t="s">
        <v>164</v>
      </c>
    </row>
    <row r="565" spans="1:65" s="14" customFormat="1">
      <c r="B565" s="203"/>
      <c r="D565" s="196" t="s">
        <v>172</v>
      </c>
      <c r="E565" s="204" t="s">
        <v>1</v>
      </c>
      <c r="F565" s="205" t="s">
        <v>1309</v>
      </c>
      <c r="H565" s="206">
        <v>6.76</v>
      </c>
      <c r="I565" s="207"/>
      <c r="L565" s="203"/>
      <c r="M565" s="208"/>
      <c r="N565" s="209"/>
      <c r="O565" s="209"/>
      <c r="P565" s="209"/>
      <c r="Q565" s="209"/>
      <c r="R565" s="209"/>
      <c r="S565" s="209"/>
      <c r="T565" s="210"/>
      <c r="AT565" s="204" t="s">
        <v>172</v>
      </c>
      <c r="AU565" s="204" t="s">
        <v>88</v>
      </c>
      <c r="AV565" s="14" t="s">
        <v>88</v>
      </c>
      <c r="AW565" s="14" t="s">
        <v>34</v>
      </c>
      <c r="AX565" s="14" t="s">
        <v>78</v>
      </c>
      <c r="AY565" s="204" t="s">
        <v>164</v>
      </c>
    </row>
    <row r="566" spans="1:65" s="14" customFormat="1">
      <c r="B566" s="203"/>
      <c r="D566" s="196" t="s">
        <v>172</v>
      </c>
      <c r="E566" s="204" t="s">
        <v>1</v>
      </c>
      <c r="F566" s="205" t="s">
        <v>1310</v>
      </c>
      <c r="H566" s="206">
        <v>2.464</v>
      </c>
      <c r="I566" s="207"/>
      <c r="L566" s="203"/>
      <c r="M566" s="208"/>
      <c r="N566" s="209"/>
      <c r="O566" s="209"/>
      <c r="P566" s="209"/>
      <c r="Q566" s="209"/>
      <c r="R566" s="209"/>
      <c r="S566" s="209"/>
      <c r="T566" s="210"/>
      <c r="AT566" s="204" t="s">
        <v>172</v>
      </c>
      <c r="AU566" s="204" t="s">
        <v>88</v>
      </c>
      <c r="AV566" s="14" t="s">
        <v>88</v>
      </c>
      <c r="AW566" s="14" t="s">
        <v>34</v>
      </c>
      <c r="AX566" s="14" t="s">
        <v>78</v>
      </c>
      <c r="AY566" s="204" t="s">
        <v>164</v>
      </c>
    </row>
    <row r="567" spans="1:65" s="14" customFormat="1">
      <c r="B567" s="203"/>
      <c r="D567" s="196" t="s">
        <v>172</v>
      </c>
      <c r="E567" s="204" t="s">
        <v>1</v>
      </c>
      <c r="F567" s="205" t="s">
        <v>1311</v>
      </c>
      <c r="H567" s="206">
        <v>6.76</v>
      </c>
      <c r="I567" s="207"/>
      <c r="L567" s="203"/>
      <c r="M567" s="208"/>
      <c r="N567" s="209"/>
      <c r="O567" s="209"/>
      <c r="P567" s="209"/>
      <c r="Q567" s="209"/>
      <c r="R567" s="209"/>
      <c r="S567" s="209"/>
      <c r="T567" s="210"/>
      <c r="AT567" s="204" t="s">
        <v>172</v>
      </c>
      <c r="AU567" s="204" t="s">
        <v>88</v>
      </c>
      <c r="AV567" s="14" t="s">
        <v>88</v>
      </c>
      <c r="AW567" s="14" t="s">
        <v>34</v>
      </c>
      <c r="AX567" s="14" t="s">
        <v>78</v>
      </c>
      <c r="AY567" s="204" t="s">
        <v>164</v>
      </c>
    </row>
    <row r="568" spans="1:65" s="14" customFormat="1">
      <c r="B568" s="203"/>
      <c r="D568" s="196" t="s">
        <v>172</v>
      </c>
      <c r="E568" s="204" t="s">
        <v>1</v>
      </c>
      <c r="F568" s="205" t="s">
        <v>1312</v>
      </c>
      <c r="H568" s="206">
        <v>12</v>
      </c>
      <c r="I568" s="207"/>
      <c r="L568" s="203"/>
      <c r="M568" s="208"/>
      <c r="N568" s="209"/>
      <c r="O568" s="209"/>
      <c r="P568" s="209"/>
      <c r="Q568" s="209"/>
      <c r="R568" s="209"/>
      <c r="S568" s="209"/>
      <c r="T568" s="210"/>
      <c r="AT568" s="204" t="s">
        <v>172</v>
      </c>
      <c r="AU568" s="204" t="s">
        <v>88</v>
      </c>
      <c r="AV568" s="14" t="s">
        <v>88</v>
      </c>
      <c r="AW568" s="14" t="s">
        <v>34</v>
      </c>
      <c r="AX568" s="14" t="s">
        <v>78</v>
      </c>
      <c r="AY568" s="204" t="s">
        <v>164</v>
      </c>
    </row>
    <row r="569" spans="1:65" s="15" customFormat="1">
      <c r="B569" s="211"/>
      <c r="D569" s="196" t="s">
        <v>172</v>
      </c>
      <c r="E569" s="212" t="s">
        <v>1</v>
      </c>
      <c r="F569" s="213" t="s">
        <v>191</v>
      </c>
      <c r="H569" s="214">
        <v>87.037000000000006</v>
      </c>
      <c r="I569" s="215"/>
      <c r="L569" s="211"/>
      <c r="M569" s="216"/>
      <c r="N569" s="217"/>
      <c r="O569" s="217"/>
      <c r="P569" s="217"/>
      <c r="Q569" s="217"/>
      <c r="R569" s="217"/>
      <c r="S569" s="217"/>
      <c r="T569" s="218"/>
      <c r="AT569" s="212" t="s">
        <v>172</v>
      </c>
      <c r="AU569" s="212" t="s">
        <v>88</v>
      </c>
      <c r="AV569" s="15" t="s">
        <v>170</v>
      </c>
      <c r="AW569" s="15" t="s">
        <v>34</v>
      </c>
      <c r="AX569" s="15" t="s">
        <v>21</v>
      </c>
      <c r="AY569" s="212" t="s">
        <v>164</v>
      </c>
    </row>
    <row r="570" spans="1:65" s="2" customFormat="1" ht="16.5" customHeight="1">
      <c r="A570" s="35"/>
      <c r="B570" s="152"/>
      <c r="C570" s="227" t="s">
        <v>630</v>
      </c>
      <c r="D570" s="227" t="s">
        <v>405</v>
      </c>
      <c r="E570" s="228" t="s">
        <v>572</v>
      </c>
      <c r="F570" s="229" t="s">
        <v>573</v>
      </c>
      <c r="G570" s="230" t="s">
        <v>269</v>
      </c>
      <c r="H570" s="231">
        <v>26.111000000000001</v>
      </c>
      <c r="I570" s="232"/>
      <c r="J570" s="233">
        <f>ROUND(I570*H570,2)</f>
        <v>0</v>
      </c>
      <c r="K570" s="229" t="s">
        <v>1</v>
      </c>
      <c r="L570" s="234"/>
      <c r="M570" s="235" t="s">
        <v>1</v>
      </c>
      <c r="N570" s="236" t="s">
        <v>44</v>
      </c>
      <c r="O570" s="61"/>
      <c r="P570" s="192">
        <f>O570*H570</f>
        <v>0</v>
      </c>
      <c r="Q570" s="192">
        <v>0</v>
      </c>
      <c r="R570" s="192">
        <f>Q570*H570</f>
        <v>0</v>
      </c>
      <c r="S570" s="192">
        <v>0</v>
      </c>
      <c r="T570" s="193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194" t="s">
        <v>212</v>
      </c>
      <c r="AT570" s="194" t="s">
        <v>405</v>
      </c>
      <c r="AU570" s="194" t="s">
        <v>88</v>
      </c>
      <c r="AY570" s="18" t="s">
        <v>164</v>
      </c>
      <c r="BE570" s="101">
        <f>IF(N570="základní",J570,0)</f>
        <v>0</v>
      </c>
      <c r="BF570" s="101">
        <f>IF(N570="snížená",J570,0)</f>
        <v>0</v>
      </c>
      <c r="BG570" s="101">
        <f>IF(N570="zákl. přenesená",J570,0)</f>
        <v>0</v>
      </c>
      <c r="BH570" s="101">
        <f>IF(N570="sníž. přenesená",J570,0)</f>
        <v>0</v>
      </c>
      <c r="BI570" s="101">
        <f>IF(N570="nulová",J570,0)</f>
        <v>0</v>
      </c>
      <c r="BJ570" s="18" t="s">
        <v>21</v>
      </c>
      <c r="BK570" s="101">
        <f>ROUND(I570*H570,2)</f>
        <v>0</v>
      </c>
      <c r="BL570" s="18" t="s">
        <v>170</v>
      </c>
      <c r="BM570" s="194" t="s">
        <v>1313</v>
      </c>
    </row>
    <row r="571" spans="1:65" s="13" customFormat="1">
      <c r="B571" s="195"/>
      <c r="D571" s="196" t="s">
        <v>172</v>
      </c>
      <c r="E571" s="197" t="s">
        <v>1</v>
      </c>
      <c r="F571" s="198" t="s">
        <v>271</v>
      </c>
      <c r="H571" s="197" t="s">
        <v>1</v>
      </c>
      <c r="I571" s="199"/>
      <c r="L571" s="195"/>
      <c r="M571" s="200"/>
      <c r="N571" s="201"/>
      <c r="O571" s="201"/>
      <c r="P571" s="201"/>
      <c r="Q571" s="201"/>
      <c r="R571" s="201"/>
      <c r="S571" s="201"/>
      <c r="T571" s="202"/>
      <c r="AT571" s="197" t="s">
        <v>172</v>
      </c>
      <c r="AU571" s="197" t="s">
        <v>88</v>
      </c>
      <c r="AV571" s="13" t="s">
        <v>21</v>
      </c>
      <c r="AW571" s="13" t="s">
        <v>34</v>
      </c>
      <c r="AX571" s="13" t="s">
        <v>78</v>
      </c>
      <c r="AY571" s="197" t="s">
        <v>164</v>
      </c>
    </row>
    <row r="572" spans="1:65" s="13" customFormat="1">
      <c r="B572" s="195"/>
      <c r="D572" s="196" t="s">
        <v>172</v>
      </c>
      <c r="E572" s="197" t="s">
        <v>1</v>
      </c>
      <c r="F572" s="198" t="s">
        <v>1053</v>
      </c>
      <c r="H572" s="197" t="s">
        <v>1</v>
      </c>
      <c r="I572" s="199"/>
      <c r="L572" s="195"/>
      <c r="M572" s="200"/>
      <c r="N572" s="201"/>
      <c r="O572" s="201"/>
      <c r="P572" s="201"/>
      <c r="Q572" s="201"/>
      <c r="R572" s="201"/>
      <c r="S572" s="201"/>
      <c r="T572" s="202"/>
      <c r="AT572" s="197" t="s">
        <v>172</v>
      </c>
      <c r="AU572" s="197" t="s">
        <v>88</v>
      </c>
      <c r="AV572" s="13" t="s">
        <v>21</v>
      </c>
      <c r="AW572" s="13" t="s">
        <v>34</v>
      </c>
      <c r="AX572" s="13" t="s">
        <v>78</v>
      </c>
      <c r="AY572" s="197" t="s">
        <v>164</v>
      </c>
    </row>
    <row r="573" spans="1:65" s="14" customFormat="1">
      <c r="B573" s="203"/>
      <c r="D573" s="196" t="s">
        <v>172</v>
      </c>
      <c r="E573" s="204" t="s">
        <v>1</v>
      </c>
      <c r="F573" s="205" t="s">
        <v>1054</v>
      </c>
      <c r="H573" s="206">
        <v>3.7530000000000001</v>
      </c>
      <c r="I573" s="207"/>
      <c r="L573" s="203"/>
      <c r="M573" s="208"/>
      <c r="N573" s="209"/>
      <c r="O573" s="209"/>
      <c r="P573" s="209"/>
      <c r="Q573" s="209"/>
      <c r="R573" s="209"/>
      <c r="S573" s="209"/>
      <c r="T573" s="210"/>
      <c r="AT573" s="204" t="s">
        <v>172</v>
      </c>
      <c r="AU573" s="204" t="s">
        <v>88</v>
      </c>
      <c r="AV573" s="14" t="s">
        <v>88</v>
      </c>
      <c r="AW573" s="14" t="s">
        <v>34</v>
      </c>
      <c r="AX573" s="14" t="s">
        <v>78</v>
      </c>
      <c r="AY573" s="204" t="s">
        <v>164</v>
      </c>
    </row>
    <row r="574" spans="1:65" s="14" customFormat="1">
      <c r="B574" s="203"/>
      <c r="D574" s="196" t="s">
        <v>172</v>
      </c>
      <c r="E574" s="204" t="s">
        <v>1</v>
      </c>
      <c r="F574" s="205" t="s">
        <v>1055</v>
      </c>
      <c r="H574" s="206">
        <v>3.6749999999999998</v>
      </c>
      <c r="I574" s="207"/>
      <c r="L574" s="203"/>
      <c r="M574" s="208"/>
      <c r="N574" s="209"/>
      <c r="O574" s="209"/>
      <c r="P574" s="209"/>
      <c r="Q574" s="209"/>
      <c r="R574" s="209"/>
      <c r="S574" s="209"/>
      <c r="T574" s="210"/>
      <c r="AT574" s="204" t="s">
        <v>172</v>
      </c>
      <c r="AU574" s="204" t="s">
        <v>88</v>
      </c>
      <c r="AV574" s="14" t="s">
        <v>88</v>
      </c>
      <c r="AW574" s="14" t="s">
        <v>34</v>
      </c>
      <c r="AX574" s="14" t="s">
        <v>78</v>
      </c>
      <c r="AY574" s="204" t="s">
        <v>164</v>
      </c>
    </row>
    <row r="575" spans="1:65" s="14" customFormat="1">
      <c r="B575" s="203"/>
      <c r="D575" s="196" t="s">
        <v>172</v>
      </c>
      <c r="E575" s="204" t="s">
        <v>1</v>
      </c>
      <c r="F575" s="205" t="s">
        <v>1056</v>
      </c>
      <c r="H575" s="206">
        <v>1.0820000000000001</v>
      </c>
      <c r="I575" s="207"/>
      <c r="L575" s="203"/>
      <c r="M575" s="208"/>
      <c r="N575" s="209"/>
      <c r="O575" s="209"/>
      <c r="P575" s="209"/>
      <c r="Q575" s="209"/>
      <c r="R575" s="209"/>
      <c r="S575" s="209"/>
      <c r="T575" s="210"/>
      <c r="AT575" s="204" t="s">
        <v>172</v>
      </c>
      <c r="AU575" s="204" t="s">
        <v>88</v>
      </c>
      <c r="AV575" s="14" t="s">
        <v>88</v>
      </c>
      <c r="AW575" s="14" t="s">
        <v>34</v>
      </c>
      <c r="AX575" s="14" t="s">
        <v>78</v>
      </c>
      <c r="AY575" s="204" t="s">
        <v>164</v>
      </c>
    </row>
    <row r="576" spans="1:65" s="14" customFormat="1">
      <c r="B576" s="203"/>
      <c r="D576" s="196" t="s">
        <v>172</v>
      </c>
      <c r="E576" s="204" t="s">
        <v>1</v>
      </c>
      <c r="F576" s="205" t="s">
        <v>1057</v>
      </c>
      <c r="H576" s="206">
        <v>0.69299999999999995</v>
      </c>
      <c r="I576" s="207"/>
      <c r="L576" s="203"/>
      <c r="M576" s="208"/>
      <c r="N576" s="209"/>
      <c r="O576" s="209"/>
      <c r="P576" s="209"/>
      <c r="Q576" s="209"/>
      <c r="R576" s="209"/>
      <c r="S576" s="209"/>
      <c r="T576" s="210"/>
      <c r="AT576" s="204" t="s">
        <v>172</v>
      </c>
      <c r="AU576" s="204" t="s">
        <v>88</v>
      </c>
      <c r="AV576" s="14" t="s">
        <v>88</v>
      </c>
      <c r="AW576" s="14" t="s">
        <v>34</v>
      </c>
      <c r="AX576" s="14" t="s">
        <v>78</v>
      </c>
      <c r="AY576" s="204" t="s">
        <v>164</v>
      </c>
    </row>
    <row r="577" spans="1:65" s="14" customFormat="1">
      <c r="B577" s="203"/>
      <c r="D577" s="196" t="s">
        <v>172</v>
      </c>
      <c r="E577" s="204" t="s">
        <v>1</v>
      </c>
      <c r="F577" s="205" t="s">
        <v>1058</v>
      </c>
      <c r="H577" s="206">
        <v>2.028</v>
      </c>
      <c r="I577" s="207"/>
      <c r="L577" s="203"/>
      <c r="M577" s="208"/>
      <c r="N577" s="209"/>
      <c r="O577" s="209"/>
      <c r="P577" s="209"/>
      <c r="Q577" s="209"/>
      <c r="R577" s="209"/>
      <c r="S577" s="209"/>
      <c r="T577" s="210"/>
      <c r="AT577" s="204" t="s">
        <v>172</v>
      </c>
      <c r="AU577" s="204" t="s">
        <v>88</v>
      </c>
      <c r="AV577" s="14" t="s">
        <v>88</v>
      </c>
      <c r="AW577" s="14" t="s">
        <v>34</v>
      </c>
      <c r="AX577" s="14" t="s">
        <v>78</v>
      </c>
      <c r="AY577" s="204" t="s">
        <v>164</v>
      </c>
    </row>
    <row r="578" spans="1:65" s="14" customFormat="1">
      <c r="B578" s="203"/>
      <c r="D578" s="196" t="s">
        <v>172</v>
      </c>
      <c r="E578" s="204" t="s">
        <v>1</v>
      </c>
      <c r="F578" s="205" t="s">
        <v>1059</v>
      </c>
      <c r="H578" s="206">
        <v>1.518</v>
      </c>
      <c r="I578" s="207"/>
      <c r="L578" s="203"/>
      <c r="M578" s="208"/>
      <c r="N578" s="209"/>
      <c r="O578" s="209"/>
      <c r="P578" s="209"/>
      <c r="Q578" s="209"/>
      <c r="R578" s="209"/>
      <c r="S578" s="209"/>
      <c r="T578" s="210"/>
      <c r="AT578" s="204" t="s">
        <v>172</v>
      </c>
      <c r="AU578" s="204" t="s">
        <v>88</v>
      </c>
      <c r="AV578" s="14" t="s">
        <v>88</v>
      </c>
      <c r="AW578" s="14" t="s">
        <v>34</v>
      </c>
      <c r="AX578" s="14" t="s">
        <v>78</v>
      </c>
      <c r="AY578" s="204" t="s">
        <v>164</v>
      </c>
    </row>
    <row r="579" spans="1:65" s="14" customFormat="1">
      <c r="B579" s="203"/>
      <c r="D579" s="196" t="s">
        <v>172</v>
      </c>
      <c r="E579" s="204" t="s">
        <v>1</v>
      </c>
      <c r="F579" s="205" t="s">
        <v>1060</v>
      </c>
      <c r="H579" s="206">
        <v>4.2409999999999997</v>
      </c>
      <c r="I579" s="207"/>
      <c r="L579" s="203"/>
      <c r="M579" s="208"/>
      <c r="N579" s="209"/>
      <c r="O579" s="209"/>
      <c r="P579" s="209"/>
      <c r="Q579" s="209"/>
      <c r="R579" s="209"/>
      <c r="S579" s="209"/>
      <c r="T579" s="210"/>
      <c r="AT579" s="204" t="s">
        <v>172</v>
      </c>
      <c r="AU579" s="204" t="s">
        <v>88</v>
      </c>
      <c r="AV579" s="14" t="s">
        <v>88</v>
      </c>
      <c r="AW579" s="14" t="s">
        <v>34</v>
      </c>
      <c r="AX579" s="14" t="s">
        <v>78</v>
      </c>
      <c r="AY579" s="204" t="s">
        <v>164</v>
      </c>
    </row>
    <row r="580" spans="1:65" s="14" customFormat="1">
      <c r="B580" s="203"/>
      <c r="D580" s="196" t="s">
        <v>172</v>
      </c>
      <c r="E580" s="204" t="s">
        <v>1</v>
      </c>
      <c r="F580" s="205" t="s">
        <v>1061</v>
      </c>
      <c r="H580" s="206">
        <v>0.72599999999999998</v>
      </c>
      <c r="I580" s="207"/>
      <c r="L580" s="203"/>
      <c r="M580" s="208"/>
      <c r="N580" s="209"/>
      <c r="O580" s="209"/>
      <c r="P580" s="209"/>
      <c r="Q580" s="209"/>
      <c r="R580" s="209"/>
      <c r="S580" s="209"/>
      <c r="T580" s="210"/>
      <c r="AT580" s="204" t="s">
        <v>172</v>
      </c>
      <c r="AU580" s="204" t="s">
        <v>88</v>
      </c>
      <c r="AV580" s="14" t="s">
        <v>88</v>
      </c>
      <c r="AW580" s="14" t="s">
        <v>34</v>
      </c>
      <c r="AX580" s="14" t="s">
        <v>78</v>
      </c>
      <c r="AY580" s="204" t="s">
        <v>164</v>
      </c>
    </row>
    <row r="581" spans="1:65" s="14" customFormat="1">
      <c r="B581" s="203"/>
      <c r="D581" s="196" t="s">
        <v>172</v>
      </c>
      <c r="E581" s="204" t="s">
        <v>1</v>
      </c>
      <c r="F581" s="205" t="s">
        <v>1062</v>
      </c>
      <c r="H581" s="206">
        <v>2.028</v>
      </c>
      <c r="I581" s="207"/>
      <c r="L581" s="203"/>
      <c r="M581" s="208"/>
      <c r="N581" s="209"/>
      <c r="O581" s="209"/>
      <c r="P581" s="209"/>
      <c r="Q581" s="209"/>
      <c r="R581" s="209"/>
      <c r="S581" s="209"/>
      <c r="T581" s="210"/>
      <c r="AT581" s="204" t="s">
        <v>172</v>
      </c>
      <c r="AU581" s="204" t="s">
        <v>88</v>
      </c>
      <c r="AV581" s="14" t="s">
        <v>88</v>
      </c>
      <c r="AW581" s="14" t="s">
        <v>34</v>
      </c>
      <c r="AX581" s="14" t="s">
        <v>78</v>
      </c>
      <c r="AY581" s="204" t="s">
        <v>164</v>
      </c>
    </row>
    <row r="582" spans="1:65" s="14" customFormat="1">
      <c r="B582" s="203"/>
      <c r="D582" s="196" t="s">
        <v>172</v>
      </c>
      <c r="E582" s="204" t="s">
        <v>1</v>
      </c>
      <c r="F582" s="205" t="s">
        <v>1063</v>
      </c>
      <c r="H582" s="206">
        <v>0.73899999999999999</v>
      </c>
      <c r="I582" s="207"/>
      <c r="L582" s="203"/>
      <c r="M582" s="208"/>
      <c r="N582" s="209"/>
      <c r="O582" s="209"/>
      <c r="P582" s="209"/>
      <c r="Q582" s="209"/>
      <c r="R582" s="209"/>
      <c r="S582" s="209"/>
      <c r="T582" s="210"/>
      <c r="AT582" s="204" t="s">
        <v>172</v>
      </c>
      <c r="AU582" s="204" t="s">
        <v>88</v>
      </c>
      <c r="AV582" s="14" t="s">
        <v>88</v>
      </c>
      <c r="AW582" s="14" t="s">
        <v>34</v>
      </c>
      <c r="AX582" s="14" t="s">
        <v>78</v>
      </c>
      <c r="AY582" s="204" t="s">
        <v>164</v>
      </c>
    </row>
    <row r="583" spans="1:65" s="14" customFormat="1">
      <c r="B583" s="203"/>
      <c r="D583" s="196" t="s">
        <v>172</v>
      </c>
      <c r="E583" s="204" t="s">
        <v>1</v>
      </c>
      <c r="F583" s="205" t="s">
        <v>1064</v>
      </c>
      <c r="H583" s="206">
        <v>2.028</v>
      </c>
      <c r="I583" s="207"/>
      <c r="L583" s="203"/>
      <c r="M583" s="208"/>
      <c r="N583" s="209"/>
      <c r="O583" s="209"/>
      <c r="P583" s="209"/>
      <c r="Q583" s="209"/>
      <c r="R583" s="209"/>
      <c r="S583" s="209"/>
      <c r="T583" s="210"/>
      <c r="AT583" s="204" t="s">
        <v>172</v>
      </c>
      <c r="AU583" s="204" t="s">
        <v>88</v>
      </c>
      <c r="AV583" s="14" t="s">
        <v>88</v>
      </c>
      <c r="AW583" s="14" t="s">
        <v>34</v>
      </c>
      <c r="AX583" s="14" t="s">
        <v>78</v>
      </c>
      <c r="AY583" s="204" t="s">
        <v>164</v>
      </c>
    </row>
    <row r="584" spans="1:65" s="14" customFormat="1">
      <c r="B584" s="203"/>
      <c r="D584" s="196" t="s">
        <v>172</v>
      </c>
      <c r="E584" s="204" t="s">
        <v>1</v>
      </c>
      <c r="F584" s="205" t="s">
        <v>1065</v>
      </c>
      <c r="H584" s="206">
        <v>3.6</v>
      </c>
      <c r="I584" s="207"/>
      <c r="L584" s="203"/>
      <c r="M584" s="208"/>
      <c r="N584" s="209"/>
      <c r="O584" s="209"/>
      <c r="P584" s="209"/>
      <c r="Q584" s="209"/>
      <c r="R584" s="209"/>
      <c r="S584" s="209"/>
      <c r="T584" s="210"/>
      <c r="AT584" s="204" t="s">
        <v>172</v>
      </c>
      <c r="AU584" s="204" t="s">
        <v>88</v>
      </c>
      <c r="AV584" s="14" t="s">
        <v>88</v>
      </c>
      <c r="AW584" s="14" t="s">
        <v>34</v>
      </c>
      <c r="AX584" s="14" t="s">
        <v>78</v>
      </c>
      <c r="AY584" s="204" t="s">
        <v>164</v>
      </c>
    </row>
    <row r="585" spans="1:65" s="15" customFormat="1">
      <c r="B585" s="211"/>
      <c r="D585" s="196" t="s">
        <v>172</v>
      </c>
      <c r="E585" s="212" t="s">
        <v>1</v>
      </c>
      <c r="F585" s="213" t="s">
        <v>191</v>
      </c>
      <c r="H585" s="214">
        <v>26.111000000000001</v>
      </c>
      <c r="I585" s="215"/>
      <c r="L585" s="211"/>
      <c r="M585" s="216"/>
      <c r="N585" s="217"/>
      <c r="O585" s="217"/>
      <c r="P585" s="217"/>
      <c r="Q585" s="217"/>
      <c r="R585" s="217"/>
      <c r="S585" s="217"/>
      <c r="T585" s="218"/>
      <c r="AT585" s="212" t="s">
        <v>172</v>
      </c>
      <c r="AU585" s="212" t="s">
        <v>88</v>
      </c>
      <c r="AV585" s="15" t="s">
        <v>170</v>
      </c>
      <c r="AW585" s="15" t="s">
        <v>34</v>
      </c>
      <c r="AX585" s="15" t="s">
        <v>21</v>
      </c>
      <c r="AY585" s="212" t="s">
        <v>164</v>
      </c>
    </row>
    <row r="586" spans="1:65" s="2" customFormat="1" ht="16.5" customHeight="1">
      <c r="A586" s="35"/>
      <c r="B586" s="152"/>
      <c r="C586" s="183" t="s">
        <v>637</v>
      </c>
      <c r="D586" s="183" t="s">
        <v>166</v>
      </c>
      <c r="E586" s="184" t="s">
        <v>576</v>
      </c>
      <c r="F586" s="185" t="s">
        <v>577</v>
      </c>
      <c r="G586" s="186" t="s">
        <v>169</v>
      </c>
      <c r="H586" s="187">
        <v>87.037000000000006</v>
      </c>
      <c r="I586" s="188"/>
      <c r="J586" s="189">
        <f>ROUND(I586*H586,2)</f>
        <v>0</v>
      </c>
      <c r="K586" s="185" t="s">
        <v>195</v>
      </c>
      <c r="L586" s="36"/>
      <c r="M586" s="190" t="s">
        <v>1</v>
      </c>
      <c r="N586" s="191" t="s">
        <v>44</v>
      </c>
      <c r="O586" s="61"/>
      <c r="P586" s="192">
        <f>O586*H586</f>
        <v>0</v>
      </c>
      <c r="Q586" s="192">
        <v>0</v>
      </c>
      <c r="R586" s="192">
        <f>Q586*H586</f>
        <v>0</v>
      </c>
      <c r="S586" s="192">
        <v>0</v>
      </c>
      <c r="T586" s="193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94" t="s">
        <v>170</v>
      </c>
      <c r="AT586" s="194" t="s">
        <v>166</v>
      </c>
      <c r="AU586" s="194" t="s">
        <v>88</v>
      </c>
      <c r="AY586" s="18" t="s">
        <v>164</v>
      </c>
      <c r="BE586" s="101">
        <f>IF(N586="základní",J586,0)</f>
        <v>0</v>
      </c>
      <c r="BF586" s="101">
        <f>IF(N586="snížená",J586,0)</f>
        <v>0</v>
      </c>
      <c r="BG586" s="101">
        <f>IF(N586="zákl. přenesená",J586,0)</f>
        <v>0</v>
      </c>
      <c r="BH586" s="101">
        <f>IF(N586="sníž. přenesená",J586,0)</f>
        <v>0</v>
      </c>
      <c r="BI586" s="101">
        <f>IF(N586="nulová",J586,0)</f>
        <v>0</v>
      </c>
      <c r="BJ586" s="18" t="s">
        <v>21</v>
      </c>
      <c r="BK586" s="101">
        <f>ROUND(I586*H586,2)</f>
        <v>0</v>
      </c>
      <c r="BL586" s="18" t="s">
        <v>170</v>
      </c>
      <c r="BM586" s="194" t="s">
        <v>1314</v>
      </c>
    </row>
    <row r="587" spans="1:65" s="13" customFormat="1">
      <c r="B587" s="195"/>
      <c r="D587" s="196" t="s">
        <v>172</v>
      </c>
      <c r="E587" s="197" t="s">
        <v>1</v>
      </c>
      <c r="F587" s="198" t="s">
        <v>271</v>
      </c>
      <c r="H587" s="197" t="s">
        <v>1</v>
      </c>
      <c r="I587" s="199"/>
      <c r="L587" s="195"/>
      <c r="M587" s="200"/>
      <c r="N587" s="201"/>
      <c r="O587" s="201"/>
      <c r="P587" s="201"/>
      <c r="Q587" s="201"/>
      <c r="R587" s="201"/>
      <c r="S587" s="201"/>
      <c r="T587" s="202"/>
      <c r="AT587" s="197" t="s">
        <v>172</v>
      </c>
      <c r="AU587" s="197" t="s">
        <v>88</v>
      </c>
      <c r="AV587" s="13" t="s">
        <v>21</v>
      </c>
      <c r="AW587" s="13" t="s">
        <v>34</v>
      </c>
      <c r="AX587" s="13" t="s">
        <v>78</v>
      </c>
      <c r="AY587" s="197" t="s">
        <v>164</v>
      </c>
    </row>
    <row r="588" spans="1:65" s="13" customFormat="1">
      <c r="B588" s="195"/>
      <c r="D588" s="196" t="s">
        <v>172</v>
      </c>
      <c r="E588" s="197" t="s">
        <v>1</v>
      </c>
      <c r="F588" s="198" t="s">
        <v>1053</v>
      </c>
      <c r="H588" s="197" t="s">
        <v>1</v>
      </c>
      <c r="I588" s="199"/>
      <c r="L588" s="195"/>
      <c r="M588" s="200"/>
      <c r="N588" s="201"/>
      <c r="O588" s="201"/>
      <c r="P588" s="201"/>
      <c r="Q588" s="201"/>
      <c r="R588" s="201"/>
      <c r="S588" s="201"/>
      <c r="T588" s="202"/>
      <c r="AT588" s="197" t="s">
        <v>172</v>
      </c>
      <c r="AU588" s="197" t="s">
        <v>88</v>
      </c>
      <c r="AV588" s="13" t="s">
        <v>21</v>
      </c>
      <c r="AW588" s="13" t="s">
        <v>34</v>
      </c>
      <c r="AX588" s="13" t="s">
        <v>78</v>
      </c>
      <c r="AY588" s="197" t="s">
        <v>164</v>
      </c>
    </row>
    <row r="589" spans="1:65" s="14" customFormat="1">
      <c r="B589" s="203"/>
      <c r="D589" s="196" t="s">
        <v>172</v>
      </c>
      <c r="E589" s="204" t="s">
        <v>1</v>
      </c>
      <c r="F589" s="205" t="s">
        <v>1301</v>
      </c>
      <c r="H589" s="206">
        <v>12.51</v>
      </c>
      <c r="I589" s="207"/>
      <c r="L589" s="203"/>
      <c r="M589" s="208"/>
      <c r="N589" s="209"/>
      <c r="O589" s="209"/>
      <c r="P589" s="209"/>
      <c r="Q589" s="209"/>
      <c r="R589" s="209"/>
      <c r="S589" s="209"/>
      <c r="T589" s="210"/>
      <c r="AT589" s="204" t="s">
        <v>172</v>
      </c>
      <c r="AU589" s="204" t="s">
        <v>88</v>
      </c>
      <c r="AV589" s="14" t="s">
        <v>88</v>
      </c>
      <c r="AW589" s="14" t="s">
        <v>34</v>
      </c>
      <c r="AX589" s="14" t="s">
        <v>78</v>
      </c>
      <c r="AY589" s="204" t="s">
        <v>164</v>
      </c>
    </row>
    <row r="590" spans="1:65" s="14" customFormat="1">
      <c r="B590" s="203"/>
      <c r="D590" s="196" t="s">
        <v>172</v>
      </c>
      <c r="E590" s="204" t="s">
        <v>1</v>
      </c>
      <c r="F590" s="205" t="s">
        <v>1302</v>
      </c>
      <c r="H590" s="206">
        <v>12.25</v>
      </c>
      <c r="I590" s="207"/>
      <c r="L590" s="203"/>
      <c r="M590" s="208"/>
      <c r="N590" s="209"/>
      <c r="O590" s="209"/>
      <c r="P590" s="209"/>
      <c r="Q590" s="209"/>
      <c r="R590" s="209"/>
      <c r="S590" s="209"/>
      <c r="T590" s="210"/>
      <c r="AT590" s="204" t="s">
        <v>172</v>
      </c>
      <c r="AU590" s="204" t="s">
        <v>88</v>
      </c>
      <c r="AV590" s="14" t="s">
        <v>88</v>
      </c>
      <c r="AW590" s="14" t="s">
        <v>34</v>
      </c>
      <c r="AX590" s="14" t="s">
        <v>78</v>
      </c>
      <c r="AY590" s="204" t="s">
        <v>164</v>
      </c>
    </row>
    <row r="591" spans="1:65" s="14" customFormat="1">
      <c r="B591" s="203"/>
      <c r="D591" s="196" t="s">
        <v>172</v>
      </c>
      <c r="E591" s="204" t="s">
        <v>1</v>
      </c>
      <c r="F591" s="205" t="s">
        <v>1303</v>
      </c>
      <c r="H591" s="206">
        <v>3.6080000000000001</v>
      </c>
      <c r="I591" s="207"/>
      <c r="L591" s="203"/>
      <c r="M591" s="208"/>
      <c r="N591" s="209"/>
      <c r="O591" s="209"/>
      <c r="P591" s="209"/>
      <c r="Q591" s="209"/>
      <c r="R591" s="209"/>
      <c r="S591" s="209"/>
      <c r="T591" s="210"/>
      <c r="AT591" s="204" t="s">
        <v>172</v>
      </c>
      <c r="AU591" s="204" t="s">
        <v>88</v>
      </c>
      <c r="AV591" s="14" t="s">
        <v>88</v>
      </c>
      <c r="AW591" s="14" t="s">
        <v>34</v>
      </c>
      <c r="AX591" s="14" t="s">
        <v>78</v>
      </c>
      <c r="AY591" s="204" t="s">
        <v>164</v>
      </c>
    </row>
    <row r="592" spans="1:65" s="14" customFormat="1">
      <c r="B592" s="203"/>
      <c r="D592" s="196" t="s">
        <v>172</v>
      </c>
      <c r="E592" s="204" t="s">
        <v>1</v>
      </c>
      <c r="F592" s="205" t="s">
        <v>1304</v>
      </c>
      <c r="H592" s="206">
        <v>2.31</v>
      </c>
      <c r="I592" s="207"/>
      <c r="L592" s="203"/>
      <c r="M592" s="208"/>
      <c r="N592" s="209"/>
      <c r="O592" s="209"/>
      <c r="P592" s="209"/>
      <c r="Q592" s="209"/>
      <c r="R592" s="209"/>
      <c r="S592" s="209"/>
      <c r="T592" s="210"/>
      <c r="AT592" s="204" t="s">
        <v>172</v>
      </c>
      <c r="AU592" s="204" t="s">
        <v>88</v>
      </c>
      <c r="AV592" s="14" t="s">
        <v>88</v>
      </c>
      <c r="AW592" s="14" t="s">
        <v>34</v>
      </c>
      <c r="AX592" s="14" t="s">
        <v>78</v>
      </c>
      <c r="AY592" s="204" t="s">
        <v>164</v>
      </c>
    </row>
    <row r="593" spans="1:65" s="14" customFormat="1">
      <c r="B593" s="203"/>
      <c r="D593" s="196" t="s">
        <v>172</v>
      </c>
      <c r="E593" s="204" t="s">
        <v>1</v>
      </c>
      <c r="F593" s="205" t="s">
        <v>1305</v>
      </c>
      <c r="H593" s="206">
        <v>6.76</v>
      </c>
      <c r="I593" s="207"/>
      <c r="L593" s="203"/>
      <c r="M593" s="208"/>
      <c r="N593" s="209"/>
      <c r="O593" s="209"/>
      <c r="P593" s="209"/>
      <c r="Q593" s="209"/>
      <c r="R593" s="209"/>
      <c r="S593" s="209"/>
      <c r="T593" s="210"/>
      <c r="AT593" s="204" t="s">
        <v>172</v>
      </c>
      <c r="AU593" s="204" t="s">
        <v>88</v>
      </c>
      <c r="AV593" s="14" t="s">
        <v>88</v>
      </c>
      <c r="AW593" s="14" t="s">
        <v>34</v>
      </c>
      <c r="AX593" s="14" t="s">
        <v>78</v>
      </c>
      <c r="AY593" s="204" t="s">
        <v>164</v>
      </c>
    </row>
    <row r="594" spans="1:65" s="14" customFormat="1">
      <c r="B594" s="203"/>
      <c r="D594" s="196" t="s">
        <v>172</v>
      </c>
      <c r="E594" s="204" t="s">
        <v>1</v>
      </c>
      <c r="F594" s="205" t="s">
        <v>1306</v>
      </c>
      <c r="H594" s="206">
        <v>5.0599999999999996</v>
      </c>
      <c r="I594" s="207"/>
      <c r="L594" s="203"/>
      <c r="M594" s="208"/>
      <c r="N594" s="209"/>
      <c r="O594" s="209"/>
      <c r="P594" s="209"/>
      <c r="Q594" s="209"/>
      <c r="R594" s="209"/>
      <c r="S594" s="209"/>
      <c r="T594" s="210"/>
      <c r="AT594" s="204" t="s">
        <v>172</v>
      </c>
      <c r="AU594" s="204" t="s">
        <v>88</v>
      </c>
      <c r="AV594" s="14" t="s">
        <v>88</v>
      </c>
      <c r="AW594" s="14" t="s">
        <v>34</v>
      </c>
      <c r="AX594" s="14" t="s">
        <v>78</v>
      </c>
      <c r="AY594" s="204" t="s">
        <v>164</v>
      </c>
    </row>
    <row r="595" spans="1:65" s="14" customFormat="1">
      <c r="B595" s="203"/>
      <c r="D595" s="196" t="s">
        <v>172</v>
      </c>
      <c r="E595" s="204" t="s">
        <v>1</v>
      </c>
      <c r="F595" s="205" t="s">
        <v>1307</v>
      </c>
      <c r="H595" s="206">
        <v>14.135</v>
      </c>
      <c r="I595" s="207"/>
      <c r="L595" s="203"/>
      <c r="M595" s="208"/>
      <c r="N595" s="209"/>
      <c r="O595" s="209"/>
      <c r="P595" s="209"/>
      <c r="Q595" s="209"/>
      <c r="R595" s="209"/>
      <c r="S595" s="209"/>
      <c r="T595" s="210"/>
      <c r="AT595" s="204" t="s">
        <v>172</v>
      </c>
      <c r="AU595" s="204" t="s">
        <v>88</v>
      </c>
      <c r="AV595" s="14" t="s">
        <v>88</v>
      </c>
      <c r="AW595" s="14" t="s">
        <v>34</v>
      </c>
      <c r="AX595" s="14" t="s">
        <v>78</v>
      </c>
      <c r="AY595" s="204" t="s">
        <v>164</v>
      </c>
    </row>
    <row r="596" spans="1:65" s="14" customFormat="1">
      <c r="B596" s="203"/>
      <c r="D596" s="196" t="s">
        <v>172</v>
      </c>
      <c r="E596" s="204" t="s">
        <v>1</v>
      </c>
      <c r="F596" s="205" t="s">
        <v>1308</v>
      </c>
      <c r="H596" s="206">
        <v>2.42</v>
      </c>
      <c r="I596" s="207"/>
      <c r="L596" s="203"/>
      <c r="M596" s="208"/>
      <c r="N596" s="209"/>
      <c r="O596" s="209"/>
      <c r="P596" s="209"/>
      <c r="Q596" s="209"/>
      <c r="R596" s="209"/>
      <c r="S596" s="209"/>
      <c r="T596" s="210"/>
      <c r="AT596" s="204" t="s">
        <v>172</v>
      </c>
      <c r="AU596" s="204" t="s">
        <v>88</v>
      </c>
      <c r="AV596" s="14" t="s">
        <v>88</v>
      </c>
      <c r="AW596" s="14" t="s">
        <v>34</v>
      </c>
      <c r="AX596" s="14" t="s">
        <v>78</v>
      </c>
      <c r="AY596" s="204" t="s">
        <v>164</v>
      </c>
    </row>
    <row r="597" spans="1:65" s="14" customFormat="1">
      <c r="B597" s="203"/>
      <c r="D597" s="196" t="s">
        <v>172</v>
      </c>
      <c r="E597" s="204" t="s">
        <v>1</v>
      </c>
      <c r="F597" s="205" t="s">
        <v>1309</v>
      </c>
      <c r="H597" s="206">
        <v>6.76</v>
      </c>
      <c r="I597" s="207"/>
      <c r="L597" s="203"/>
      <c r="M597" s="208"/>
      <c r="N597" s="209"/>
      <c r="O597" s="209"/>
      <c r="P597" s="209"/>
      <c r="Q597" s="209"/>
      <c r="R597" s="209"/>
      <c r="S597" s="209"/>
      <c r="T597" s="210"/>
      <c r="AT597" s="204" t="s">
        <v>172</v>
      </c>
      <c r="AU597" s="204" t="s">
        <v>88</v>
      </c>
      <c r="AV597" s="14" t="s">
        <v>88</v>
      </c>
      <c r="AW597" s="14" t="s">
        <v>34</v>
      </c>
      <c r="AX597" s="14" t="s">
        <v>78</v>
      </c>
      <c r="AY597" s="204" t="s">
        <v>164</v>
      </c>
    </row>
    <row r="598" spans="1:65" s="14" customFormat="1">
      <c r="B598" s="203"/>
      <c r="D598" s="196" t="s">
        <v>172</v>
      </c>
      <c r="E598" s="204" t="s">
        <v>1</v>
      </c>
      <c r="F598" s="205" t="s">
        <v>1310</v>
      </c>
      <c r="H598" s="206">
        <v>2.464</v>
      </c>
      <c r="I598" s="207"/>
      <c r="L598" s="203"/>
      <c r="M598" s="208"/>
      <c r="N598" s="209"/>
      <c r="O598" s="209"/>
      <c r="P598" s="209"/>
      <c r="Q598" s="209"/>
      <c r="R598" s="209"/>
      <c r="S598" s="209"/>
      <c r="T598" s="210"/>
      <c r="AT598" s="204" t="s">
        <v>172</v>
      </c>
      <c r="AU598" s="204" t="s">
        <v>88</v>
      </c>
      <c r="AV598" s="14" t="s">
        <v>88</v>
      </c>
      <c r="AW598" s="14" t="s">
        <v>34</v>
      </c>
      <c r="AX598" s="14" t="s">
        <v>78</v>
      </c>
      <c r="AY598" s="204" t="s">
        <v>164</v>
      </c>
    </row>
    <row r="599" spans="1:65" s="14" customFormat="1">
      <c r="B599" s="203"/>
      <c r="D599" s="196" t="s">
        <v>172</v>
      </c>
      <c r="E599" s="204" t="s">
        <v>1</v>
      </c>
      <c r="F599" s="205" t="s">
        <v>1311</v>
      </c>
      <c r="H599" s="206">
        <v>6.76</v>
      </c>
      <c r="I599" s="207"/>
      <c r="L599" s="203"/>
      <c r="M599" s="208"/>
      <c r="N599" s="209"/>
      <c r="O599" s="209"/>
      <c r="P599" s="209"/>
      <c r="Q599" s="209"/>
      <c r="R599" s="209"/>
      <c r="S599" s="209"/>
      <c r="T599" s="210"/>
      <c r="AT599" s="204" t="s">
        <v>172</v>
      </c>
      <c r="AU599" s="204" t="s">
        <v>88</v>
      </c>
      <c r="AV599" s="14" t="s">
        <v>88</v>
      </c>
      <c r="AW599" s="14" t="s">
        <v>34</v>
      </c>
      <c r="AX599" s="14" t="s">
        <v>78</v>
      </c>
      <c r="AY599" s="204" t="s">
        <v>164</v>
      </c>
    </row>
    <row r="600" spans="1:65" s="14" customFormat="1">
      <c r="B600" s="203"/>
      <c r="D600" s="196" t="s">
        <v>172</v>
      </c>
      <c r="E600" s="204" t="s">
        <v>1</v>
      </c>
      <c r="F600" s="205" t="s">
        <v>1312</v>
      </c>
      <c r="H600" s="206">
        <v>12</v>
      </c>
      <c r="I600" s="207"/>
      <c r="L600" s="203"/>
      <c r="M600" s="208"/>
      <c r="N600" s="209"/>
      <c r="O600" s="209"/>
      <c r="P600" s="209"/>
      <c r="Q600" s="209"/>
      <c r="R600" s="209"/>
      <c r="S600" s="209"/>
      <c r="T600" s="210"/>
      <c r="AT600" s="204" t="s">
        <v>172</v>
      </c>
      <c r="AU600" s="204" t="s">
        <v>88</v>
      </c>
      <c r="AV600" s="14" t="s">
        <v>88</v>
      </c>
      <c r="AW600" s="14" t="s">
        <v>34</v>
      </c>
      <c r="AX600" s="14" t="s">
        <v>78</v>
      </c>
      <c r="AY600" s="204" t="s">
        <v>164</v>
      </c>
    </row>
    <row r="601" spans="1:65" s="15" customFormat="1">
      <c r="B601" s="211"/>
      <c r="D601" s="196" t="s">
        <v>172</v>
      </c>
      <c r="E601" s="212" t="s">
        <v>1</v>
      </c>
      <c r="F601" s="213" t="s">
        <v>191</v>
      </c>
      <c r="H601" s="214">
        <v>87.037000000000006</v>
      </c>
      <c r="I601" s="215"/>
      <c r="L601" s="211"/>
      <c r="M601" s="216"/>
      <c r="N601" s="217"/>
      <c r="O601" s="217"/>
      <c r="P601" s="217"/>
      <c r="Q601" s="217"/>
      <c r="R601" s="217"/>
      <c r="S601" s="217"/>
      <c r="T601" s="218"/>
      <c r="AT601" s="212" t="s">
        <v>172</v>
      </c>
      <c r="AU601" s="212" t="s">
        <v>88</v>
      </c>
      <c r="AV601" s="15" t="s">
        <v>170</v>
      </c>
      <c r="AW601" s="15" t="s">
        <v>34</v>
      </c>
      <c r="AX601" s="15" t="s">
        <v>21</v>
      </c>
      <c r="AY601" s="212" t="s">
        <v>164</v>
      </c>
    </row>
    <row r="602" spans="1:65" s="2" customFormat="1" ht="16.5" customHeight="1">
      <c r="A602" s="35"/>
      <c r="B602" s="152"/>
      <c r="C602" s="227" t="s">
        <v>642</v>
      </c>
      <c r="D602" s="227" t="s">
        <v>405</v>
      </c>
      <c r="E602" s="228" t="s">
        <v>580</v>
      </c>
      <c r="F602" s="229" t="s">
        <v>581</v>
      </c>
      <c r="G602" s="230" t="s">
        <v>451</v>
      </c>
      <c r="H602" s="231">
        <v>3.6030000000000002</v>
      </c>
      <c r="I602" s="232"/>
      <c r="J602" s="233">
        <f>ROUND(I602*H602,2)</f>
        <v>0</v>
      </c>
      <c r="K602" s="229" t="s">
        <v>195</v>
      </c>
      <c r="L602" s="234"/>
      <c r="M602" s="235" t="s">
        <v>1</v>
      </c>
      <c r="N602" s="236" t="s">
        <v>44</v>
      </c>
      <c r="O602" s="61"/>
      <c r="P602" s="192">
        <f>O602*H602</f>
        <v>0</v>
      </c>
      <c r="Q602" s="192">
        <v>1E-3</v>
      </c>
      <c r="R602" s="192">
        <f>Q602*H602</f>
        <v>3.6030000000000003E-3</v>
      </c>
      <c r="S602" s="192">
        <v>0</v>
      </c>
      <c r="T602" s="193">
        <f>S602*H602</f>
        <v>0</v>
      </c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R602" s="194" t="s">
        <v>212</v>
      </c>
      <c r="AT602" s="194" t="s">
        <v>405</v>
      </c>
      <c r="AU602" s="194" t="s">
        <v>88</v>
      </c>
      <c r="AY602" s="18" t="s">
        <v>164</v>
      </c>
      <c r="BE602" s="101">
        <f>IF(N602="základní",J602,0)</f>
        <v>0</v>
      </c>
      <c r="BF602" s="101">
        <f>IF(N602="snížená",J602,0)</f>
        <v>0</v>
      </c>
      <c r="BG602" s="101">
        <f>IF(N602="zákl. přenesená",J602,0)</f>
        <v>0</v>
      </c>
      <c r="BH602" s="101">
        <f>IF(N602="sníž. přenesená",J602,0)</f>
        <v>0</v>
      </c>
      <c r="BI602" s="101">
        <f>IF(N602="nulová",J602,0)</f>
        <v>0</v>
      </c>
      <c r="BJ602" s="18" t="s">
        <v>21</v>
      </c>
      <c r="BK602" s="101">
        <f>ROUND(I602*H602,2)</f>
        <v>0</v>
      </c>
      <c r="BL602" s="18" t="s">
        <v>170</v>
      </c>
      <c r="BM602" s="194" t="s">
        <v>1315</v>
      </c>
    </row>
    <row r="603" spans="1:65" s="14" customFormat="1">
      <c r="B603" s="203"/>
      <c r="D603" s="196" t="s">
        <v>172</v>
      </c>
      <c r="E603" s="204" t="s">
        <v>1</v>
      </c>
      <c r="F603" s="205" t="s">
        <v>1316</v>
      </c>
      <c r="H603" s="206">
        <v>3.6030000000000002</v>
      </c>
      <c r="I603" s="207"/>
      <c r="L603" s="203"/>
      <c r="M603" s="208"/>
      <c r="N603" s="209"/>
      <c r="O603" s="209"/>
      <c r="P603" s="209"/>
      <c r="Q603" s="209"/>
      <c r="R603" s="209"/>
      <c r="S603" s="209"/>
      <c r="T603" s="210"/>
      <c r="AT603" s="204" t="s">
        <v>172</v>
      </c>
      <c r="AU603" s="204" t="s">
        <v>88</v>
      </c>
      <c r="AV603" s="14" t="s">
        <v>88</v>
      </c>
      <c r="AW603" s="14" t="s">
        <v>34</v>
      </c>
      <c r="AX603" s="14" t="s">
        <v>21</v>
      </c>
      <c r="AY603" s="204" t="s">
        <v>164</v>
      </c>
    </row>
    <row r="604" spans="1:65" s="12" customFormat="1" ht="22.9" customHeight="1">
      <c r="B604" s="170"/>
      <c r="D604" s="171" t="s">
        <v>77</v>
      </c>
      <c r="E604" s="181" t="s">
        <v>88</v>
      </c>
      <c r="F604" s="181" t="s">
        <v>584</v>
      </c>
      <c r="I604" s="173"/>
      <c r="J604" s="182">
        <f>BK604</f>
        <v>0</v>
      </c>
      <c r="L604" s="170"/>
      <c r="M604" s="175"/>
      <c r="N604" s="176"/>
      <c r="O604" s="176"/>
      <c r="P604" s="177">
        <f>SUM(P605:P613)</f>
        <v>0</v>
      </c>
      <c r="Q604" s="176"/>
      <c r="R604" s="177">
        <f>SUM(R605:R613)</f>
        <v>11.592000000000001</v>
      </c>
      <c r="S604" s="176"/>
      <c r="T604" s="178">
        <f>SUM(T605:T613)</f>
        <v>8.52</v>
      </c>
      <c r="AR604" s="171" t="s">
        <v>21</v>
      </c>
      <c r="AT604" s="179" t="s">
        <v>77</v>
      </c>
      <c r="AU604" s="179" t="s">
        <v>21</v>
      </c>
      <c r="AY604" s="171" t="s">
        <v>164</v>
      </c>
      <c r="BK604" s="180">
        <f>SUM(BK605:BK613)</f>
        <v>0</v>
      </c>
    </row>
    <row r="605" spans="1:65" s="2" customFormat="1" ht="16.5" customHeight="1">
      <c r="A605" s="35"/>
      <c r="B605" s="152"/>
      <c r="C605" s="183" t="s">
        <v>648</v>
      </c>
      <c r="D605" s="183" t="s">
        <v>166</v>
      </c>
      <c r="E605" s="184" t="s">
        <v>600</v>
      </c>
      <c r="F605" s="185" t="s">
        <v>601</v>
      </c>
      <c r="G605" s="186" t="s">
        <v>169</v>
      </c>
      <c r="H605" s="187">
        <v>24</v>
      </c>
      <c r="I605" s="188"/>
      <c r="J605" s="189">
        <f>ROUND(I605*H605,2)</f>
        <v>0</v>
      </c>
      <c r="K605" s="185" t="s">
        <v>195</v>
      </c>
      <c r="L605" s="36"/>
      <c r="M605" s="190" t="s">
        <v>1</v>
      </c>
      <c r="N605" s="191" t="s">
        <v>44</v>
      </c>
      <c r="O605" s="61"/>
      <c r="P605" s="192">
        <f>O605*H605</f>
        <v>0</v>
      </c>
      <c r="Q605" s="192">
        <v>0</v>
      </c>
      <c r="R605" s="192">
        <f>Q605*H605</f>
        <v>0</v>
      </c>
      <c r="S605" s="192">
        <v>0.35499999999999998</v>
      </c>
      <c r="T605" s="193">
        <f>S605*H605</f>
        <v>8.52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194" t="s">
        <v>170</v>
      </c>
      <c r="AT605" s="194" t="s">
        <v>166</v>
      </c>
      <c r="AU605" s="194" t="s">
        <v>88</v>
      </c>
      <c r="AY605" s="18" t="s">
        <v>164</v>
      </c>
      <c r="BE605" s="101">
        <f>IF(N605="základní",J605,0)</f>
        <v>0</v>
      </c>
      <c r="BF605" s="101">
        <f>IF(N605="snížená",J605,0)</f>
        <v>0</v>
      </c>
      <c r="BG605" s="101">
        <f>IF(N605="zákl. přenesená",J605,0)</f>
        <v>0</v>
      </c>
      <c r="BH605" s="101">
        <f>IF(N605="sníž. přenesená",J605,0)</f>
        <v>0</v>
      </c>
      <c r="BI605" s="101">
        <f>IF(N605="nulová",J605,0)</f>
        <v>0</v>
      </c>
      <c r="BJ605" s="18" t="s">
        <v>21</v>
      </c>
      <c r="BK605" s="101">
        <f>ROUND(I605*H605,2)</f>
        <v>0</v>
      </c>
      <c r="BL605" s="18" t="s">
        <v>170</v>
      </c>
      <c r="BM605" s="194" t="s">
        <v>1317</v>
      </c>
    </row>
    <row r="606" spans="1:65" s="13" customFormat="1">
      <c r="B606" s="195"/>
      <c r="D606" s="196" t="s">
        <v>172</v>
      </c>
      <c r="E606" s="197" t="s">
        <v>1</v>
      </c>
      <c r="F606" s="198" t="s">
        <v>1318</v>
      </c>
      <c r="H606" s="197" t="s">
        <v>1</v>
      </c>
      <c r="I606" s="199"/>
      <c r="L606" s="195"/>
      <c r="M606" s="200"/>
      <c r="N606" s="201"/>
      <c r="O606" s="201"/>
      <c r="P606" s="201"/>
      <c r="Q606" s="201"/>
      <c r="R606" s="201"/>
      <c r="S606" s="201"/>
      <c r="T606" s="202"/>
      <c r="AT606" s="197" t="s">
        <v>172</v>
      </c>
      <c r="AU606" s="197" t="s">
        <v>88</v>
      </c>
      <c r="AV606" s="13" t="s">
        <v>21</v>
      </c>
      <c r="AW606" s="13" t="s">
        <v>34</v>
      </c>
      <c r="AX606" s="13" t="s">
        <v>78</v>
      </c>
      <c r="AY606" s="197" t="s">
        <v>164</v>
      </c>
    </row>
    <row r="607" spans="1:65" s="14" customFormat="1">
      <c r="B607" s="203"/>
      <c r="D607" s="196" t="s">
        <v>172</v>
      </c>
      <c r="E607" s="204" t="s">
        <v>1</v>
      </c>
      <c r="F607" s="205" t="s">
        <v>1319</v>
      </c>
      <c r="H607" s="206">
        <v>24</v>
      </c>
      <c r="I607" s="207"/>
      <c r="L607" s="203"/>
      <c r="M607" s="208"/>
      <c r="N607" s="209"/>
      <c r="O607" s="209"/>
      <c r="P607" s="209"/>
      <c r="Q607" s="209"/>
      <c r="R607" s="209"/>
      <c r="S607" s="209"/>
      <c r="T607" s="210"/>
      <c r="AT607" s="204" t="s">
        <v>172</v>
      </c>
      <c r="AU607" s="204" t="s">
        <v>88</v>
      </c>
      <c r="AV607" s="14" t="s">
        <v>88</v>
      </c>
      <c r="AW607" s="14" t="s">
        <v>34</v>
      </c>
      <c r="AX607" s="14" t="s">
        <v>21</v>
      </c>
      <c r="AY607" s="204" t="s">
        <v>164</v>
      </c>
    </row>
    <row r="608" spans="1:65" s="2" customFormat="1" ht="16.5" customHeight="1">
      <c r="A608" s="35"/>
      <c r="B608" s="152"/>
      <c r="C608" s="183" t="s">
        <v>653</v>
      </c>
      <c r="D608" s="183" t="s">
        <v>166</v>
      </c>
      <c r="E608" s="184" t="s">
        <v>586</v>
      </c>
      <c r="F608" s="185" t="s">
        <v>587</v>
      </c>
      <c r="G608" s="186" t="s">
        <v>169</v>
      </c>
      <c r="H608" s="187">
        <v>24</v>
      </c>
      <c r="I608" s="188"/>
      <c r="J608" s="189">
        <f>ROUND(I608*H608,2)</f>
        <v>0</v>
      </c>
      <c r="K608" s="185" t="s">
        <v>195</v>
      </c>
      <c r="L608" s="36"/>
      <c r="M608" s="190" t="s">
        <v>1</v>
      </c>
      <c r="N608" s="191" t="s">
        <v>44</v>
      </c>
      <c r="O608" s="61"/>
      <c r="P608" s="192">
        <f>O608*H608</f>
        <v>0</v>
      </c>
      <c r="Q608" s="192">
        <v>0.108</v>
      </c>
      <c r="R608" s="192">
        <f>Q608*H608</f>
        <v>2.5920000000000001</v>
      </c>
      <c r="S608" s="192">
        <v>0</v>
      </c>
      <c r="T608" s="193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194" t="s">
        <v>170</v>
      </c>
      <c r="AT608" s="194" t="s">
        <v>166</v>
      </c>
      <c r="AU608" s="194" t="s">
        <v>88</v>
      </c>
      <c r="AY608" s="18" t="s">
        <v>164</v>
      </c>
      <c r="BE608" s="101">
        <f>IF(N608="základní",J608,0)</f>
        <v>0</v>
      </c>
      <c r="BF608" s="101">
        <f>IF(N608="snížená",J608,0)</f>
        <v>0</v>
      </c>
      <c r="BG608" s="101">
        <f>IF(N608="zákl. přenesená",J608,0)</f>
        <v>0</v>
      </c>
      <c r="BH608" s="101">
        <f>IF(N608="sníž. přenesená",J608,0)</f>
        <v>0</v>
      </c>
      <c r="BI608" s="101">
        <f>IF(N608="nulová",J608,0)</f>
        <v>0</v>
      </c>
      <c r="BJ608" s="18" t="s">
        <v>21</v>
      </c>
      <c r="BK608" s="101">
        <f>ROUND(I608*H608,2)</f>
        <v>0</v>
      </c>
      <c r="BL608" s="18" t="s">
        <v>170</v>
      </c>
      <c r="BM608" s="194" t="s">
        <v>1320</v>
      </c>
    </row>
    <row r="609" spans="1:65" s="13" customFormat="1">
      <c r="B609" s="195"/>
      <c r="D609" s="196" t="s">
        <v>172</v>
      </c>
      <c r="E609" s="197" t="s">
        <v>1</v>
      </c>
      <c r="F609" s="198" t="s">
        <v>1318</v>
      </c>
      <c r="H609" s="197" t="s">
        <v>1</v>
      </c>
      <c r="I609" s="199"/>
      <c r="L609" s="195"/>
      <c r="M609" s="200"/>
      <c r="N609" s="201"/>
      <c r="O609" s="201"/>
      <c r="P609" s="201"/>
      <c r="Q609" s="201"/>
      <c r="R609" s="201"/>
      <c r="S609" s="201"/>
      <c r="T609" s="202"/>
      <c r="AT609" s="197" t="s">
        <v>172</v>
      </c>
      <c r="AU609" s="197" t="s">
        <v>88</v>
      </c>
      <c r="AV609" s="13" t="s">
        <v>21</v>
      </c>
      <c r="AW609" s="13" t="s">
        <v>34</v>
      </c>
      <c r="AX609" s="13" t="s">
        <v>78</v>
      </c>
      <c r="AY609" s="197" t="s">
        <v>164</v>
      </c>
    </row>
    <row r="610" spans="1:65" s="14" customFormat="1">
      <c r="B610" s="203"/>
      <c r="D610" s="196" t="s">
        <v>172</v>
      </c>
      <c r="E610" s="204" t="s">
        <v>1</v>
      </c>
      <c r="F610" s="205" t="s">
        <v>1319</v>
      </c>
      <c r="H610" s="206">
        <v>24</v>
      </c>
      <c r="I610" s="207"/>
      <c r="L610" s="203"/>
      <c r="M610" s="208"/>
      <c r="N610" s="209"/>
      <c r="O610" s="209"/>
      <c r="P610" s="209"/>
      <c r="Q610" s="209"/>
      <c r="R610" s="209"/>
      <c r="S610" s="209"/>
      <c r="T610" s="210"/>
      <c r="AT610" s="204" t="s">
        <v>172</v>
      </c>
      <c r="AU610" s="204" t="s">
        <v>88</v>
      </c>
      <c r="AV610" s="14" t="s">
        <v>88</v>
      </c>
      <c r="AW610" s="14" t="s">
        <v>34</v>
      </c>
      <c r="AX610" s="14" t="s">
        <v>21</v>
      </c>
      <c r="AY610" s="204" t="s">
        <v>164</v>
      </c>
    </row>
    <row r="611" spans="1:65" s="2" customFormat="1" ht="16.5" customHeight="1">
      <c r="A611" s="35"/>
      <c r="B611" s="152"/>
      <c r="C611" s="227" t="s">
        <v>659</v>
      </c>
      <c r="D611" s="227" t="s">
        <v>405</v>
      </c>
      <c r="E611" s="228" t="s">
        <v>592</v>
      </c>
      <c r="F611" s="229" t="s">
        <v>593</v>
      </c>
      <c r="G611" s="230" t="s">
        <v>594</v>
      </c>
      <c r="H611" s="231">
        <v>12</v>
      </c>
      <c r="I611" s="232"/>
      <c r="J611" s="233">
        <f>ROUND(I611*H611,2)</f>
        <v>0</v>
      </c>
      <c r="K611" s="229" t="s">
        <v>1</v>
      </c>
      <c r="L611" s="234"/>
      <c r="M611" s="235" t="s">
        <v>1</v>
      </c>
      <c r="N611" s="236" t="s">
        <v>44</v>
      </c>
      <c r="O611" s="61"/>
      <c r="P611" s="192">
        <f>O611*H611</f>
        <v>0</v>
      </c>
      <c r="Q611" s="192">
        <v>0.75</v>
      </c>
      <c r="R611" s="192">
        <f>Q611*H611</f>
        <v>9</v>
      </c>
      <c r="S611" s="192">
        <v>0</v>
      </c>
      <c r="T611" s="193">
        <f>S611*H611</f>
        <v>0</v>
      </c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R611" s="194" t="s">
        <v>212</v>
      </c>
      <c r="AT611" s="194" t="s">
        <v>405</v>
      </c>
      <c r="AU611" s="194" t="s">
        <v>88</v>
      </c>
      <c r="AY611" s="18" t="s">
        <v>164</v>
      </c>
      <c r="BE611" s="101">
        <f>IF(N611="základní",J611,0)</f>
        <v>0</v>
      </c>
      <c r="BF611" s="101">
        <f>IF(N611="snížená",J611,0)</f>
        <v>0</v>
      </c>
      <c r="BG611" s="101">
        <f>IF(N611="zákl. přenesená",J611,0)</f>
        <v>0</v>
      </c>
      <c r="BH611" s="101">
        <f>IF(N611="sníž. přenesená",J611,0)</f>
        <v>0</v>
      </c>
      <c r="BI611" s="101">
        <f>IF(N611="nulová",J611,0)</f>
        <v>0</v>
      </c>
      <c r="BJ611" s="18" t="s">
        <v>21</v>
      </c>
      <c r="BK611" s="101">
        <f>ROUND(I611*H611,2)</f>
        <v>0</v>
      </c>
      <c r="BL611" s="18" t="s">
        <v>170</v>
      </c>
      <c r="BM611" s="194" t="s">
        <v>1321</v>
      </c>
    </row>
    <row r="612" spans="1:65" s="2" customFormat="1" ht="19.5">
      <c r="A612" s="35"/>
      <c r="B612" s="36"/>
      <c r="C612" s="35"/>
      <c r="D612" s="196" t="s">
        <v>461</v>
      </c>
      <c r="E612" s="35"/>
      <c r="F612" s="237" t="s">
        <v>596</v>
      </c>
      <c r="G612" s="35"/>
      <c r="H612" s="35"/>
      <c r="I612" s="111"/>
      <c r="J612" s="35"/>
      <c r="K612" s="35"/>
      <c r="L612" s="36"/>
      <c r="M612" s="238"/>
      <c r="N612" s="239"/>
      <c r="O612" s="61"/>
      <c r="P612" s="61"/>
      <c r="Q612" s="61"/>
      <c r="R612" s="61"/>
      <c r="S612" s="61"/>
      <c r="T612" s="62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T612" s="18" t="s">
        <v>461</v>
      </c>
      <c r="AU612" s="18" t="s">
        <v>88</v>
      </c>
    </row>
    <row r="613" spans="1:65" s="14" customFormat="1">
      <c r="B613" s="203"/>
      <c r="D613" s="196" t="s">
        <v>172</v>
      </c>
      <c r="E613" s="204" t="s">
        <v>1</v>
      </c>
      <c r="F613" s="205" t="s">
        <v>1322</v>
      </c>
      <c r="H613" s="206">
        <v>12</v>
      </c>
      <c r="I613" s="207"/>
      <c r="L613" s="203"/>
      <c r="M613" s="208"/>
      <c r="N613" s="209"/>
      <c r="O613" s="209"/>
      <c r="P613" s="209"/>
      <c r="Q613" s="209"/>
      <c r="R613" s="209"/>
      <c r="S613" s="209"/>
      <c r="T613" s="210"/>
      <c r="AT613" s="204" t="s">
        <v>172</v>
      </c>
      <c r="AU613" s="204" t="s">
        <v>88</v>
      </c>
      <c r="AV613" s="14" t="s">
        <v>88</v>
      </c>
      <c r="AW613" s="14" t="s">
        <v>34</v>
      </c>
      <c r="AX613" s="14" t="s">
        <v>21</v>
      </c>
      <c r="AY613" s="204" t="s">
        <v>164</v>
      </c>
    </row>
    <row r="614" spans="1:65" s="12" customFormat="1" ht="22.9" customHeight="1">
      <c r="B614" s="170"/>
      <c r="D614" s="171" t="s">
        <v>77</v>
      </c>
      <c r="E614" s="181" t="s">
        <v>179</v>
      </c>
      <c r="F614" s="181" t="s">
        <v>603</v>
      </c>
      <c r="I614" s="173"/>
      <c r="J614" s="182">
        <f>BK614</f>
        <v>0</v>
      </c>
      <c r="L614" s="170"/>
      <c r="M614" s="175"/>
      <c r="N614" s="176"/>
      <c r="O614" s="176"/>
      <c r="P614" s="177">
        <f>SUM(P615:P635)</f>
        <v>0</v>
      </c>
      <c r="Q614" s="176"/>
      <c r="R614" s="177">
        <f>SUM(R615:R635)</f>
        <v>0</v>
      </c>
      <c r="S614" s="176"/>
      <c r="T614" s="178">
        <f>SUM(T615:T635)</f>
        <v>0</v>
      </c>
      <c r="AR614" s="171" t="s">
        <v>21</v>
      </c>
      <c r="AT614" s="179" t="s">
        <v>77</v>
      </c>
      <c r="AU614" s="179" t="s">
        <v>21</v>
      </c>
      <c r="AY614" s="171" t="s">
        <v>164</v>
      </c>
      <c r="BK614" s="180">
        <f>SUM(BK615:BK635)</f>
        <v>0</v>
      </c>
    </row>
    <row r="615" spans="1:65" s="2" customFormat="1" ht="16.5" customHeight="1">
      <c r="A615" s="35"/>
      <c r="B615" s="152"/>
      <c r="C615" s="183" t="s">
        <v>665</v>
      </c>
      <c r="D615" s="183" t="s">
        <v>166</v>
      </c>
      <c r="E615" s="184" t="s">
        <v>605</v>
      </c>
      <c r="F615" s="185" t="s">
        <v>606</v>
      </c>
      <c r="G615" s="186" t="s">
        <v>269</v>
      </c>
      <c r="H615" s="187">
        <v>24.492000000000001</v>
      </c>
      <c r="I615" s="188"/>
      <c r="J615" s="189">
        <f>ROUND(I615*H615,2)</f>
        <v>0</v>
      </c>
      <c r="K615" s="185" t="s">
        <v>1</v>
      </c>
      <c r="L615" s="36"/>
      <c r="M615" s="190" t="s">
        <v>1</v>
      </c>
      <c r="N615" s="191" t="s">
        <v>44</v>
      </c>
      <c r="O615" s="61"/>
      <c r="P615" s="192">
        <f>O615*H615</f>
        <v>0</v>
      </c>
      <c r="Q615" s="192">
        <v>0</v>
      </c>
      <c r="R615" s="192">
        <f>Q615*H615</f>
        <v>0</v>
      </c>
      <c r="S615" s="192">
        <v>0</v>
      </c>
      <c r="T615" s="193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94" t="s">
        <v>170</v>
      </c>
      <c r="AT615" s="194" t="s">
        <v>166</v>
      </c>
      <c r="AU615" s="194" t="s">
        <v>88</v>
      </c>
      <c r="AY615" s="18" t="s">
        <v>164</v>
      </c>
      <c r="BE615" s="101">
        <f>IF(N615="základní",J615,0)</f>
        <v>0</v>
      </c>
      <c r="BF615" s="101">
        <f>IF(N615="snížená",J615,0)</f>
        <v>0</v>
      </c>
      <c r="BG615" s="101">
        <f>IF(N615="zákl. přenesená",J615,0)</f>
        <v>0</v>
      </c>
      <c r="BH615" s="101">
        <f>IF(N615="sníž. přenesená",J615,0)</f>
        <v>0</v>
      </c>
      <c r="BI615" s="101">
        <f>IF(N615="nulová",J615,0)</f>
        <v>0</v>
      </c>
      <c r="BJ615" s="18" t="s">
        <v>21</v>
      </c>
      <c r="BK615" s="101">
        <f>ROUND(I615*H615,2)</f>
        <v>0</v>
      </c>
      <c r="BL615" s="18" t="s">
        <v>170</v>
      </c>
      <c r="BM615" s="194" t="s">
        <v>1323</v>
      </c>
    </row>
    <row r="616" spans="1:65" s="13" customFormat="1">
      <c r="B616" s="195"/>
      <c r="D616" s="196" t="s">
        <v>172</v>
      </c>
      <c r="E616" s="197" t="s">
        <v>1</v>
      </c>
      <c r="F616" s="198" t="s">
        <v>614</v>
      </c>
      <c r="H616" s="197" t="s">
        <v>1</v>
      </c>
      <c r="I616" s="199"/>
      <c r="L616" s="195"/>
      <c r="M616" s="200"/>
      <c r="N616" s="201"/>
      <c r="O616" s="201"/>
      <c r="P616" s="201"/>
      <c r="Q616" s="201"/>
      <c r="R616" s="201"/>
      <c r="S616" s="201"/>
      <c r="T616" s="202"/>
      <c r="AT616" s="197" t="s">
        <v>172</v>
      </c>
      <c r="AU616" s="197" t="s">
        <v>88</v>
      </c>
      <c r="AV616" s="13" t="s">
        <v>21</v>
      </c>
      <c r="AW616" s="13" t="s">
        <v>34</v>
      </c>
      <c r="AX616" s="13" t="s">
        <v>78</v>
      </c>
      <c r="AY616" s="197" t="s">
        <v>164</v>
      </c>
    </row>
    <row r="617" spans="1:65" s="14" customFormat="1">
      <c r="B617" s="203"/>
      <c r="D617" s="196" t="s">
        <v>172</v>
      </c>
      <c r="E617" s="204" t="s">
        <v>1</v>
      </c>
      <c r="F617" s="205" t="s">
        <v>1324</v>
      </c>
      <c r="H617" s="206">
        <v>5.9370000000000003</v>
      </c>
      <c r="I617" s="207"/>
      <c r="L617" s="203"/>
      <c r="M617" s="208"/>
      <c r="N617" s="209"/>
      <c r="O617" s="209"/>
      <c r="P617" s="209"/>
      <c r="Q617" s="209"/>
      <c r="R617" s="209"/>
      <c r="S617" s="209"/>
      <c r="T617" s="210"/>
      <c r="AT617" s="204" t="s">
        <v>172</v>
      </c>
      <c r="AU617" s="204" t="s">
        <v>88</v>
      </c>
      <c r="AV617" s="14" t="s">
        <v>88</v>
      </c>
      <c r="AW617" s="14" t="s">
        <v>34</v>
      </c>
      <c r="AX617" s="14" t="s">
        <v>78</v>
      </c>
      <c r="AY617" s="204" t="s">
        <v>164</v>
      </c>
    </row>
    <row r="618" spans="1:65" s="14" customFormat="1">
      <c r="B618" s="203"/>
      <c r="D618" s="196" t="s">
        <v>172</v>
      </c>
      <c r="E618" s="204" t="s">
        <v>1</v>
      </c>
      <c r="F618" s="205" t="s">
        <v>1325</v>
      </c>
      <c r="H618" s="206">
        <v>18.555</v>
      </c>
      <c r="I618" s="207"/>
      <c r="L618" s="203"/>
      <c r="M618" s="208"/>
      <c r="N618" s="209"/>
      <c r="O618" s="209"/>
      <c r="P618" s="209"/>
      <c r="Q618" s="209"/>
      <c r="R618" s="209"/>
      <c r="S618" s="209"/>
      <c r="T618" s="210"/>
      <c r="AT618" s="204" t="s">
        <v>172</v>
      </c>
      <c r="AU618" s="204" t="s">
        <v>88</v>
      </c>
      <c r="AV618" s="14" t="s">
        <v>88</v>
      </c>
      <c r="AW618" s="14" t="s">
        <v>34</v>
      </c>
      <c r="AX618" s="14" t="s">
        <v>78</v>
      </c>
      <c r="AY618" s="204" t="s">
        <v>164</v>
      </c>
    </row>
    <row r="619" spans="1:65" s="15" customFormat="1">
      <c r="B619" s="211"/>
      <c r="D619" s="196" t="s">
        <v>172</v>
      </c>
      <c r="E619" s="212" t="s">
        <v>1</v>
      </c>
      <c r="F619" s="213" t="s">
        <v>191</v>
      </c>
      <c r="H619" s="214">
        <v>24.492000000000001</v>
      </c>
      <c r="I619" s="215"/>
      <c r="L619" s="211"/>
      <c r="M619" s="216"/>
      <c r="N619" s="217"/>
      <c r="O619" s="217"/>
      <c r="P619" s="217"/>
      <c r="Q619" s="217"/>
      <c r="R619" s="217"/>
      <c r="S619" s="217"/>
      <c r="T619" s="218"/>
      <c r="AT619" s="212" t="s">
        <v>172</v>
      </c>
      <c r="AU619" s="212" t="s">
        <v>88</v>
      </c>
      <c r="AV619" s="15" t="s">
        <v>170</v>
      </c>
      <c r="AW619" s="15" t="s">
        <v>34</v>
      </c>
      <c r="AX619" s="15" t="s">
        <v>21</v>
      </c>
      <c r="AY619" s="212" t="s">
        <v>164</v>
      </c>
    </row>
    <row r="620" spans="1:65" s="2" customFormat="1" ht="16.5" customHeight="1">
      <c r="A620" s="35"/>
      <c r="B620" s="152"/>
      <c r="C620" s="183" t="s">
        <v>671</v>
      </c>
      <c r="D620" s="183" t="s">
        <v>166</v>
      </c>
      <c r="E620" s="184" t="s">
        <v>617</v>
      </c>
      <c r="F620" s="185" t="s">
        <v>618</v>
      </c>
      <c r="G620" s="186" t="s">
        <v>269</v>
      </c>
      <c r="H620" s="187">
        <v>43.548999999999999</v>
      </c>
      <c r="I620" s="188"/>
      <c r="J620" s="189">
        <f>ROUND(I620*H620,2)</f>
        <v>0</v>
      </c>
      <c r="K620" s="185" t="s">
        <v>1</v>
      </c>
      <c r="L620" s="36"/>
      <c r="M620" s="190" t="s">
        <v>1</v>
      </c>
      <c r="N620" s="191" t="s">
        <v>44</v>
      </c>
      <c r="O620" s="61"/>
      <c r="P620" s="192">
        <f>O620*H620</f>
        <v>0</v>
      </c>
      <c r="Q620" s="192">
        <v>0</v>
      </c>
      <c r="R620" s="192">
        <f>Q620*H620</f>
        <v>0</v>
      </c>
      <c r="S620" s="192">
        <v>0</v>
      </c>
      <c r="T620" s="193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194" t="s">
        <v>170</v>
      </c>
      <c r="AT620" s="194" t="s">
        <v>166</v>
      </c>
      <c r="AU620" s="194" t="s">
        <v>88</v>
      </c>
      <c r="AY620" s="18" t="s">
        <v>164</v>
      </c>
      <c r="BE620" s="101">
        <f>IF(N620="základní",J620,0)</f>
        <v>0</v>
      </c>
      <c r="BF620" s="101">
        <f>IF(N620="snížená",J620,0)</f>
        <v>0</v>
      </c>
      <c r="BG620" s="101">
        <f>IF(N620="zákl. přenesená",J620,0)</f>
        <v>0</v>
      </c>
      <c r="BH620" s="101">
        <f>IF(N620="sníž. přenesená",J620,0)</f>
        <v>0</v>
      </c>
      <c r="BI620" s="101">
        <f>IF(N620="nulová",J620,0)</f>
        <v>0</v>
      </c>
      <c r="BJ620" s="18" t="s">
        <v>21</v>
      </c>
      <c r="BK620" s="101">
        <f>ROUND(I620*H620,2)</f>
        <v>0</v>
      </c>
      <c r="BL620" s="18" t="s">
        <v>170</v>
      </c>
      <c r="BM620" s="194" t="s">
        <v>1326</v>
      </c>
    </row>
    <row r="621" spans="1:65" s="13" customFormat="1">
      <c r="B621" s="195"/>
      <c r="D621" s="196" t="s">
        <v>172</v>
      </c>
      <c r="E621" s="197" t="s">
        <v>1</v>
      </c>
      <c r="F621" s="198" t="s">
        <v>1327</v>
      </c>
      <c r="H621" s="197" t="s">
        <v>1</v>
      </c>
      <c r="I621" s="199"/>
      <c r="L621" s="195"/>
      <c r="M621" s="200"/>
      <c r="N621" s="201"/>
      <c r="O621" s="201"/>
      <c r="P621" s="201"/>
      <c r="Q621" s="201"/>
      <c r="R621" s="201"/>
      <c r="S621" s="201"/>
      <c r="T621" s="202"/>
      <c r="AT621" s="197" t="s">
        <v>172</v>
      </c>
      <c r="AU621" s="197" t="s">
        <v>88</v>
      </c>
      <c r="AV621" s="13" t="s">
        <v>21</v>
      </c>
      <c r="AW621" s="13" t="s">
        <v>34</v>
      </c>
      <c r="AX621" s="13" t="s">
        <v>78</v>
      </c>
      <c r="AY621" s="197" t="s">
        <v>164</v>
      </c>
    </row>
    <row r="622" spans="1:65" s="14" customFormat="1">
      <c r="B622" s="203"/>
      <c r="D622" s="196" t="s">
        <v>172</v>
      </c>
      <c r="E622" s="204" t="s">
        <v>1</v>
      </c>
      <c r="F622" s="205" t="s">
        <v>1328</v>
      </c>
      <c r="H622" s="206">
        <v>9.26</v>
      </c>
      <c r="I622" s="207"/>
      <c r="L622" s="203"/>
      <c r="M622" s="208"/>
      <c r="N622" s="209"/>
      <c r="O622" s="209"/>
      <c r="P622" s="209"/>
      <c r="Q622" s="209"/>
      <c r="R622" s="209"/>
      <c r="S622" s="209"/>
      <c r="T622" s="210"/>
      <c r="AT622" s="204" t="s">
        <v>172</v>
      </c>
      <c r="AU622" s="204" t="s">
        <v>88</v>
      </c>
      <c r="AV622" s="14" t="s">
        <v>88</v>
      </c>
      <c r="AW622" s="14" t="s">
        <v>34</v>
      </c>
      <c r="AX622" s="14" t="s">
        <v>78</v>
      </c>
      <c r="AY622" s="204" t="s">
        <v>164</v>
      </c>
    </row>
    <row r="623" spans="1:65" s="14" customFormat="1">
      <c r="B623" s="203"/>
      <c r="D623" s="196" t="s">
        <v>172</v>
      </c>
      <c r="E623" s="204" t="s">
        <v>1</v>
      </c>
      <c r="F623" s="205" t="s">
        <v>1329</v>
      </c>
      <c r="H623" s="206">
        <v>26.789000000000001</v>
      </c>
      <c r="I623" s="207"/>
      <c r="L623" s="203"/>
      <c r="M623" s="208"/>
      <c r="N623" s="209"/>
      <c r="O623" s="209"/>
      <c r="P623" s="209"/>
      <c r="Q623" s="209"/>
      <c r="R623" s="209"/>
      <c r="S623" s="209"/>
      <c r="T623" s="210"/>
      <c r="AT623" s="204" t="s">
        <v>172</v>
      </c>
      <c r="AU623" s="204" t="s">
        <v>88</v>
      </c>
      <c r="AV623" s="14" t="s">
        <v>88</v>
      </c>
      <c r="AW623" s="14" t="s">
        <v>34</v>
      </c>
      <c r="AX623" s="14" t="s">
        <v>78</v>
      </c>
      <c r="AY623" s="204" t="s">
        <v>164</v>
      </c>
    </row>
    <row r="624" spans="1:65" s="14" customFormat="1">
      <c r="B624" s="203"/>
      <c r="D624" s="196" t="s">
        <v>172</v>
      </c>
      <c r="E624" s="204" t="s">
        <v>1</v>
      </c>
      <c r="F624" s="205" t="s">
        <v>1330</v>
      </c>
      <c r="H624" s="206">
        <v>7.5</v>
      </c>
      <c r="I624" s="207"/>
      <c r="L624" s="203"/>
      <c r="M624" s="208"/>
      <c r="N624" s="209"/>
      <c r="O624" s="209"/>
      <c r="P624" s="209"/>
      <c r="Q624" s="209"/>
      <c r="R624" s="209"/>
      <c r="S624" s="209"/>
      <c r="T624" s="210"/>
      <c r="AT624" s="204" t="s">
        <v>172</v>
      </c>
      <c r="AU624" s="204" t="s">
        <v>88</v>
      </c>
      <c r="AV624" s="14" t="s">
        <v>88</v>
      </c>
      <c r="AW624" s="14" t="s">
        <v>34</v>
      </c>
      <c r="AX624" s="14" t="s">
        <v>78</v>
      </c>
      <c r="AY624" s="204" t="s">
        <v>164</v>
      </c>
    </row>
    <row r="625" spans="1:65" s="15" customFormat="1">
      <c r="B625" s="211"/>
      <c r="D625" s="196" t="s">
        <v>172</v>
      </c>
      <c r="E625" s="212" t="s">
        <v>1</v>
      </c>
      <c r="F625" s="213" t="s">
        <v>191</v>
      </c>
      <c r="H625" s="214">
        <v>43.548999999999999</v>
      </c>
      <c r="I625" s="215"/>
      <c r="L625" s="211"/>
      <c r="M625" s="216"/>
      <c r="N625" s="217"/>
      <c r="O625" s="217"/>
      <c r="P625" s="217"/>
      <c r="Q625" s="217"/>
      <c r="R625" s="217"/>
      <c r="S625" s="217"/>
      <c r="T625" s="218"/>
      <c r="AT625" s="212" t="s">
        <v>172</v>
      </c>
      <c r="AU625" s="212" t="s">
        <v>88</v>
      </c>
      <c r="AV625" s="15" t="s">
        <v>170</v>
      </c>
      <c r="AW625" s="15" t="s">
        <v>34</v>
      </c>
      <c r="AX625" s="15" t="s">
        <v>21</v>
      </c>
      <c r="AY625" s="212" t="s">
        <v>164</v>
      </c>
    </row>
    <row r="626" spans="1:65" s="2" customFormat="1" ht="16.5" customHeight="1">
      <c r="A626" s="35"/>
      <c r="B626" s="152"/>
      <c r="C626" s="183" t="s">
        <v>680</v>
      </c>
      <c r="D626" s="183" t="s">
        <v>166</v>
      </c>
      <c r="E626" s="184" t="s">
        <v>643</v>
      </c>
      <c r="F626" s="185" t="s">
        <v>644</v>
      </c>
      <c r="G626" s="186" t="s">
        <v>194</v>
      </c>
      <c r="H626" s="187">
        <v>95.808000000000007</v>
      </c>
      <c r="I626" s="188"/>
      <c r="J626" s="189">
        <f>ROUND(I626*H626,2)</f>
        <v>0</v>
      </c>
      <c r="K626" s="185" t="s">
        <v>195</v>
      </c>
      <c r="L626" s="36"/>
      <c r="M626" s="190" t="s">
        <v>1</v>
      </c>
      <c r="N626" s="191" t="s">
        <v>44</v>
      </c>
      <c r="O626" s="61"/>
      <c r="P626" s="192">
        <f>O626*H626</f>
        <v>0</v>
      </c>
      <c r="Q626" s="192">
        <v>0</v>
      </c>
      <c r="R626" s="192">
        <f>Q626*H626</f>
        <v>0</v>
      </c>
      <c r="S626" s="192">
        <v>0</v>
      </c>
      <c r="T626" s="193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94" t="s">
        <v>170</v>
      </c>
      <c r="AT626" s="194" t="s">
        <v>166</v>
      </c>
      <c r="AU626" s="194" t="s">
        <v>88</v>
      </c>
      <c r="AY626" s="18" t="s">
        <v>164</v>
      </c>
      <c r="BE626" s="101">
        <f>IF(N626="základní",J626,0)</f>
        <v>0</v>
      </c>
      <c r="BF626" s="101">
        <f>IF(N626="snížená",J626,0)</f>
        <v>0</v>
      </c>
      <c r="BG626" s="101">
        <f>IF(N626="zákl. přenesená",J626,0)</f>
        <v>0</v>
      </c>
      <c r="BH626" s="101">
        <f>IF(N626="sníž. přenesená",J626,0)</f>
        <v>0</v>
      </c>
      <c r="BI626" s="101">
        <f>IF(N626="nulová",J626,0)</f>
        <v>0</v>
      </c>
      <c r="BJ626" s="18" t="s">
        <v>21</v>
      </c>
      <c r="BK626" s="101">
        <f>ROUND(I626*H626,2)</f>
        <v>0</v>
      </c>
      <c r="BL626" s="18" t="s">
        <v>170</v>
      </c>
      <c r="BM626" s="194" t="s">
        <v>1331</v>
      </c>
    </row>
    <row r="627" spans="1:65" s="14" customFormat="1">
      <c r="B627" s="203"/>
      <c r="D627" s="196" t="s">
        <v>172</v>
      </c>
      <c r="E627" s="204" t="s">
        <v>1</v>
      </c>
      <c r="F627" s="205" t="s">
        <v>1332</v>
      </c>
      <c r="H627" s="206">
        <v>95.808000000000007</v>
      </c>
      <c r="I627" s="207"/>
      <c r="L627" s="203"/>
      <c r="M627" s="208"/>
      <c r="N627" s="209"/>
      <c r="O627" s="209"/>
      <c r="P627" s="209"/>
      <c r="Q627" s="209"/>
      <c r="R627" s="209"/>
      <c r="S627" s="209"/>
      <c r="T627" s="210"/>
      <c r="AT627" s="204" t="s">
        <v>172</v>
      </c>
      <c r="AU627" s="204" t="s">
        <v>88</v>
      </c>
      <c r="AV627" s="14" t="s">
        <v>88</v>
      </c>
      <c r="AW627" s="14" t="s">
        <v>34</v>
      </c>
      <c r="AX627" s="14" t="s">
        <v>78</v>
      </c>
      <c r="AY627" s="204" t="s">
        <v>164</v>
      </c>
    </row>
    <row r="628" spans="1:65" s="15" customFormat="1">
      <c r="B628" s="211"/>
      <c r="D628" s="196" t="s">
        <v>172</v>
      </c>
      <c r="E628" s="212" t="s">
        <v>1</v>
      </c>
      <c r="F628" s="213" t="s">
        <v>191</v>
      </c>
      <c r="H628" s="214">
        <v>95.808000000000007</v>
      </c>
      <c r="I628" s="215"/>
      <c r="L628" s="211"/>
      <c r="M628" s="216"/>
      <c r="N628" s="217"/>
      <c r="O628" s="217"/>
      <c r="P628" s="217"/>
      <c r="Q628" s="217"/>
      <c r="R628" s="217"/>
      <c r="S628" s="217"/>
      <c r="T628" s="218"/>
      <c r="AT628" s="212" t="s">
        <v>172</v>
      </c>
      <c r="AU628" s="212" t="s">
        <v>88</v>
      </c>
      <c r="AV628" s="15" t="s">
        <v>170</v>
      </c>
      <c r="AW628" s="15" t="s">
        <v>34</v>
      </c>
      <c r="AX628" s="15" t="s">
        <v>21</v>
      </c>
      <c r="AY628" s="212" t="s">
        <v>164</v>
      </c>
    </row>
    <row r="629" spans="1:65" s="2" customFormat="1" ht="16.5" customHeight="1">
      <c r="A629" s="35"/>
      <c r="B629" s="152"/>
      <c r="C629" s="183" t="s">
        <v>687</v>
      </c>
      <c r="D629" s="183" t="s">
        <v>166</v>
      </c>
      <c r="E629" s="184" t="s">
        <v>649</v>
      </c>
      <c r="F629" s="185" t="s">
        <v>650</v>
      </c>
      <c r="G629" s="186" t="s">
        <v>194</v>
      </c>
      <c r="H629" s="187">
        <v>95.808000000000007</v>
      </c>
      <c r="I629" s="188"/>
      <c r="J629" s="189">
        <f>ROUND(I629*H629,2)</f>
        <v>0</v>
      </c>
      <c r="K629" s="185" t="s">
        <v>195</v>
      </c>
      <c r="L629" s="36"/>
      <c r="M629" s="190" t="s">
        <v>1</v>
      </c>
      <c r="N629" s="191" t="s">
        <v>44</v>
      </c>
      <c r="O629" s="61"/>
      <c r="P629" s="192">
        <f>O629*H629</f>
        <v>0</v>
      </c>
      <c r="Q629" s="192">
        <v>0</v>
      </c>
      <c r="R629" s="192">
        <f>Q629*H629</f>
        <v>0</v>
      </c>
      <c r="S629" s="192">
        <v>0</v>
      </c>
      <c r="T629" s="193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194" t="s">
        <v>170</v>
      </c>
      <c r="AT629" s="194" t="s">
        <v>166</v>
      </c>
      <c r="AU629" s="194" t="s">
        <v>88</v>
      </c>
      <c r="AY629" s="18" t="s">
        <v>164</v>
      </c>
      <c r="BE629" s="101">
        <f>IF(N629="základní",J629,0)</f>
        <v>0</v>
      </c>
      <c r="BF629" s="101">
        <f>IF(N629="snížená",J629,0)</f>
        <v>0</v>
      </c>
      <c r="BG629" s="101">
        <f>IF(N629="zákl. přenesená",J629,0)</f>
        <v>0</v>
      </c>
      <c r="BH629" s="101">
        <f>IF(N629="sníž. přenesená",J629,0)</f>
        <v>0</v>
      </c>
      <c r="BI629" s="101">
        <f>IF(N629="nulová",J629,0)</f>
        <v>0</v>
      </c>
      <c r="BJ629" s="18" t="s">
        <v>21</v>
      </c>
      <c r="BK629" s="101">
        <f>ROUND(I629*H629,2)</f>
        <v>0</v>
      </c>
      <c r="BL629" s="18" t="s">
        <v>170</v>
      </c>
      <c r="BM629" s="194" t="s">
        <v>1333</v>
      </c>
    </row>
    <row r="630" spans="1:65" s="14" customFormat="1">
      <c r="B630" s="203"/>
      <c r="D630" s="196" t="s">
        <v>172</v>
      </c>
      <c r="E630" s="204" t="s">
        <v>1</v>
      </c>
      <c r="F630" s="205" t="s">
        <v>1334</v>
      </c>
      <c r="H630" s="206">
        <v>95.808000000000007</v>
      </c>
      <c r="I630" s="207"/>
      <c r="L630" s="203"/>
      <c r="M630" s="208"/>
      <c r="N630" s="209"/>
      <c r="O630" s="209"/>
      <c r="P630" s="209"/>
      <c r="Q630" s="209"/>
      <c r="R630" s="209"/>
      <c r="S630" s="209"/>
      <c r="T630" s="210"/>
      <c r="AT630" s="204" t="s">
        <v>172</v>
      </c>
      <c r="AU630" s="204" t="s">
        <v>88</v>
      </c>
      <c r="AV630" s="14" t="s">
        <v>88</v>
      </c>
      <c r="AW630" s="14" t="s">
        <v>34</v>
      </c>
      <c r="AX630" s="14" t="s">
        <v>21</v>
      </c>
      <c r="AY630" s="204" t="s">
        <v>164</v>
      </c>
    </row>
    <row r="631" spans="1:65" s="2" customFormat="1" ht="16.5" customHeight="1">
      <c r="A631" s="35"/>
      <c r="B631" s="152"/>
      <c r="C631" s="183" t="s">
        <v>692</v>
      </c>
      <c r="D631" s="183" t="s">
        <v>166</v>
      </c>
      <c r="E631" s="184" t="s">
        <v>654</v>
      </c>
      <c r="F631" s="185" t="s">
        <v>655</v>
      </c>
      <c r="G631" s="186" t="s">
        <v>194</v>
      </c>
      <c r="H631" s="187">
        <v>766.46400000000006</v>
      </c>
      <c r="I631" s="188"/>
      <c r="J631" s="189">
        <f>ROUND(I631*H631,2)</f>
        <v>0</v>
      </c>
      <c r="K631" s="185" t="s">
        <v>195</v>
      </c>
      <c r="L631" s="36"/>
      <c r="M631" s="190" t="s">
        <v>1</v>
      </c>
      <c r="N631" s="191" t="s">
        <v>44</v>
      </c>
      <c r="O631" s="61"/>
      <c r="P631" s="192">
        <f>O631*H631</f>
        <v>0</v>
      </c>
      <c r="Q631" s="192">
        <v>0</v>
      </c>
      <c r="R631" s="192">
        <f>Q631*H631</f>
        <v>0</v>
      </c>
      <c r="S631" s="192">
        <v>0</v>
      </c>
      <c r="T631" s="193">
        <f>S631*H631</f>
        <v>0</v>
      </c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R631" s="194" t="s">
        <v>170</v>
      </c>
      <c r="AT631" s="194" t="s">
        <v>166</v>
      </c>
      <c r="AU631" s="194" t="s">
        <v>88</v>
      </c>
      <c r="AY631" s="18" t="s">
        <v>164</v>
      </c>
      <c r="BE631" s="101">
        <f>IF(N631="základní",J631,0)</f>
        <v>0</v>
      </c>
      <c r="BF631" s="101">
        <f>IF(N631="snížená",J631,0)</f>
        <v>0</v>
      </c>
      <c r="BG631" s="101">
        <f>IF(N631="zákl. přenesená",J631,0)</f>
        <v>0</v>
      </c>
      <c r="BH631" s="101">
        <f>IF(N631="sníž. přenesená",J631,0)</f>
        <v>0</v>
      </c>
      <c r="BI631" s="101">
        <f>IF(N631="nulová",J631,0)</f>
        <v>0</v>
      </c>
      <c r="BJ631" s="18" t="s">
        <v>21</v>
      </c>
      <c r="BK631" s="101">
        <f>ROUND(I631*H631,2)</f>
        <v>0</v>
      </c>
      <c r="BL631" s="18" t="s">
        <v>170</v>
      </c>
      <c r="BM631" s="194" t="s">
        <v>1335</v>
      </c>
    </row>
    <row r="632" spans="1:65" s="14" customFormat="1">
      <c r="B632" s="203"/>
      <c r="D632" s="196" t="s">
        <v>172</v>
      </c>
      <c r="E632" s="204" t="s">
        <v>1</v>
      </c>
      <c r="F632" s="205" t="s">
        <v>1336</v>
      </c>
      <c r="H632" s="206">
        <v>766.46400000000006</v>
      </c>
      <c r="I632" s="207"/>
      <c r="L632" s="203"/>
      <c r="M632" s="208"/>
      <c r="N632" s="209"/>
      <c r="O632" s="209"/>
      <c r="P632" s="209"/>
      <c r="Q632" s="209"/>
      <c r="R632" s="209"/>
      <c r="S632" s="209"/>
      <c r="T632" s="210"/>
      <c r="AT632" s="204" t="s">
        <v>172</v>
      </c>
      <c r="AU632" s="204" t="s">
        <v>88</v>
      </c>
      <c r="AV632" s="14" t="s">
        <v>88</v>
      </c>
      <c r="AW632" s="14" t="s">
        <v>34</v>
      </c>
      <c r="AX632" s="14" t="s">
        <v>78</v>
      </c>
      <c r="AY632" s="204" t="s">
        <v>164</v>
      </c>
    </row>
    <row r="633" spans="1:65" s="15" customFormat="1">
      <c r="B633" s="211"/>
      <c r="D633" s="196" t="s">
        <v>172</v>
      </c>
      <c r="E633" s="212" t="s">
        <v>1</v>
      </c>
      <c r="F633" s="213" t="s">
        <v>191</v>
      </c>
      <c r="H633" s="214">
        <v>766.46400000000006</v>
      </c>
      <c r="I633" s="215"/>
      <c r="L633" s="211"/>
      <c r="M633" s="216"/>
      <c r="N633" s="217"/>
      <c r="O633" s="217"/>
      <c r="P633" s="217"/>
      <c r="Q633" s="217"/>
      <c r="R633" s="217"/>
      <c r="S633" s="217"/>
      <c r="T633" s="218"/>
      <c r="AT633" s="212" t="s">
        <v>172</v>
      </c>
      <c r="AU633" s="212" t="s">
        <v>88</v>
      </c>
      <c r="AV633" s="15" t="s">
        <v>170</v>
      </c>
      <c r="AW633" s="15" t="s">
        <v>34</v>
      </c>
      <c r="AX633" s="15" t="s">
        <v>21</v>
      </c>
      <c r="AY633" s="212" t="s">
        <v>164</v>
      </c>
    </row>
    <row r="634" spans="1:65" s="2" customFormat="1" ht="16.5" customHeight="1">
      <c r="A634" s="35"/>
      <c r="B634" s="152"/>
      <c r="C634" s="183" t="s">
        <v>700</v>
      </c>
      <c r="D634" s="183" t="s">
        <v>166</v>
      </c>
      <c r="E634" s="184" t="s">
        <v>660</v>
      </c>
      <c r="F634" s="185" t="s">
        <v>661</v>
      </c>
      <c r="G634" s="186" t="s">
        <v>194</v>
      </c>
      <c r="H634" s="187">
        <v>95.808000000000007</v>
      </c>
      <c r="I634" s="188"/>
      <c r="J634" s="189">
        <f>ROUND(I634*H634,2)</f>
        <v>0</v>
      </c>
      <c r="K634" s="185" t="s">
        <v>1</v>
      </c>
      <c r="L634" s="36"/>
      <c r="M634" s="190" t="s">
        <v>1</v>
      </c>
      <c r="N634" s="191" t="s">
        <v>44</v>
      </c>
      <c r="O634" s="61"/>
      <c r="P634" s="192">
        <f>O634*H634</f>
        <v>0</v>
      </c>
      <c r="Q634" s="192">
        <v>0</v>
      </c>
      <c r="R634" s="192">
        <f>Q634*H634</f>
        <v>0</v>
      </c>
      <c r="S634" s="192">
        <v>0</v>
      </c>
      <c r="T634" s="193">
        <f>S634*H634</f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194" t="s">
        <v>170</v>
      </c>
      <c r="AT634" s="194" t="s">
        <v>166</v>
      </c>
      <c r="AU634" s="194" t="s">
        <v>88</v>
      </c>
      <c r="AY634" s="18" t="s">
        <v>164</v>
      </c>
      <c r="BE634" s="101">
        <f>IF(N634="základní",J634,0)</f>
        <v>0</v>
      </c>
      <c r="BF634" s="101">
        <f>IF(N634="snížená",J634,0)</f>
        <v>0</v>
      </c>
      <c r="BG634" s="101">
        <f>IF(N634="zákl. přenesená",J634,0)</f>
        <v>0</v>
      </c>
      <c r="BH634" s="101">
        <f>IF(N634="sníž. přenesená",J634,0)</f>
        <v>0</v>
      </c>
      <c r="BI634" s="101">
        <f>IF(N634="nulová",J634,0)</f>
        <v>0</v>
      </c>
      <c r="BJ634" s="18" t="s">
        <v>21</v>
      </c>
      <c r="BK634" s="101">
        <f>ROUND(I634*H634,2)</f>
        <v>0</v>
      </c>
      <c r="BL634" s="18" t="s">
        <v>170</v>
      </c>
      <c r="BM634" s="194" t="s">
        <v>1337</v>
      </c>
    </row>
    <row r="635" spans="1:65" s="14" customFormat="1">
      <c r="B635" s="203"/>
      <c r="D635" s="196" t="s">
        <v>172</v>
      </c>
      <c r="E635" s="204" t="s">
        <v>1</v>
      </c>
      <c r="F635" s="205" t="s">
        <v>1334</v>
      </c>
      <c r="H635" s="206">
        <v>95.808000000000007</v>
      </c>
      <c r="I635" s="207"/>
      <c r="L635" s="203"/>
      <c r="M635" s="208"/>
      <c r="N635" s="209"/>
      <c r="O635" s="209"/>
      <c r="P635" s="209"/>
      <c r="Q635" s="209"/>
      <c r="R635" s="209"/>
      <c r="S635" s="209"/>
      <c r="T635" s="210"/>
      <c r="AT635" s="204" t="s">
        <v>172</v>
      </c>
      <c r="AU635" s="204" t="s">
        <v>88</v>
      </c>
      <c r="AV635" s="14" t="s">
        <v>88</v>
      </c>
      <c r="AW635" s="14" t="s">
        <v>34</v>
      </c>
      <c r="AX635" s="14" t="s">
        <v>21</v>
      </c>
      <c r="AY635" s="204" t="s">
        <v>164</v>
      </c>
    </row>
    <row r="636" spans="1:65" s="12" customFormat="1" ht="22.9" customHeight="1">
      <c r="B636" s="170"/>
      <c r="D636" s="171" t="s">
        <v>77</v>
      </c>
      <c r="E636" s="181" t="s">
        <v>170</v>
      </c>
      <c r="F636" s="181" t="s">
        <v>664</v>
      </c>
      <c r="I636" s="173"/>
      <c r="J636" s="182">
        <f>BK636</f>
        <v>0</v>
      </c>
      <c r="L636" s="170"/>
      <c r="M636" s="175"/>
      <c r="N636" s="176"/>
      <c r="O636" s="176"/>
      <c r="P636" s="177">
        <f>SUM(P637:P697)</f>
        <v>0</v>
      </c>
      <c r="Q636" s="176"/>
      <c r="R636" s="177">
        <f>SUM(R637:R697)</f>
        <v>41.992994610000011</v>
      </c>
      <c r="S636" s="176"/>
      <c r="T636" s="178">
        <f>SUM(T637:T697)</f>
        <v>0</v>
      </c>
      <c r="AR636" s="171" t="s">
        <v>21</v>
      </c>
      <c r="AT636" s="179" t="s">
        <v>77</v>
      </c>
      <c r="AU636" s="179" t="s">
        <v>21</v>
      </c>
      <c r="AY636" s="171" t="s">
        <v>164</v>
      </c>
      <c r="BK636" s="180">
        <f>SUM(BK637:BK697)</f>
        <v>0</v>
      </c>
    </row>
    <row r="637" spans="1:65" s="2" customFormat="1" ht="16.5" customHeight="1">
      <c r="A637" s="35"/>
      <c r="B637" s="152"/>
      <c r="C637" s="183" t="s">
        <v>705</v>
      </c>
      <c r="D637" s="183" t="s">
        <v>166</v>
      </c>
      <c r="E637" s="184" t="s">
        <v>672</v>
      </c>
      <c r="F637" s="185" t="s">
        <v>673</v>
      </c>
      <c r="G637" s="186" t="s">
        <v>269</v>
      </c>
      <c r="H637" s="187">
        <v>10.593</v>
      </c>
      <c r="I637" s="188"/>
      <c r="J637" s="189">
        <f>ROUND(I637*H637,2)</f>
        <v>0</v>
      </c>
      <c r="K637" s="185" t="s">
        <v>195</v>
      </c>
      <c r="L637" s="36"/>
      <c r="M637" s="190" t="s">
        <v>1</v>
      </c>
      <c r="N637" s="191" t="s">
        <v>44</v>
      </c>
      <c r="O637" s="61"/>
      <c r="P637" s="192">
        <f>O637*H637</f>
        <v>0</v>
      </c>
      <c r="Q637" s="192">
        <v>1.8907700000000001</v>
      </c>
      <c r="R637" s="192">
        <f>Q637*H637</f>
        <v>20.028926609999999</v>
      </c>
      <c r="S637" s="192">
        <v>0</v>
      </c>
      <c r="T637" s="193">
        <f>S637*H637</f>
        <v>0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194" t="s">
        <v>170</v>
      </c>
      <c r="AT637" s="194" t="s">
        <v>166</v>
      </c>
      <c r="AU637" s="194" t="s">
        <v>88</v>
      </c>
      <c r="AY637" s="18" t="s">
        <v>164</v>
      </c>
      <c r="BE637" s="101">
        <f>IF(N637="základní",J637,0)</f>
        <v>0</v>
      </c>
      <c r="BF637" s="101">
        <f>IF(N637="snížená",J637,0)</f>
        <v>0</v>
      </c>
      <c r="BG637" s="101">
        <f>IF(N637="zákl. přenesená",J637,0)</f>
        <v>0</v>
      </c>
      <c r="BH637" s="101">
        <f>IF(N637="sníž. přenesená",J637,0)</f>
        <v>0</v>
      </c>
      <c r="BI637" s="101">
        <f>IF(N637="nulová",J637,0)</f>
        <v>0</v>
      </c>
      <c r="BJ637" s="18" t="s">
        <v>21</v>
      </c>
      <c r="BK637" s="101">
        <f>ROUND(I637*H637,2)</f>
        <v>0</v>
      </c>
      <c r="BL637" s="18" t="s">
        <v>170</v>
      </c>
      <c r="BM637" s="194" t="s">
        <v>1338</v>
      </c>
    </row>
    <row r="638" spans="1:65" s="13" customFormat="1">
      <c r="B638" s="195"/>
      <c r="D638" s="196" t="s">
        <v>172</v>
      </c>
      <c r="E638" s="197" t="s">
        <v>1</v>
      </c>
      <c r="F638" s="198" t="s">
        <v>1339</v>
      </c>
      <c r="H638" s="197" t="s">
        <v>1</v>
      </c>
      <c r="I638" s="199"/>
      <c r="L638" s="195"/>
      <c r="M638" s="200"/>
      <c r="N638" s="201"/>
      <c r="O638" s="201"/>
      <c r="P638" s="201"/>
      <c r="Q638" s="201"/>
      <c r="R638" s="201"/>
      <c r="S638" s="201"/>
      <c r="T638" s="202"/>
      <c r="AT638" s="197" t="s">
        <v>172</v>
      </c>
      <c r="AU638" s="197" t="s">
        <v>88</v>
      </c>
      <c r="AV638" s="13" t="s">
        <v>21</v>
      </c>
      <c r="AW638" s="13" t="s">
        <v>34</v>
      </c>
      <c r="AX638" s="13" t="s">
        <v>78</v>
      </c>
      <c r="AY638" s="197" t="s">
        <v>164</v>
      </c>
    </row>
    <row r="639" spans="1:65" s="14" customFormat="1">
      <c r="B639" s="203"/>
      <c r="D639" s="196" t="s">
        <v>172</v>
      </c>
      <c r="E639" s="204" t="s">
        <v>1</v>
      </c>
      <c r="F639" s="205" t="s">
        <v>1340</v>
      </c>
      <c r="H639" s="206">
        <v>0.495</v>
      </c>
      <c r="I639" s="207"/>
      <c r="L639" s="203"/>
      <c r="M639" s="208"/>
      <c r="N639" s="209"/>
      <c r="O639" s="209"/>
      <c r="P639" s="209"/>
      <c r="Q639" s="209"/>
      <c r="R639" s="209"/>
      <c r="S639" s="209"/>
      <c r="T639" s="210"/>
      <c r="AT639" s="204" t="s">
        <v>172</v>
      </c>
      <c r="AU639" s="204" t="s">
        <v>88</v>
      </c>
      <c r="AV639" s="14" t="s">
        <v>88</v>
      </c>
      <c r="AW639" s="14" t="s">
        <v>34</v>
      </c>
      <c r="AX639" s="14" t="s">
        <v>78</v>
      </c>
      <c r="AY639" s="204" t="s">
        <v>164</v>
      </c>
    </row>
    <row r="640" spans="1:65" s="14" customFormat="1">
      <c r="B640" s="203"/>
      <c r="D640" s="196" t="s">
        <v>172</v>
      </c>
      <c r="E640" s="204" t="s">
        <v>1</v>
      </c>
      <c r="F640" s="205" t="s">
        <v>1341</v>
      </c>
      <c r="H640" s="206">
        <v>0.318</v>
      </c>
      <c r="I640" s="207"/>
      <c r="L640" s="203"/>
      <c r="M640" s="208"/>
      <c r="N640" s="209"/>
      <c r="O640" s="209"/>
      <c r="P640" s="209"/>
      <c r="Q640" s="209"/>
      <c r="R640" s="209"/>
      <c r="S640" s="209"/>
      <c r="T640" s="210"/>
      <c r="AT640" s="204" t="s">
        <v>172</v>
      </c>
      <c r="AU640" s="204" t="s">
        <v>88</v>
      </c>
      <c r="AV640" s="14" t="s">
        <v>88</v>
      </c>
      <c r="AW640" s="14" t="s">
        <v>34</v>
      </c>
      <c r="AX640" s="14" t="s">
        <v>78</v>
      </c>
      <c r="AY640" s="204" t="s">
        <v>164</v>
      </c>
    </row>
    <row r="641" spans="1:65" s="14" customFormat="1">
      <c r="B641" s="203"/>
      <c r="D641" s="196" t="s">
        <v>172</v>
      </c>
      <c r="E641" s="204" t="s">
        <v>1</v>
      </c>
      <c r="F641" s="205" t="s">
        <v>1342</v>
      </c>
      <c r="H641" s="206">
        <v>0.27</v>
      </c>
      <c r="I641" s="207"/>
      <c r="L641" s="203"/>
      <c r="M641" s="208"/>
      <c r="N641" s="209"/>
      <c r="O641" s="209"/>
      <c r="P641" s="209"/>
      <c r="Q641" s="209"/>
      <c r="R641" s="209"/>
      <c r="S641" s="209"/>
      <c r="T641" s="210"/>
      <c r="AT641" s="204" t="s">
        <v>172</v>
      </c>
      <c r="AU641" s="204" t="s">
        <v>88</v>
      </c>
      <c r="AV641" s="14" t="s">
        <v>88</v>
      </c>
      <c r="AW641" s="14" t="s">
        <v>34</v>
      </c>
      <c r="AX641" s="14" t="s">
        <v>78</v>
      </c>
      <c r="AY641" s="204" t="s">
        <v>164</v>
      </c>
    </row>
    <row r="642" spans="1:65" s="14" customFormat="1">
      <c r="B642" s="203"/>
      <c r="D642" s="196" t="s">
        <v>172</v>
      </c>
      <c r="E642" s="204" t="s">
        <v>1</v>
      </c>
      <c r="F642" s="205" t="s">
        <v>1343</v>
      </c>
      <c r="H642" s="206">
        <v>0.81</v>
      </c>
      <c r="I642" s="207"/>
      <c r="L642" s="203"/>
      <c r="M642" s="208"/>
      <c r="N642" s="209"/>
      <c r="O642" s="209"/>
      <c r="P642" s="209"/>
      <c r="Q642" s="209"/>
      <c r="R642" s="209"/>
      <c r="S642" s="209"/>
      <c r="T642" s="210"/>
      <c r="AT642" s="204" t="s">
        <v>172</v>
      </c>
      <c r="AU642" s="204" t="s">
        <v>88</v>
      </c>
      <c r="AV642" s="14" t="s">
        <v>88</v>
      </c>
      <c r="AW642" s="14" t="s">
        <v>34</v>
      </c>
      <c r="AX642" s="14" t="s">
        <v>78</v>
      </c>
      <c r="AY642" s="204" t="s">
        <v>164</v>
      </c>
    </row>
    <row r="643" spans="1:65" s="14" customFormat="1">
      <c r="B643" s="203"/>
      <c r="D643" s="196" t="s">
        <v>172</v>
      </c>
      <c r="E643" s="204" t="s">
        <v>1</v>
      </c>
      <c r="F643" s="205" t="s">
        <v>1344</v>
      </c>
      <c r="H643" s="206">
        <v>0.48299999999999998</v>
      </c>
      <c r="I643" s="207"/>
      <c r="L643" s="203"/>
      <c r="M643" s="208"/>
      <c r="N643" s="209"/>
      <c r="O643" s="209"/>
      <c r="P643" s="209"/>
      <c r="Q643" s="209"/>
      <c r="R643" s="209"/>
      <c r="S643" s="209"/>
      <c r="T643" s="210"/>
      <c r="AT643" s="204" t="s">
        <v>172</v>
      </c>
      <c r="AU643" s="204" t="s">
        <v>88</v>
      </c>
      <c r="AV643" s="14" t="s">
        <v>88</v>
      </c>
      <c r="AW643" s="14" t="s">
        <v>34</v>
      </c>
      <c r="AX643" s="14" t="s">
        <v>78</v>
      </c>
      <c r="AY643" s="204" t="s">
        <v>164</v>
      </c>
    </row>
    <row r="644" spans="1:65" s="14" customFormat="1">
      <c r="B644" s="203"/>
      <c r="D644" s="196" t="s">
        <v>172</v>
      </c>
      <c r="E644" s="204" t="s">
        <v>1</v>
      </c>
      <c r="F644" s="205" t="s">
        <v>1345</v>
      </c>
      <c r="H644" s="206">
        <v>0.77100000000000002</v>
      </c>
      <c r="I644" s="207"/>
      <c r="L644" s="203"/>
      <c r="M644" s="208"/>
      <c r="N644" s="209"/>
      <c r="O644" s="209"/>
      <c r="P644" s="209"/>
      <c r="Q644" s="209"/>
      <c r="R644" s="209"/>
      <c r="S644" s="209"/>
      <c r="T644" s="210"/>
      <c r="AT644" s="204" t="s">
        <v>172</v>
      </c>
      <c r="AU644" s="204" t="s">
        <v>88</v>
      </c>
      <c r="AV644" s="14" t="s">
        <v>88</v>
      </c>
      <c r="AW644" s="14" t="s">
        <v>34</v>
      </c>
      <c r="AX644" s="14" t="s">
        <v>78</v>
      </c>
      <c r="AY644" s="204" t="s">
        <v>164</v>
      </c>
    </row>
    <row r="645" spans="1:65" s="14" customFormat="1">
      <c r="B645" s="203"/>
      <c r="D645" s="196" t="s">
        <v>172</v>
      </c>
      <c r="E645" s="204" t="s">
        <v>1</v>
      </c>
      <c r="F645" s="205" t="s">
        <v>1346</v>
      </c>
      <c r="H645" s="206">
        <v>0.9</v>
      </c>
      <c r="I645" s="207"/>
      <c r="L645" s="203"/>
      <c r="M645" s="208"/>
      <c r="N645" s="209"/>
      <c r="O645" s="209"/>
      <c r="P645" s="209"/>
      <c r="Q645" s="209"/>
      <c r="R645" s="209"/>
      <c r="S645" s="209"/>
      <c r="T645" s="210"/>
      <c r="AT645" s="204" t="s">
        <v>172</v>
      </c>
      <c r="AU645" s="204" t="s">
        <v>88</v>
      </c>
      <c r="AV645" s="14" t="s">
        <v>88</v>
      </c>
      <c r="AW645" s="14" t="s">
        <v>34</v>
      </c>
      <c r="AX645" s="14" t="s">
        <v>78</v>
      </c>
      <c r="AY645" s="204" t="s">
        <v>164</v>
      </c>
    </row>
    <row r="646" spans="1:65" s="14" customFormat="1">
      <c r="B646" s="203"/>
      <c r="D646" s="196" t="s">
        <v>172</v>
      </c>
      <c r="E646" s="204" t="s">
        <v>1</v>
      </c>
      <c r="F646" s="205" t="s">
        <v>1347</v>
      </c>
      <c r="H646" s="206">
        <v>0.84599999999999997</v>
      </c>
      <c r="I646" s="207"/>
      <c r="L646" s="203"/>
      <c r="M646" s="208"/>
      <c r="N646" s="209"/>
      <c r="O646" s="209"/>
      <c r="P646" s="209"/>
      <c r="Q646" s="209"/>
      <c r="R646" s="209"/>
      <c r="S646" s="209"/>
      <c r="T646" s="210"/>
      <c r="AT646" s="204" t="s">
        <v>172</v>
      </c>
      <c r="AU646" s="204" t="s">
        <v>88</v>
      </c>
      <c r="AV646" s="14" t="s">
        <v>88</v>
      </c>
      <c r="AW646" s="14" t="s">
        <v>34</v>
      </c>
      <c r="AX646" s="14" t="s">
        <v>78</v>
      </c>
      <c r="AY646" s="204" t="s">
        <v>164</v>
      </c>
    </row>
    <row r="647" spans="1:65" s="14" customFormat="1">
      <c r="B647" s="203"/>
      <c r="D647" s="196" t="s">
        <v>172</v>
      </c>
      <c r="E647" s="204" t="s">
        <v>1</v>
      </c>
      <c r="F647" s="205" t="s">
        <v>1348</v>
      </c>
      <c r="H647" s="206">
        <v>0.24</v>
      </c>
      <c r="I647" s="207"/>
      <c r="L647" s="203"/>
      <c r="M647" s="208"/>
      <c r="N647" s="209"/>
      <c r="O647" s="209"/>
      <c r="P647" s="209"/>
      <c r="Q647" s="209"/>
      <c r="R647" s="209"/>
      <c r="S647" s="209"/>
      <c r="T647" s="210"/>
      <c r="AT647" s="204" t="s">
        <v>172</v>
      </c>
      <c r="AU647" s="204" t="s">
        <v>88</v>
      </c>
      <c r="AV647" s="14" t="s">
        <v>88</v>
      </c>
      <c r="AW647" s="14" t="s">
        <v>34</v>
      </c>
      <c r="AX647" s="14" t="s">
        <v>78</v>
      </c>
      <c r="AY647" s="204" t="s">
        <v>164</v>
      </c>
    </row>
    <row r="648" spans="1:65" s="14" customFormat="1">
      <c r="B648" s="203"/>
      <c r="D648" s="196" t="s">
        <v>172</v>
      </c>
      <c r="E648" s="204" t="s">
        <v>1</v>
      </c>
      <c r="F648" s="205" t="s">
        <v>1349</v>
      </c>
      <c r="H648" s="206">
        <v>0.39</v>
      </c>
      <c r="I648" s="207"/>
      <c r="L648" s="203"/>
      <c r="M648" s="208"/>
      <c r="N648" s="209"/>
      <c r="O648" s="209"/>
      <c r="P648" s="209"/>
      <c r="Q648" s="209"/>
      <c r="R648" s="209"/>
      <c r="S648" s="209"/>
      <c r="T648" s="210"/>
      <c r="AT648" s="204" t="s">
        <v>172</v>
      </c>
      <c r="AU648" s="204" t="s">
        <v>88</v>
      </c>
      <c r="AV648" s="14" t="s">
        <v>88</v>
      </c>
      <c r="AW648" s="14" t="s">
        <v>34</v>
      </c>
      <c r="AX648" s="14" t="s">
        <v>78</v>
      </c>
      <c r="AY648" s="204" t="s">
        <v>164</v>
      </c>
    </row>
    <row r="649" spans="1:65" s="13" customFormat="1">
      <c r="B649" s="195"/>
      <c r="D649" s="196" t="s">
        <v>172</v>
      </c>
      <c r="E649" s="197" t="s">
        <v>1</v>
      </c>
      <c r="F649" s="198" t="s">
        <v>1350</v>
      </c>
      <c r="H649" s="197" t="s">
        <v>1</v>
      </c>
      <c r="I649" s="199"/>
      <c r="L649" s="195"/>
      <c r="M649" s="200"/>
      <c r="N649" s="201"/>
      <c r="O649" s="201"/>
      <c r="P649" s="201"/>
      <c r="Q649" s="201"/>
      <c r="R649" s="201"/>
      <c r="S649" s="201"/>
      <c r="T649" s="202"/>
      <c r="AT649" s="197" t="s">
        <v>172</v>
      </c>
      <c r="AU649" s="197" t="s">
        <v>88</v>
      </c>
      <c r="AV649" s="13" t="s">
        <v>21</v>
      </c>
      <c r="AW649" s="13" t="s">
        <v>34</v>
      </c>
      <c r="AX649" s="13" t="s">
        <v>78</v>
      </c>
      <c r="AY649" s="197" t="s">
        <v>164</v>
      </c>
    </row>
    <row r="650" spans="1:65" s="14" customFormat="1">
      <c r="B650" s="203"/>
      <c r="D650" s="196" t="s">
        <v>172</v>
      </c>
      <c r="E650" s="204" t="s">
        <v>1</v>
      </c>
      <c r="F650" s="205" t="s">
        <v>1351</v>
      </c>
      <c r="H650" s="206">
        <v>5.07</v>
      </c>
      <c r="I650" s="207"/>
      <c r="L650" s="203"/>
      <c r="M650" s="208"/>
      <c r="N650" s="209"/>
      <c r="O650" s="209"/>
      <c r="P650" s="209"/>
      <c r="Q650" s="209"/>
      <c r="R650" s="209"/>
      <c r="S650" s="209"/>
      <c r="T650" s="210"/>
      <c r="AT650" s="204" t="s">
        <v>172</v>
      </c>
      <c r="AU650" s="204" t="s">
        <v>88</v>
      </c>
      <c r="AV650" s="14" t="s">
        <v>88</v>
      </c>
      <c r="AW650" s="14" t="s">
        <v>34</v>
      </c>
      <c r="AX650" s="14" t="s">
        <v>78</v>
      </c>
      <c r="AY650" s="204" t="s">
        <v>164</v>
      </c>
    </row>
    <row r="651" spans="1:65" s="15" customFormat="1">
      <c r="B651" s="211"/>
      <c r="D651" s="196" t="s">
        <v>172</v>
      </c>
      <c r="E651" s="212" t="s">
        <v>1</v>
      </c>
      <c r="F651" s="213" t="s">
        <v>191</v>
      </c>
      <c r="H651" s="214">
        <v>10.593</v>
      </c>
      <c r="I651" s="215"/>
      <c r="L651" s="211"/>
      <c r="M651" s="216"/>
      <c r="N651" s="217"/>
      <c r="O651" s="217"/>
      <c r="P651" s="217"/>
      <c r="Q651" s="217"/>
      <c r="R651" s="217"/>
      <c r="S651" s="217"/>
      <c r="T651" s="218"/>
      <c r="AT651" s="212" t="s">
        <v>172</v>
      </c>
      <c r="AU651" s="212" t="s">
        <v>88</v>
      </c>
      <c r="AV651" s="15" t="s">
        <v>170</v>
      </c>
      <c r="AW651" s="15" t="s">
        <v>34</v>
      </c>
      <c r="AX651" s="15" t="s">
        <v>21</v>
      </c>
      <c r="AY651" s="212" t="s">
        <v>164</v>
      </c>
    </row>
    <row r="652" spans="1:65" s="2" customFormat="1" ht="16.5" customHeight="1">
      <c r="A652" s="35"/>
      <c r="B652" s="152"/>
      <c r="C652" s="183" t="s">
        <v>710</v>
      </c>
      <c r="D652" s="183" t="s">
        <v>166</v>
      </c>
      <c r="E652" s="184" t="s">
        <v>681</v>
      </c>
      <c r="F652" s="185" t="s">
        <v>682</v>
      </c>
      <c r="G652" s="186" t="s">
        <v>594</v>
      </c>
      <c r="H652" s="187">
        <v>194</v>
      </c>
      <c r="I652" s="188"/>
      <c r="J652" s="189">
        <f>ROUND(I652*H652,2)</f>
        <v>0</v>
      </c>
      <c r="K652" s="185" t="s">
        <v>195</v>
      </c>
      <c r="L652" s="36"/>
      <c r="M652" s="190" t="s">
        <v>1</v>
      </c>
      <c r="N652" s="191" t="s">
        <v>44</v>
      </c>
      <c r="O652" s="61"/>
      <c r="P652" s="192">
        <f>O652*H652</f>
        <v>0</v>
      </c>
      <c r="Q652" s="192">
        <v>1.65E-3</v>
      </c>
      <c r="R652" s="192">
        <f>Q652*H652</f>
        <v>0.3201</v>
      </c>
      <c r="S652" s="192">
        <v>0</v>
      </c>
      <c r="T652" s="193">
        <f>S652*H652</f>
        <v>0</v>
      </c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R652" s="194" t="s">
        <v>170</v>
      </c>
      <c r="AT652" s="194" t="s">
        <v>166</v>
      </c>
      <c r="AU652" s="194" t="s">
        <v>88</v>
      </c>
      <c r="AY652" s="18" t="s">
        <v>164</v>
      </c>
      <c r="BE652" s="101">
        <f>IF(N652="základní",J652,0)</f>
        <v>0</v>
      </c>
      <c r="BF652" s="101">
        <f>IF(N652="snížená",J652,0)</f>
        <v>0</v>
      </c>
      <c r="BG652" s="101">
        <f>IF(N652="zákl. přenesená",J652,0)</f>
        <v>0</v>
      </c>
      <c r="BH652" s="101">
        <f>IF(N652="sníž. přenesená",J652,0)</f>
        <v>0</v>
      </c>
      <c r="BI652" s="101">
        <f>IF(N652="nulová",J652,0)</f>
        <v>0</v>
      </c>
      <c r="BJ652" s="18" t="s">
        <v>21</v>
      </c>
      <c r="BK652" s="101">
        <f>ROUND(I652*H652,2)</f>
        <v>0</v>
      </c>
      <c r="BL652" s="18" t="s">
        <v>170</v>
      </c>
      <c r="BM652" s="194" t="s">
        <v>1352</v>
      </c>
    </row>
    <row r="653" spans="1:65" s="13" customFormat="1">
      <c r="B653" s="195"/>
      <c r="D653" s="196" t="s">
        <v>172</v>
      </c>
      <c r="E653" s="197" t="s">
        <v>1</v>
      </c>
      <c r="F653" s="198" t="s">
        <v>1353</v>
      </c>
      <c r="H653" s="197" t="s">
        <v>1</v>
      </c>
      <c r="I653" s="199"/>
      <c r="L653" s="195"/>
      <c r="M653" s="200"/>
      <c r="N653" s="201"/>
      <c r="O653" s="201"/>
      <c r="P653" s="201"/>
      <c r="Q653" s="201"/>
      <c r="R653" s="201"/>
      <c r="S653" s="201"/>
      <c r="T653" s="202"/>
      <c r="AT653" s="197" t="s">
        <v>172</v>
      </c>
      <c r="AU653" s="197" t="s">
        <v>88</v>
      </c>
      <c r="AV653" s="13" t="s">
        <v>21</v>
      </c>
      <c r="AW653" s="13" t="s">
        <v>34</v>
      </c>
      <c r="AX653" s="13" t="s">
        <v>78</v>
      </c>
      <c r="AY653" s="197" t="s">
        <v>164</v>
      </c>
    </row>
    <row r="654" spans="1:65" s="13" customFormat="1">
      <c r="B654" s="195"/>
      <c r="D654" s="196" t="s">
        <v>172</v>
      </c>
      <c r="E654" s="197" t="s">
        <v>1</v>
      </c>
      <c r="F654" s="198" t="s">
        <v>1354</v>
      </c>
      <c r="H654" s="197" t="s">
        <v>1</v>
      </c>
      <c r="I654" s="199"/>
      <c r="L654" s="195"/>
      <c r="M654" s="200"/>
      <c r="N654" s="201"/>
      <c r="O654" s="201"/>
      <c r="P654" s="201"/>
      <c r="Q654" s="201"/>
      <c r="R654" s="201"/>
      <c r="S654" s="201"/>
      <c r="T654" s="202"/>
      <c r="AT654" s="197" t="s">
        <v>172</v>
      </c>
      <c r="AU654" s="197" t="s">
        <v>88</v>
      </c>
      <c r="AV654" s="13" t="s">
        <v>21</v>
      </c>
      <c r="AW654" s="13" t="s">
        <v>34</v>
      </c>
      <c r="AX654" s="13" t="s">
        <v>78</v>
      </c>
      <c r="AY654" s="197" t="s">
        <v>164</v>
      </c>
    </row>
    <row r="655" spans="1:65" s="14" customFormat="1">
      <c r="B655" s="203"/>
      <c r="D655" s="196" t="s">
        <v>172</v>
      </c>
      <c r="E655" s="204" t="s">
        <v>1</v>
      </c>
      <c r="F655" s="205" t="s">
        <v>1355</v>
      </c>
      <c r="H655" s="206">
        <v>54.133000000000003</v>
      </c>
      <c r="I655" s="207"/>
      <c r="L655" s="203"/>
      <c r="M655" s="208"/>
      <c r="N655" s="209"/>
      <c r="O655" s="209"/>
      <c r="P655" s="209"/>
      <c r="Q655" s="209"/>
      <c r="R655" s="209"/>
      <c r="S655" s="209"/>
      <c r="T655" s="210"/>
      <c r="AT655" s="204" t="s">
        <v>172</v>
      </c>
      <c r="AU655" s="204" t="s">
        <v>88</v>
      </c>
      <c r="AV655" s="14" t="s">
        <v>88</v>
      </c>
      <c r="AW655" s="14" t="s">
        <v>34</v>
      </c>
      <c r="AX655" s="14" t="s">
        <v>78</v>
      </c>
      <c r="AY655" s="204" t="s">
        <v>164</v>
      </c>
    </row>
    <row r="656" spans="1:65" s="13" customFormat="1">
      <c r="B656" s="195"/>
      <c r="D656" s="196" t="s">
        <v>172</v>
      </c>
      <c r="E656" s="197" t="s">
        <v>1</v>
      </c>
      <c r="F656" s="198" t="s">
        <v>1356</v>
      </c>
      <c r="H656" s="197" t="s">
        <v>1</v>
      </c>
      <c r="I656" s="199"/>
      <c r="L656" s="195"/>
      <c r="M656" s="200"/>
      <c r="N656" s="201"/>
      <c r="O656" s="201"/>
      <c r="P656" s="201"/>
      <c r="Q656" s="201"/>
      <c r="R656" s="201"/>
      <c r="S656" s="201"/>
      <c r="T656" s="202"/>
      <c r="AT656" s="197" t="s">
        <v>172</v>
      </c>
      <c r="AU656" s="197" t="s">
        <v>88</v>
      </c>
      <c r="AV656" s="13" t="s">
        <v>21</v>
      </c>
      <c r="AW656" s="13" t="s">
        <v>34</v>
      </c>
      <c r="AX656" s="13" t="s">
        <v>78</v>
      </c>
      <c r="AY656" s="197" t="s">
        <v>164</v>
      </c>
    </row>
    <row r="657" spans="1:65" s="14" customFormat="1">
      <c r="B657" s="203"/>
      <c r="D657" s="196" t="s">
        <v>172</v>
      </c>
      <c r="E657" s="204" t="s">
        <v>1</v>
      </c>
      <c r="F657" s="205" t="s">
        <v>1357</v>
      </c>
      <c r="H657" s="206">
        <v>137.93299999999999</v>
      </c>
      <c r="I657" s="207"/>
      <c r="L657" s="203"/>
      <c r="M657" s="208"/>
      <c r="N657" s="209"/>
      <c r="O657" s="209"/>
      <c r="P657" s="209"/>
      <c r="Q657" s="209"/>
      <c r="R657" s="209"/>
      <c r="S657" s="209"/>
      <c r="T657" s="210"/>
      <c r="AT657" s="204" t="s">
        <v>172</v>
      </c>
      <c r="AU657" s="204" t="s">
        <v>88</v>
      </c>
      <c r="AV657" s="14" t="s">
        <v>88</v>
      </c>
      <c r="AW657" s="14" t="s">
        <v>34</v>
      </c>
      <c r="AX657" s="14" t="s">
        <v>78</v>
      </c>
      <c r="AY657" s="204" t="s">
        <v>164</v>
      </c>
    </row>
    <row r="658" spans="1:65" s="16" customFormat="1">
      <c r="B658" s="219"/>
      <c r="D658" s="196" t="s">
        <v>172</v>
      </c>
      <c r="E658" s="220" t="s">
        <v>1</v>
      </c>
      <c r="F658" s="221" t="s">
        <v>306</v>
      </c>
      <c r="H658" s="222">
        <v>192.066</v>
      </c>
      <c r="I658" s="223"/>
      <c r="L658" s="219"/>
      <c r="M658" s="224"/>
      <c r="N658" s="225"/>
      <c r="O658" s="225"/>
      <c r="P658" s="225"/>
      <c r="Q658" s="225"/>
      <c r="R658" s="225"/>
      <c r="S658" s="225"/>
      <c r="T658" s="226"/>
      <c r="AT658" s="220" t="s">
        <v>172</v>
      </c>
      <c r="AU658" s="220" t="s">
        <v>88</v>
      </c>
      <c r="AV658" s="16" t="s">
        <v>179</v>
      </c>
      <c r="AW658" s="16" t="s">
        <v>34</v>
      </c>
      <c r="AX658" s="16" t="s">
        <v>78</v>
      </c>
      <c r="AY658" s="220" t="s">
        <v>164</v>
      </c>
    </row>
    <row r="659" spans="1:65" s="14" customFormat="1">
      <c r="B659" s="203"/>
      <c r="D659" s="196" t="s">
        <v>172</v>
      </c>
      <c r="E659" s="204" t="s">
        <v>1</v>
      </c>
      <c r="F659" s="205" t="s">
        <v>1358</v>
      </c>
      <c r="H659" s="206">
        <v>194</v>
      </c>
      <c r="I659" s="207"/>
      <c r="L659" s="203"/>
      <c r="M659" s="208"/>
      <c r="N659" s="209"/>
      <c r="O659" s="209"/>
      <c r="P659" s="209"/>
      <c r="Q659" s="209"/>
      <c r="R659" s="209"/>
      <c r="S659" s="209"/>
      <c r="T659" s="210"/>
      <c r="AT659" s="204" t="s">
        <v>172</v>
      </c>
      <c r="AU659" s="204" t="s">
        <v>88</v>
      </c>
      <c r="AV659" s="14" t="s">
        <v>88</v>
      </c>
      <c r="AW659" s="14" t="s">
        <v>34</v>
      </c>
      <c r="AX659" s="14" t="s">
        <v>21</v>
      </c>
      <c r="AY659" s="204" t="s">
        <v>164</v>
      </c>
    </row>
    <row r="660" spans="1:65" s="2" customFormat="1" ht="16.5" customHeight="1">
      <c r="A660" s="35"/>
      <c r="B660" s="152"/>
      <c r="C660" s="227" t="s">
        <v>715</v>
      </c>
      <c r="D660" s="227" t="s">
        <v>405</v>
      </c>
      <c r="E660" s="228" t="s">
        <v>1359</v>
      </c>
      <c r="F660" s="229" t="s">
        <v>1360</v>
      </c>
      <c r="G660" s="230" t="s">
        <v>594</v>
      </c>
      <c r="H660" s="231">
        <v>195.94</v>
      </c>
      <c r="I660" s="232"/>
      <c r="J660" s="233">
        <f>ROUND(I660*H660,2)</f>
        <v>0</v>
      </c>
      <c r="K660" s="229" t="s">
        <v>1</v>
      </c>
      <c r="L660" s="234"/>
      <c r="M660" s="235" t="s">
        <v>1</v>
      </c>
      <c r="N660" s="236" t="s">
        <v>44</v>
      </c>
      <c r="O660" s="61"/>
      <c r="P660" s="192">
        <f>O660*H660</f>
        <v>0</v>
      </c>
      <c r="Q660" s="192">
        <v>1.0800000000000001E-2</v>
      </c>
      <c r="R660" s="192">
        <f>Q660*H660</f>
        <v>2.116152</v>
      </c>
      <c r="S660" s="192">
        <v>0</v>
      </c>
      <c r="T660" s="193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194" t="s">
        <v>212</v>
      </c>
      <c r="AT660" s="194" t="s">
        <v>405</v>
      </c>
      <c r="AU660" s="194" t="s">
        <v>88</v>
      </c>
      <c r="AY660" s="18" t="s">
        <v>164</v>
      </c>
      <c r="BE660" s="101">
        <f>IF(N660="základní",J660,0)</f>
        <v>0</v>
      </c>
      <c r="BF660" s="101">
        <f>IF(N660="snížená",J660,0)</f>
        <v>0</v>
      </c>
      <c r="BG660" s="101">
        <f>IF(N660="zákl. přenesená",J660,0)</f>
        <v>0</v>
      </c>
      <c r="BH660" s="101">
        <f>IF(N660="sníž. přenesená",J660,0)</f>
        <v>0</v>
      </c>
      <c r="BI660" s="101">
        <f>IF(N660="nulová",J660,0)</f>
        <v>0</v>
      </c>
      <c r="BJ660" s="18" t="s">
        <v>21</v>
      </c>
      <c r="BK660" s="101">
        <f>ROUND(I660*H660,2)</f>
        <v>0</v>
      </c>
      <c r="BL660" s="18" t="s">
        <v>170</v>
      </c>
      <c r="BM660" s="194" t="s">
        <v>1361</v>
      </c>
    </row>
    <row r="661" spans="1:65" s="14" customFormat="1">
      <c r="B661" s="203"/>
      <c r="D661" s="196" t="s">
        <v>172</v>
      </c>
      <c r="E661" s="204" t="s">
        <v>1</v>
      </c>
      <c r="F661" s="205" t="s">
        <v>1362</v>
      </c>
      <c r="H661" s="206">
        <v>195.94</v>
      </c>
      <c r="I661" s="207"/>
      <c r="L661" s="203"/>
      <c r="M661" s="208"/>
      <c r="N661" s="209"/>
      <c r="O661" s="209"/>
      <c r="P661" s="209"/>
      <c r="Q661" s="209"/>
      <c r="R661" s="209"/>
      <c r="S661" s="209"/>
      <c r="T661" s="210"/>
      <c r="AT661" s="204" t="s">
        <v>172</v>
      </c>
      <c r="AU661" s="204" t="s">
        <v>88</v>
      </c>
      <c r="AV661" s="14" t="s">
        <v>88</v>
      </c>
      <c r="AW661" s="14" t="s">
        <v>34</v>
      </c>
      <c r="AX661" s="14" t="s">
        <v>78</v>
      </c>
      <c r="AY661" s="204" t="s">
        <v>164</v>
      </c>
    </row>
    <row r="662" spans="1:65" s="15" customFormat="1">
      <c r="B662" s="211"/>
      <c r="D662" s="196" t="s">
        <v>172</v>
      </c>
      <c r="E662" s="212" t="s">
        <v>1</v>
      </c>
      <c r="F662" s="213" t="s">
        <v>191</v>
      </c>
      <c r="H662" s="214">
        <v>195.94</v>
      </c>
      <c r="I662" s="215"/>
      <c r="L662" s="211"/>
      <c r="M662" s="216"/>
      <c r="N662" s="217"/>
      <c r="O662" s="217"/>
      <c r="P662" s="217"/>
      <c r="Q662" s="217"/>
      <c r="R662" s="217"/>
      <c r="S662" s="217"/>
      <c r="T662" s="218"/>
      <c r="AT662" s="212" t="s">
        <v>172</v>
      </c>
      <c r="AU662" s="212" t="s">
        <v>88</v>
      </c>
      <c r="AV662" s="15" t="s">
        <v>170</v>
      </c>
      <c r="AW662" s="15" t="s">
        <v>34</v>
      </c>
      <c r="AX662" s="15" t="s">
        <v>21</v>
      </c>
      <c r="AY662" s="212" t="s">
        <v>164</v>
      </c>
    </row>
    <row r="663" spans="1:65" s="2" customFormat="1" ht="16.5" customHeight="1">
      <c r="A663" s="35"/>
      <c r="B663" s="152"/>
      <c r="C663" s="183" t="s">
        <v>724</v>
      </c>
      <c r="D663" s="183" t="s">
        <v>166</v>
      </c>
      <c r="E663" s="184" t="s">
        <v>693</v>
      </c>
      <c r="F663" s="185" t="s">
        <v>694</v>
      </c>
      <c r="G663" s="186" t="s">
        <v>594</v>
      </c>
      <c r="H663" s="187">
        <v>8</v>
      </c>
      <c r="I663" s="188"/>
      <c r="J663" s="189">
        <f>ROUND(I663*H663,2)</f>
        <v>0</v>
      </c>
      <c r="K663" s="185" t="s">
        <v>195</v>
      </c>
      <c r="L663" s="36"/>
      <c r="M663" s="190" t="s">
        <v>1</v>
      </c>
      <c r="N663" s="191" t="s">
        <v>44</v>
      </c>
      <c r="O663" s="61"/>
      <c r="P663" s="192">
        <f>O663*H663</f>
        <v>0</v>
      </c>
      <c r="Q663" s="192">
        <v>6.6E-3</v>
      </c>
      <c r="R663" s="192">
        <f>Q663*H663</f>
        <v>5.28E-2</v>
      </c>
      <c r="S663" s="192">
        <v>0</v>
      </c>
      <c r="T663" s="193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194" t="s">
        <v>170</v>
      </c>
      <c r="AT663" s="194" t="s">
        <v>166</v>
      </c>
      <c r="AU663" s="194" t="s">
        <v>88</v>
      </c>
      <c r="AY663" s="18" t="s">
        <v>164</v>
      </c>
      <c r="BE663" s="101">
        <f>IF(N663="základní",J663,0)</f>
        <v>0</v>
      </c>
      <c r="BF663" s="101">
        <f>IF(N663="snížená",J663,0)</f>
        <v>0</v>
      </c>
      <c r="BG663" s="101">
        <f>IF(N663="zákl. přenesená",J663,0)</f>
        <v>0</v>
      </c>
      <c r="BH663" s="101">
        <f>IF(N663="sníž. přenesená",J663,0)</f>
        <v>0</v>
      </c>
      <c r="BI663" s="101">
        <f>IF(N663="nulová",J663,0)</f>
        <v>0</v>
      </c>
      <c r="BJ663" s="18" t="s">
        <v>21</v>
      </c>
      <c r="BK663" s="101">
        <f>ROUND(I663*H663,2)</f>
        <v>0</v>
      </c>
      <c r="BL663" s="18" t="s">
        <v>170</v>
      </c>
      <c r="BM663" s="194" t="s">
        <v>1363</v>
      </c>
    </row>
    <row r="664" spans="1:65" s="13" customFormat="1">
      <c r="B664" s="195"/>
      <c r="D664" s="196" t="s">
        <v>172</v>
      </c>
      <c r="E664" s="197" t="s">
        <v>1</v>
      </c>
      <c r="F664" s="198" t="s">
        <v>1364</v>
      </c>
      <c r="H664" s="197" t="s">
        <v>1</v>
      </c>
      <c r="I664" s="199"/>
      <c r="L664" s="195"/>
      <c r="M664" s="200"/>
      <c r="N664" s="201"/>
      <c r="O664" s="201"/>
      <c r="P664" s="201"/>
      <c r="Q664" s="201"/>
      <c r="R664" s="201"/>
      <c r="S664" s="201"/>
      <c r="T664" s="202"/>
      <c r="AT664" s="197" t="s">
        <v>172</v>
      </c>
      <c r="AU664" s="197" t="s">
        <v>88</v>
      </c>
      <c r="AV664" s="13" t="s">
        <v>21</v>
      </c>
      <c r="AW664" s="13" t="s">
        <v>34</v>
      </c>
      <c r="AX664" s="13" t="s">
        <v>78</v>
      </c>
      <c r="AY664" s="197" t="s">
        <v>164</v>
      </c>
    </row>
    <row r="665" spans="1:65" s="14" customFormat="1">
      <c r="B665" s="203"/>
      <c r="D665" s="196" t="s">
        <v>172</v>
      </c>
      <c r="E665" s="204" t="s">
        <v>1</v>
      </c>
      <c r="F665" s="205" t="s">
        <v>1365</v>
      </c>
      <c r="H665" s="206">
        <v>3</v>
      </c>
      <c r="I665" s="207"/>
      <c r="L665" s="203"/>
      <c r="M665" s="208"/>
      <c r="N665" s="209"/>
      <c r="O665" s="209"/>
      <c r="P665" s="209"/>
      <c r="Q665" s="209"/>
      <c r="R665" s="209"/>
      <c r="S665" s="209"/>
      <c r="T665" s="210"/>
      <c r="AT665" s="204" t="s">
        <v>172</v>
      </c>
      <c r="AU665" s="204" t="s">
        <v>88</v>
      </c>
      <c r="AV665" s="14" t="s">
        <v>88</v>
      </c>
      <c r="AW665" s="14" t="s">
        <v>34</v>
      </c>
      <c r="AX665" s="14" t="s">
        <v>78</v>
      </c>
      <c r="AY665" s="204" t="s">
        <v>164</v>
      </c>
    </row>
    <row r="666" spans="1:65" s="14" customFormat="1">
      <c r="B666" s="203"/>
      <c r="D666" s="196" t="s">
        <v>172</v>
      </c>
      <c r="E666" s="204" t="s">
        <v>1</v>
      </c>
      <c r="F666" s="205" t="s">
        <v>1366</v>
      </c>
      <c r="H666" s="206">
        <v>3</v>
      </c>
      <c r="I666" s="207"/>
      <c r="L666" s="203"/>
      <c r="M666" s="208"/>
      <c r="N666" s="209"/>
      <c r="O666" s="209"/>
      <c r="P666" s="209"/>
      <c r="Q666" s="209"/>
      <c r="R666" s="209"/>
      <c r="S666" s="209"/>
      <c r="T666" s="210"/>
      <c r="AT666" s="204" t="s">
        <v>172</v>
      </c>
      <c r="AU666" s="204" t="s">
        <v>88</v>
      </c>
      <c r="AV666" s="14" t="s">
        <v>88</v>
      </c>
      <c r="AW666" s="14" t="s">
        <v>34</v>
      </c>
      <c r="AX666" s="14" t="s">
        <v>78</v>
      </c>
      <c r="AY666" s="204" t="s">
        <v>164</v>
      </c>
    </row>
    <row r="667" spans="1:65" s="14" customFormat="1">
      <c r="B667" s="203"/>
      <c r="D667" s="196" t="s">
        <v>172</v>
      </c>
      <c r="E667" s="204" t="s">
        <v>1</v>
      </c>
      <c r="F667" s="205" t="s">
        <v>1367</v>
      </c>
      <c r="H667" s="206">
        <v>2</v>
      </c>
      <c r="I667" s="207"/>
      <c r="L667" s="203"/>
      <c r="M667" s="208"/>
      <c r="N667" s="209"/>
      <c r="O667" s="209"/>
      <c r="P667" s="209"/>
      <c r="Q667" s="209"/>
      <c r="R667" s="209"/>
      <c r="S667" s="209"/>
      <c r="T667" s="210"/>
      <c r="AT667" s="204" t="s">
        <v>172</v>
      </c>
      <c r="AU667" s="204" t="s">
        <v>88</v>
      </c>
      <c r="AV667" s="14" t="s">
        <v>88</v>
      </c>
      <c r="AW667" s="14" t="s">
        <v>34</v>
      </c>
      <c r="AX667" s="14" t="s">
        <v>78</v>
      </c>
      <c r="AY667" s="204" t="s">
        <v>164</v>
      </c>
    </row>
    <row r="668" spans="1:65" s="15" customFormat="1">
      <c r="B668" s="211"/>
      <c r="D668" s="196" t="s">
        <v>172</v>
      </c>
      <c r="E668" s="212" t="s">
        <v>1</v>
      </c>
      <c r="F668" s="213" t="s">
        <v>191</v>
      </c>
      <c r="H668" s="214">
        <v>8</v>
      </c>
      <c r="I668" s="215"/>
      <c r="L668" s="211"/>
      <c r="M668" s="216"/>
      <c r="N668" s="217"/>
      <c r="O668" s="217"/>
      <c r="P668" s="217"/>
      <c r="Q668" s="217"/>
      <c r="R668" s="217"/>
      <c r="S668" s="217"/>
      <c r="T668" s="218"/>
      <c r="AT668" s="212" t="s">
        <v>172</v>
      </c>
      <c r="AU668" s="212" t="s">
        <v>88</v>
      </c>
      <c r="AV668" s="15" t="s">
        <v>170</v>
      </c>
      <c r="AW668" s="15" t="s">
        <v>34</v>
      </c>
      <c r="AX668" s="15" t="s">
        <v>21</v>
      </c>
      <c r="AY668" s="212" t="s">
        <v>164</v>
      </c>
    </row>
    <row r="669" spans="1:65" s="2" customFormat="1" ht="16.5" customHeight="1">
      <c r="A669" s="35"/>
      <c r="B669" s="152"/>
      <c r="C669" s="227" t="s">
        <v>732</v>
      </c>
      <c r="D669" s="227" t="s">
        <v>405</v>
      </c>
      <c r="E669" s="228" t="s">
        <v>711</v>
      </c>
      <c r="F669" s="229" t="s">
        <v>712</v>
      </c>
      <c r="G669" s="230" t="s">
        <v>594</v>
      </c>
      <c r="H669" s="231">
        <v>3.03</v>
      </c>
      <c r="I669" s="232"/>
      <c r="J669" s="233">
        <f>ROUND(I669*H669,2)</f>
        <v>0</v>
      </c>
      <c r="K669" s="229" t="s">
        <v>1</v>
      </c>
      <c r="L669" s="234"/>
      <c r="M669" s="235" t="s">
        <v>1</v>
      </c>
      <c r="N669" s="236" t="s">
        <v>44</v>
      </c>
      <c r="O669" s="61"/>
      <c r="P669" s="192">
        <f>O669*H669</f>
        <v>0</v>
      </c>
      <c r="Q669" s="192">
        <v>0.04</v>
      </c>
      <c r="R669" s="192">
        <f>Q669*H669</f>
        <v>0.12119999999999999</v>
      </c>
      <c r="S669" s="192">
        <v>0</v>
      </c>
      <c r="T669" s="193">
        <f>S669*H669</f>
        <v>0</v>
      </c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R669" s="194" t="s">
        <v>212</v>
      </c>
      <c r="AT669" s="194" t="s">
        <v>405</v>
      </c>
      <c r="AU669" s="194" t="s">
        <v>88</v>
      </c>
      <c r="AY669" s="18" t="s">
        <v>164</v>
      </c>
      <c r="BE669" s="101">
        <f>IF(N669="základní",J669,0)</f>
        <v>0</v>
      </c>
      <c r="BF669" s="101">
        <f>IF(N669="snížená",J669,0)</f>
        <v>0</v>
      </c>
      <c r="BG669" s="101">
        <f>IF(N669="zákl. přenesená",J669,0)</f>
        <v>0</v>
      </c>
      <c r="BH669" s="101">
        <f>IF(N669="sníž. přenesená",J669,0)</f>
        <v>0</v>
      </c>
      <c r="BI669" s="101">
        <f>IF(N669="nulová",J669,0)</f>
        <v>0</v>
      </c>
      <c r="BJ669" s="18" t="s">
        <v>21</v>
      </c>
      <c r="BK669" s="101">
        <f>ROUND(I669*H669,2)</f>
        <v>0</v>
      </c>
      <c r="BL669" s="18" t="s">
        <v>170</v>
      </c>
      <c r="BM669" s="194" t="s">
        <v>1368</v>
      </c>
    </row>
    <row r="670" spans="1:65" s="14" customFormat="1">
      <c r="B670" s="203"/>
      <c r="D670" s="196" t="s">
        <v>172</v>
      </c>
      <c r="F670" s="205" t="s">
        <v>598</v>
      </c>
      <c r="H670" s="206">
        <v>3.03</v>
      </c>
      <c r="I670" s="207"/>
      <c r="L670" s="203"/>
      <c r="M670" s="208"/>
      <c r="N670" s="209"/>
      <c r="O670" s="209"/>
      <c r="P670" s="209"/>
      <c r="Q670" s="209"/>
      <c r="R670" s="209"/>
      <c r="S670" s="209"/>
      <c r="T670" s="210"/>
      <c r="AT670" s="204" t="s">
        <v>172</v>
      </c>
      <c r="AU670" s="204" t="s">
        <v>88</v>
      </c>
      <c r="AV670" s="14" t="s">
        <v>88</v>
      </c>
      <c r="AW670" s="14" t="s">
        <v>3</v>
      </c>
      <c r="AX670" s="14" t="s">
        <v>21</v>
      </c>
      <c r="AY670" s="204" t="s">
        <v>164</v>
      </c>
    </row>
    <row r="671" spans="1:65" s="2" customFormat="1" ht="16.5" customHeight="1">
      <c r="A671" s="35"/>
      <c r="B671" s="152"/>
      <c r="C671" s="227" t="s">
        <v>737</v>
      </c>
      <c r="D671" s="227" t="s">
        <v>405</v>
      </c>
      <c r="E671" s="228" t="s">
        <v>706</v>
      </c>
      <c r="F671" s="229" t="s">
        <v>707</v>
      </c>
      <c r="G671" s="230" t="s">
        <v>594</v>
      </c>
      <c r="H671" s="231">
        <v>3.03</v>
      </c>
      <c r="I671" s="232"/>
      <c r="J671" s="233">
        <f>ROUND(I671*H671,2)</f>
        <v>0</v>
      </c>
      <c r="K671" s="229" t="s">
        <v>1</v>
      </c>
      <c r="L671" s="234"/>
      <c r="M671" s="235" t="s">
        <v>1</v>
      </c>
      <c r="N671" s="236" t="s">
        <v>44</v>
      </c>
      <c r="O671" s="61"/>
      <c r="P671" s="192">
        <f>O671*H671</f>
        <v>0</v>
      </c>
      <c r="Q671" s="192">
        <v>5.3999999999999999E-2</v>
      </c>
      <c r="R671" s="192">
        <f>Q671*H671</f>
        <v>0.16361999999999999</v>
      </c>
      <c r="S671" s="192">
        <v>0</v>
      </c>
      <c r="T671" s="193">
        <f>S671*H671</f>
        <v>0</v>
      </c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R671" s="194" t="s">
        <v>212</v>
      </c>
      <c r="AT671" s="194" t="s">
        <v>405</v>
      </c>
      <c r="AU671" s="194" t="s">
        <v>88</v>
      </c>
      <c r="AY671" s="18" t="s">
        <v>164</v>
      </c>
      <c r="BE671" s="101">
        <f>IF(N671="základní",J671,0)</f>
        <v>0</v>
      </c>
      <c r="BF671" s="101">
        <f>IF(N671="snížená",J671,0)</f>
        <v>0</v>
      </c>
      <c r="BG671" s="101">
        <f>IF(N671="zákl. přenesená",J671,0)</f>
        <v>0</v>
      </c>
      <c r="BH671" s="101">
        <f>IF(N671="sníž. přenesená",J671,0)</f>
        <v>0</v>
      </c>
      <c r="BI671" s="101">
        <f>IF(N671="nulová",J671,0)</f>
        <v>0</v>
      </c>
      <c r="BJ671" s="18" t="s">
        <v>21</v>
      </c>
      <c r="BK671" s="101">
        <f>ROUND(I671*H671,2)</f>
        <v>0</v>
      </c>
      <c r="BL671" s="18" t="s">
        <v>170</v>
      </c>
      <c r="BM671" s="194" t="s">
        <v>1369</v>
      </c>
    </row>
    <row r="672" spans="1:65" s="14" customFormat="1">
      <c r="B672" s="203"/>
      <c r="D672" s="196" t="s">
        <v>172</v>
      </c>
      <c r="F672" s="205" t="s">
        <v>598</v>
      </c>
      <c r="H672" s="206">
        <v>3.03</v>
      </c>
      <c r="I672" s="207"/>
      <c r="L672" s="203"/>
      <c r="M672" s="208"/>
      <c r="N672" s="209"/>
      <c r="O672" s="209"/>
      <c r="P672" s="209"/>
      <c r="Q672" s="209"/>
      <c r="R672" s="209"/>
      <c r="S672" s="209"/>
      <c r="T672" s="210"/>
      <c r="AT672" s="204" t="s">
        <v>172</v>
      </c>
      <c r="AU672" s="204" t="s">
        <v>88</v>
      </c>
      <c r="AV672" s="14" t="s">
        <v>88</v>
      </c>
      <c r="AW672" s="14" t="s">
        <v>3</v>
      </c>
      <c r="AX672" s="14" t="s">
        <v>21</v>
      </c>
      <c r="AY672" s="204" t="s">
        <v>164</v>
      </c>
    </row>
    <row r="673" spans="1:65" s="2" customFormat="1" ht="16.5" customHeight="1">
      <c r="A673" s="35"/>
      <c r="B673" s="152"/>
      <c r="C673" s="227" t="s">
        <v>742</v>
      </c>
      <c r="D673" s="227" t="s">
        <v>405</v>
      </c>
      <c r="E673" s="228" t="s">
        <v>701</v>
      </c>
      <c r="F673" s="229" t="s">
        <v>702</v>
      </c>
      <c r="G673" s="230" t="s">
        <v>594</v>
      </c>
      <c r="H673" s="231">
        <v>2.02</v>
      </c>
      <c r="I673" s="232"/>
      <c r="J673" s="233">
        <f>ROUND(I673*H673,2)</f>
        <v>0</v>
      </c>
      <c r="K673" s="229" t="s">
        <v>1</v>
      </c>
      <c r="L673" s="234"/>
      <c r="M673" s="235" t="s">
        <v>1</v>
      </c>
      <c r="N673" s="236" t="s">
        <v>44</v>
      </c>
      <c r="O673" s="61"/>
      <c r="P673" s="192">
        <f>O673*H673</f>
        <v>0</v>
      </c>
      <c r="Q673" s="192">
        <v>6.8000000000000005E-2</v>
      </c>
      <c r="R673" s="192">
        <f>Q673*H673</f>
        <v>0.13736000000000001</v>
      </c>
      <c r="S673" s="192">
        <v>0</v>
      </c>
      <c r="T673" s="193">
        <f>S673*H673</f>
        <v>0</v>
      </c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R673" s="194" t="s">
        <v>212</v>
      </c>
      <c r="AT673" s="194" t="s">
        <v>405</v>
      </c>
      <c r="AU673" s="194" t="s">
        <v>88</v>
      </c>
      <c r="AY673" s="18" t="s">
        <v>164</v>
      </c>
      <c r="BE673" s="101">
        <f>IF(N673="základní",J673,0)</f>
        <v>0</v>
      </c>
      <c r="BF673" s="101">
        <f>IF(N673="snížená",J673,0)</f>
        <v>0</v>
      </c>
      <c r="BG673" s="101">
        <f>IF(N673="zákl. přenesená",J673,0)</f>
        <v>0</v>
      </c>
      <c r="BH673" s="101">
        <f>IF(N673="sníž. přenesená",J673,0)</f>
        <v>0</v>
      </c>
      <c r="BI673" s="101">
        <f>IF(N673="nulová",J673,0)</f>
        <v>0</v>
      </c>
      <c r="BJ673" s="18" t="s">
        <v>21</v>
      </c>
      <c r="BK673" s="101">
        <f>ROUND(I673*H673,2)</f>
        <v>0</v>
      </c>
      <c r="BL673" s="18" t="s">
        <v>170</v>
      </c>
      <c r="BM673" s="194" t="s">
        <v>1370</v>
      </c>
    </row>
    <row r="674" spans="1:65" s="14" customFormat="1">
      <c r="B674" s="203"/>
      <c r="D674" s="196" t="s">
        <v>172</v>
      </c>
      <c r="F674" s="205" t="s">
        <v>1371</v>
      </c>
      <c r="H674" s="206">
        <v>2.02</v>
      </c>
      <c r="I674" s="207"/>
      <c r="L674" s="203"/>
      <c r="M674" s="208"/>
      <c r="N674" s="209"/>
      <c r="O674" s="209"/>
      <c r="P674" s="209"/>
      <c r="Q674" s="209"/>
      <c r="R674" s="209"/>
      <c r="S674" s="209"/>
      <c r="T674" s="210"/>
      <c r="AT674" s="204" t="s">
        <v>172</v>
      </c>
      <c r="AU674" s="204" t="s">
        <v>88</v>
      </c>
      <c r="AV674" s="14" t="s">
        <v>88</v>
      </c>
      <c r="AW674" s="14" t="s">
        <v>3</v>
      </c>
      <c r="AX674" s="14" t="s">
        <v>21</v>
      </c>
      <c r="AY674" s="204" t="s">
        <v>164</v>
      </c>
    </row>
    <row r="675" spans="1:65" s="2" customFormat="1" ht="16.5" customHeight="1">
      <c r="A675" s="35"/>
      <c r="B675" s="152"/>
      <c r="C675" s="183" t="s">
        <v>752</v>
      </c>
      <c r="D675" s="183" t="s">
        <v>166</v>
      </c>
      <c r="E675" s="184" t="s">
        <v>1372</v>
      </c>
      <c r="F675" s="185" t="s">
        <v>1373</v>
      </c>
      <c r="G675" s="186" t="s">
        <v>594</v>
      </c>
      <c r="H675" s="187">
        <v>1</v>
      </c>
      <c r="I675" s="188"/>
      <c r="J675" s="189">
        <f>ROUND(I675*H675,2)</f>
        <v>0</v>
      </c>
      <c r="K675" s="185" t="s">
        <v>195</v>
      </c>
      <c r="L675" s="36"/>
      <c r="M675" s="190" t="s">
        <v>1</v>
      </c>
      <c r="N675" s="191" t="s">
        <v>44</v>
      </c>
      <c r="O675" s="61"/>
      <c r="P675" s="192">
        <f>O675*H675</f>
        <v>0</v>
      </c>
      <c r="Q675" s="192">
        <v>6.6E-3</v>
      </c>
      <c r="R675" s="192">
        <f>Q675*H675</f>
        <v>6.6E-3</v>
      </c>
      <c r="S675" s="192">
        <v>0</v>
      </c>
      <c r="T675" s="193">
        <f>S675*H675</f>
        <v>0</v>
      </c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R675" s="194" t="s">
        <v>170</v>
      </c>
      <c r="AT675" s="194" t="s">
        <v>166</v>
      </c>
      <c r="AU675" s="194" t="s">
        <v>88</v>
      </c>
      <c r="AY675" s="18" t="s">
        <v>164</v>
      </c>
      <c r="BE675" s="101">
        <f>IF(N675="základní",J675,0)</f>
        <v>0</v>
      </c>
      <c r="BF675" s="101">
        <f>IF(N675="snížená",J675,0)</f>
        <v>0</v>
      </c>
      <c r="BG675" s="101">
        <f>IF(N675="zákl. přenesená",J675,0)</f>
        <v>0</v>
      </c>
      <c r="BH675" s="101">
        <f>IF(N675="sníž. přenesená",J675,0)</f>
        <v>0</v>
      </c>
      <c r="BI675" s="101">
        <f>IF(N675="nulová",J675,0)</f>
        <v>0</v>
      </c>
      <c r="BJ675" s="18" t="s">
        <v>21</v>
      </c>
      <c r="BK675" s="101">
        <f>ROUND(I675*H675,2)</f>
        <v>0</v>
      </c>
      <c r="BL675" s="18" t="s">
        <v>170</v>
      </c>
      <c r="BM675" s="194" t="s">
        <v>1374</v>
      </c>
    </row>
    <row r="676" spans="1:65" s="13" customFormat="1">
      <c r="B676" s="195"/>
      <c r="D676" s="196" t="s">
        <v>172</v>
      </c>
      <c r="E676" s="197" t="s">
        <v>1</v>
      </c>
      <c r="F676" s="198" t="s">
        <v>1364</v>
      </c>
      <c r="H676" s="197" t="s">
        <v>1</v>
      </c>
      <c r="I676" s="199"/>
      <c r="L676" s="195"/>
      <c r="M676" s="200"/>
      <c r="N676" s="201"/>
      <c r="O676" s="201"/>
      <c r="P676" s="201"/>
      <c r="Q676" s="201"/>
      <c r="R676" s="201"/>
      <c r="S676" s="201"/>
      <c r="T676" s="202"/>
      <c r="AT676" s="197" t="s">
        <v>172</v>
      </c>
      <c r="AU676" s="197" t="s">
        <v>88</v>
      </c>
      <c r="AV676" s="13" t="s">
        <v>21</v>
      </c>
      <c r="AW676" s="13" t="s">
        <v>34</v>
      </c>
      <c r="AX676" s="13" t="s">
        <v>78</v>
      </c>
      <c r="AY676" s="197" t="s">
        <v>164</v>
      </c>
    </row>
    <row r="677" spans="1:65" s="14" customFormat="1">
      <c r="B677" s="203"/>
      <c r="D677" s="196" t="s">
        <v>172</v>
      </c>
      <c r="E677" s="204" t="s">
        <v>1</v>
      </c>
      <c r="F677" s="205" t="s">
        <v>1375</v>
      </c>
      <c r="H677" s="206">
        <v>1</v>
      </c>
      <c r="I677" s="207"/>
      <c r="L677" s="203"/>
      <c r="M677" s="208"/>
      <c r="N677" s="209"/>
      <c r="O677" s="209"/>
      <c r="P677" s="209"/>
      <c r="Q677" s="209"/>
      <c r="R677" s="209"/>
      <c r="S677" s="209"/>
      <c r="T677" s="210"/>
      <c r="AT677" s="204" t="s">
        <v>172</v>
      </c>
      <c r="AU677" s="204" t="s">
        <v>88</v>
      </c>
      <c r="AV677" s="14" t="s">
        <v>88</v>
      </c>
      <c r="AW677" s="14" t="s">
        <v>34</v>
      </c>
      <c r="AX677" s="14" t="s">
        <v>78</v>
      </c>
      <c r="AY677" s="204" t="s">
        <v>164</v>
      </c>
    </row>
    <row r="678" spans="1:65" s="15" customFormat="1">
      <c r="B678" s="211"/>
      <c r="D678" s="196" t="s">
        <v>172</v>
      </c>
      <c r="E678" s="212" t="s">
        <v>1</v>
      </c>
      <c r="F678" s="213" t="s">
        <v>191</v>
      </c>
      <c r="H678" s="214">
        <v>1</v>
      </c>
      <c r="I678" s="215"/>
      <c r="L678" s="211"/>
      <c r="M678" s="216"/>
      <c r="N678" s="217"/>
      <c r="O678" s="217"/>
      <c r="P678" s="217"/>
      <c r="Q678" s="217"/>
      <c r="R678" s="217"/>
      <c r="S678" s="217"/>
      <c r="T678" s="218"/>
      <c r="AT678" s="212" t="s">
        <v>172</v>
      </c>
      <c r="AU678" s="212" t="s">
        <v>88</v>
      </c>
      <c r="AV678" s="15" t="s">
        <v>170</v>
      </c>
      <c r="AW678" s="15" t="s">
        <v>34</v>
      </c>
      <c r="AX678" s="15" t="s">
        <v>21</v>
      </c>
      <c r="AY678" s="212" t="s">
        <v>164</v>
      </c>
    </row>
    <row r="679" spans="1:65" s="2" customFormat="1" ht="16.5" customHeight="1">
      <c r="A679" s="35"/>
      <c r="B679" s="152"/>
      <c r="C679" s="227" t="s">
        <v>758</v>
      </c>
      <c r="D679" s="227" t="s">
        <v>405</v>
      </c>
      <c r="E679" s="228" t="s">
        <v>1376</v>
      </c>
      <c r="F679" s="229" t="s">
        <v>702</v>
      </c>
      <c r="G679" s="230" t="s">
        <v>594</v>
      </c>
      <c r="H679" s="231">
        <v>1.01</v>
      </c>
      <c r="I679" s="232"/>
      <c r="J679" s="233">
        <f>ROUND(I679*H679,2)</f>
        <v>0</v>
      </c>
      <c r="K679" s="229" t="s">
        <v>1</v>
      </c>
      <c r="L679" s="234"/>
      <c r="M679" s="235" t="s">
        <v>1</v>
      </c>
      <c r="N679" s="236" t="s">
        <v>44</v>
      </c>
      <c r="O679" s="61"/>
      <c r="P679" s="192">
        <f>O679*H679</f>
        <v>0</v>
      </c>
      <c r="Q679" s="192">
        <v>8.1000000000000003E-2</v>
      </c>
      <c r="R679" s="192">
        <f>Q679*H679</f>
        <v>8.1810000000000008E-2</v>
      </c>
      <c r="S679" s="192">
        <v>0</v>
      </c>
      <c r="T679" s="193">
        <f>S679*H679</f>
        <v>0</v>
      </c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R679" s="194" t="s">
        <v>212</v>
      </c>
      <c r="AT679" s="194" t="s">
        <v>405</v>
      </c>
      <c r="AU679" s="194" t="s">
        <v>88</v>
      </c>
      <c r="AY679" s="18" t="s">
        <v>164</v>
      </c>
      <c r="BE679" s="101">
        <f>IF(N679="základní",J679,0)</f>
        <v>0</v>
      </c>
      <c r="BF679" s="101">
        <f>IF(N679="snížená",J679,0)</f>
        <v>0</v>
      </c>
      <c r="BG679" s="101">
        <f>IF(N679="zákl. přenesená",J679,0)</f>
        <v>0</v>
      </c>
      <c r="BH679" s="101">
        <f>IF(N679="sníž. přenesená",J679,0)</f>
        <v>0</v>
      </c>
      <c r="BI679" s="101">
        <f>IF(N679="nulová",J679,0)</f>
        <v>0</v>
      </c>
      <c r="BJ679" s="18" t="s">
        <v>21</v>
      </c>
      <c r="BK679" s="101">
        <f>ROUND(I679*H679,2)</f>
        <v>0</v>
      </c>
      <c r="BL679" s="18" t="s">
        <v>170</v>
      </c>
      <c r="BM679" s="194" t="s">
        <v>1377</v>
      </c>
    </row>
    <row r="680" spans="1:65" s="14" customFormat="1">
      <c r="B680" s="203"/>
      <c r="D680" s="196" t="s">
        <v>172</v>
      </c>
      <c r="F680" s="205" t="s">
        <v>1378</v>
      </c>
      <c r="H680" s="206">
        <v>1.01</v>
      </c>
      <c r="I680" s="207"/>
      <c r="L680" s="203"/>
      <c r="M680" s="208"/>
      <c r="N680" s="209"/>
      <c r="O680" s="209"/>
      <c r="P680" s="209"/>
      <c r="Q680" s="209"/>
      <c r="R680" s="209"/>
      <c r="S680" s="209"/>
      <c r="T680" s="210"/>
      <c r="AT680" s="204" t="s">
        <v>172</v>
      </c>
      <c r="AU680" s="204" t="s">
        <v>88</v>
      </c>
      <c r="AV680" s="14" t="s">
        <v>88</v>
      </c>
      <c r="AW680" s="14" t="s">
        <v>3</v>
      </c>
      <c r="AX680" s="14" t="s">
        <v>21</v>
      </c>
      <c r="AY680" s="204" t="s">
        <v>164</v>
      </c>
    </row>
    <row r="681" spans="1:65" s="2" customFormat="1" ht="16.5" customHeight="1">
      <c r="A681" s="35"/>
      <c r="B681" s="152"/>
      <c r="C681" s="183" t="s">
        <v>763</v>
      </c>
      <c r="D681" s="183" t="s">
        <v>166</v>
      </c>
      <c r="E681" s="184" t="s">
        <v>716</v>
      </c>
      <c r="F681" s="185" t="s">
        <v>717</v>
      </c>
      <c r="G681" s="186" t="s">
        <v>269</v>
      </c>
      <c r="H681" s="187">
        <v>8.4890000000000008</v>
      </c>
      <c r="I681" s="188"/>
      <c r="J681" s="189">
        <f>ROUND(I681*H681,2)</f>
        <v>0</v>
      </c>
      <c r="K681" s="185" t="s">
        <v>195</v>
      </c>
      <c r="L681" s="36"/>
      <c r="M681" s="190" t="s">
        <v>1</v>
      </c>
      <c r="N681" s="191" t="s">
        <v>44</v>
      </c>
      <c r="O681" s="61"/>
      <c r="P681" s="192">
        <f>O681*H681</f>
        <v>0</v>
      </c>
      <c r="Q681" s="192">
        <v>2.234</v>
      </c>
      <c r="R681" s="192">
        <f>Q681*H681</f>
        <v>18.964426000000003</v>
      </c>
      <c r="S681" s="192">
        <v>0</v>
      </c>
      <c r="T681" s="193">
        <f>S681*H681</f>
        <v>0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194" t="s">
        <v>170</v>
      </c>
      <c r="AT681" s="194" t="s">
        <v>166</v>
      </c>
      <c r="AU681" s="194" t="s">
        <v>88</v>
      </c>
      <c r="AY681" s="18" t="s">
        <v>164</v>
      </c>
      <c r="BE681" s="101">
        <f>IF(N681="základní",J681,0)</f>
        <v>0</v>
      </c>
      <c r="BF681" s="101">
        <f>IF(N681="snížená",J681,0)</f>
        <v>0</v>
      </c>
      <c r="BG681" s="101">
        <f>IF(N681="zákl. přenesená",J681,0)</f>
        <v>0</v>
      </c>
      <c r="BH681" s="101">
        <f>IF(N681="sníž. přenesená",J681,0)</f>
        <v>0</v>
      </c>
      <c r="BI681" s="101">
        <f>IF(N681="nulová",J681,0)</f>
        <v>0</v>
      </c>
      <c r="BJ681" s="18" t="s">
        <v>21</v>
      </c>
      <c r="BK681" s="101">
        <f>ROUND(I681*H681,2)</f>
        <v>0</v>
      </c>
      <c r="BL681" s="18" t="s">
        <v>170</v>
      </c>
      <c r="BM681" s="194" t="s">
        <v>1379</v>
      </c>
    </row>
    <row r="682" spans="1:65" s="13" customFormat="1">
      <c r="B682" s="195"/>
      <c r="D682" s="196" t="s">
        <v>172</v>
      </c>
      <c r="E682" s="197" t="s">
        <v>1</v>
      </c>
      <c r="F682" s="198" t="s">
        <v>719</v>
      </c>
      <c r="H682" s="197" t="s">
        <v>1</v>
      </c>
      <c r="I682" s="199"/>
      <c r="L682" s="195"/>
      <c r="M682" s="200"/>
      <c r="N682" s="201"/>
      <c r="O682" s="201"/>
      <c r="P682" s="201"/>
      <c r="Q682" s="201"/>
      <c r="R682" s="201"/>
      <c r="S682" s="201"/>
      <c r="T682" s="202"/>
      <c r="AT682" s="197" t="s">
        <v>172</v>
      </c>
      <c r="AU682" s="197" t="s">
        <v>88</v>
      </c>
      <c r="AV682" s="13" t="s">
        <v>21</v>
      </c>
      <c r="AW682" s="13" t="s">
        <v>34</v>
      </c>
      <c r="AX682" s="13" t="s">
        <v>78</v>
      </c>
      <c r="AY682" s="197" t="s">
        <v>164</v>
      </c>
    </row>
    <row r="683" spans="1:65" s="14" customFormat="1">
      <c r="B683" s="203"/>
      <c r="D683" s="196" t="s">
        <v>172</v>
      </c>
      <c r="E683" s="204" t="s">
        <v>1</v>
      </c>
      <c r="F683" s="205" t="s">
        <v>1380</v>
      </c>
      <c r="H683" s="206">
        <v>1.125</v>
      </c>
      <c r="I683" s="207"/>
      <c r="L683" s="203"/>
      <c r="M683" s="208"/>
      <c r="N683" s="209"/>
      <c r="O683" s="209"/>
      <c r="P683" s="209"/>
      <c r="Q683" s="209"/>
      <c r="R683" s="209"/>
      <c r="S683" s="209"/>
      <c r="T683" s="210"/>
      <c r="AT683" s="204" t="s">
        <v>172</v>
      </c>
      <c r="AU683" s="204" t="s">
        <v>88</v>
      </c>
      <c r="AV683" s="14" t="s">
        <v>88</v>
      </c>
      <c r="AW683" s="14" t="s">
        <v>34</v>
      </c>
      <c r="AX683" s="14" t="s">
        <v>78</v>
      </c>
      <c r="AY683" s="204" t="s">
        <v>164</v>
      </c>
    </row>
    <row r="684" spans="1:65" s="16" customFormat="1">
      <c r="B684" s="219"/>
      <c r="D684" s="196" t="s">
        <v>172</v>
      </c>
      <c r="E684" s="220" t="s">
        <v>1</v>
      </c>
      <c r="F684" s="221" t="s">
        <v>306</v>
      </c>
      <c r="H684" s="222">
        <v>1.125</v>
      </c>
      <c r="I684" s="223"/>
      <c r="L684" s="219"/>
      <c r="M684" s="224"/>
      <c r="N684" s="225"/>
      <c r="O684" s="225"/>
      <c r="P684" s="225"/>
      <c r="Q684" s="225"/>
      <c r="R684" s="225"/>
      <c r="S684" s="225"/>
      <c r="T684" s="226"/>
      <c r="AT684" s="220" t="s">
        <v>172</v>
      </c>
      <c r="AU684" s="220" t="s">
        <v>88</v>
      </c>
      <c r="AV684" s="16" t="s">
        <v>179</v>
      </c>
      <c r="AW684" s="16" t="s">
        <v>34</v>
      </c>
      <c r="AX684" s="16" t="s">
        <v>78</v>
      </c>
      <c r="AY684" s="220" t="s">
        <v>164</v>
      </c>
    </row>
    <row r="685" spans="1:65" s="13" customFormat="1">
      <c r="B685" s="195"/>
      <c r="D685" s="196" t="s">
        <v>172</v>
      </c>
      <c r="E685" s="197" t="s">
        <v>1</v>
      </c>
      <c r="F685" s="198" t="s">
        <v>1381</v>
      </c>
      <c r="H685" s="197" t="s">
        <v>1</v>
      </c>
      <c r="I685" s="199"/>
      <c r="L685" s="195"/>
      <c r="M685" s="200"/>
      <c r="N685" s="201"/>
      <c r="O685" s="201"/>
      <c r="P685" s="201"/>
      <c r="Q685" s="201"/>
      <c r="R685" s="201"/>
      <c r="S685" s="201"/>
      <c r="T685" s="202"/>
      <c r="AT685" s="197" t="s">
        <v>172</v>
      </c>
      <c r="AU685" s="197" t="s">
        <v>88</v>
      </c>
      <c r="AV685" s="13" t="s">
        <v>21</v>
      </c>
      <c r="AW685" s="13" t="s">
        <v>34</v>
      </c>
      <c r="AX685" s="13" t="s">
        <v>78</v>
      </c>
      <c r="AY685" s="197" t="s">
        <v>164</v>
      </c>
    </row>
    <row r="686" spans="1:65" s="14" customFormat="1">
      <c r="B686" s="203"/>
      <c r="D686" s="196" t="s">
        <v>172</v>
      </c>
      <c r="E686" s="204" t="s">
        <v>1</v>
      </c>
      <c r="F686" s="205" t="s">
        <v>1382</v>
      </c>
      <c r="H686" s="206">
        <v>0.66</v>
      </c>
      <c r="I686" s="207"/>
      <c r="L686" s="203"/>
      <c r="M686" s="208"/>
      <c r="N686" s="209"/>
      <c r="O686" s="209"/>
      <c r="P686" s="209"/>
      <c r="Q686" s="209"/>
      <c r="R686" s="209"/>
      <c r="S686" s="209"/>
      <c r="T686" s="210"/>
      <c r="AT686" s="204" t="s">
        <v>172</v>
      </c>
      <c r="AU686" s="204" t="s">
        <v>88</v>
      </c>
      <c r="AV686" s="14" t="s">
        <v>88</v>
      </c>
      <c r="AW686" s="14" t="s">
        <v>34</v>
      </c>
      <c r="AX686" s="14" t="s">
        <v>78</v>
      </c>
      <c r="AY686" s="204" t="s">
        <v>164</v>
      </c>
    </row>
    <row r="687" spans="1:65" s="14" customFormat="1">
      <c r="B687" s="203"/>
      <c r="D687" s="196" t="s">
        <v>172</v>
      </c>
      <c r="E687" s="204" t="s">
        <v>1</v>
      </c>
      <c r="F687" s="205" t="s">
        <v>1383</v>
      </c>
      <c r="H687" s="206">
        <v>0.42399999999999999</v>
      </c>
      <c r="I687" s="207"/>
      <c r="L687" s="203"/>
      <c r="M687" s="208"/>
      <c r="N687" s="209"/>
      <c r="O687" s="209"/>
      <c r="P687" s="209"/>
      <c r="Q687" s="209"/>
      <c r="R687" s="209"/>
      <c r="S687" s="209"/>
      <c r="T687" s="210"/>
      <c r="AT687" s="204" t="s">
        <v>172</v>
      </c>
      <c r="AU687" s="204" t="s">
        <v>88</v>
      </c>
      <c r="AV687" s="14" t="s">
        <v>88</v>
      </c>
      <c r="AW687" s="14" t="s">
        <v>34</v>
      </c>
      <c r="AX687" s="14" t="s">
        <v>78</v>
      </c>
      <c r="AY687" s="204" t="s">
        <v>164</v>
      </c>
    </row>
    <row r="688" spans="1:65" s="14" customFormat="1">
      <c r="B688" s="203"/>
      <c r="D688" s="196" t="s">
        <v>172</v>
      </c>
      <c r="E688" s="204" t="s">
        <v>1</v>
      </c>
      <c r="F688" s="205" t="s">
        <v>1384</v>
      </c>
      <c r="H688" s="206">
        <v>0.36</v>
      </c>
      <c r="I688" s="207"/>
      <c r="L688" s="203"/>
      <c r="M688" s="208"/>
      <c r="N688" s="209"/>
      <c r="O688" s="209"/>
      <c r="P688" s="209"/>
      <c r="Q688" s="209"/>
      <c r="R688" s="209"/>
      <c r="S688" s="209"/>
      <c r="T688" s="210"/>
      <c r="AT688" s="204" t="s">
        <v>172</v>
      </c>
      <c r="AU688" s="204" t="s">
        <v>88</v>
      </c>
      <c r="AV688" s="14" t="s">
        <v>88</v>
      </c>
      <c r="AW688" s="14" t="s">
        <v>34</v>
      </c>
      <c r="AX688" s="14" t="s">
        <v>78</v>
      </c>
      <c r="AY688" s="204" t="s">
        <v>164</v>
      </c>
    </row>
    <row r="689" spans="1:65" s="14" customFormat="1">
      <c r="B689" s="203"/>
      <c r="D689" s="196" t="s">
        <v>172</v>
      </c>
      <c r="E689" s="204" t="s">
        <v>1</v>
      </c>
      <c r="F689" s="205" t="s">
        <v>1385</v>
      </c>
      <c r="H689" s="206">
        <v>1.08</v>
      </c>
      <c r="I689" s="207"/>
      <c r="L689" s="203"/>
      <c r="M689" s="208"/>
      <c r="N689" s="209"/>
      <c r="O689" s="209"/>
      <c r="P689" s="209"/>
      <c r="Q689" s="209"/>
      <c r="R689" s="209"/>
      <c r="S689" s="209"/>
      <c r="T689" s="210"/>
      <c r="AT689" s="204" t="s">
        <v>172</v>
      </c>
      <c r="AU689" s="204" t="s">
        <v>88</v>
      </c>
      <c r="AV689" s="14" t="s">
        <v>88</v>
      </c>
      <c r="AW689" s="14" t="s">
        <v>34</v>
      </c>
      <c r="AX689" s="14" t="s">
        <v>78</v>
      </c>
      <c r="AY689" s="204" t="s">
        <v>164</v>
      </c>
    </row>
    <row r="690" spans="1:65" s="14" customFormat="1">
      <c r="B690" s="203"/>
      <c r="D690" s="196" t="s">
        <v>172</v>
      </c>
      <c r="E690" s="204" t="s">
        <v>1</v>
      </c>
      <c r="F690" s="205" t="s">
        <v>1386</v>
      </c>
      <c r="H690" s="206">
        <v>0.64400000000000002</v>
      </c>
      <c r="I690" s="207"/>
      <c r="L690" s="203"/>
      <c r="M690" s="208"/>
      <c r="N690" s="209"/>
      <c r="O690" s="209"/>
      <c r="P690" s="209"/>
      <c r="Q690" s="209"/>
      <c r="R690" s="209"/>
      <c r="S690" s="209"/>
      <c r="T690" s="210"/>
      <c r="AT690" s="204" t="s">
        <v>172</v>
      </c>
      <c r="AU690" s="204" t="s">
        <v>88</v>
      </c>
      <c r="AV690" s="14" t="s">
        <v>88</v>
      </c>
      <c r="AW690" s="14" t="s">
        <v>34</v>
      </c>
      <c r="AX690" s="14" t="s">
        <v>78</v>
      </c>
      <c r="AY690" s="204" t="s">
        <v>164</v>
      </c>
    </row>
    <row r="691" spans="1:65" s="14" customFormat="1">
      <c r="B691" s="203"/>
      <c r="D691" s="196" t="s">
        <v>172</v>
      </c>
      <c r="E691" s="204" t="s">
        <v>1</v>
      </c>
      <c r="F691" s="205" t="s">
        <v>1387</v>
      </c>
      <c r="H691" s="206">
        <v>1.028</v>
      </c>
      <c r="I691" s="207"/>
      <c r="L691" s="203"/>
      <c r="M691" s="208"/>
      <c r="N691" s="209"/>
      <c r="O691" s="209"/>
      <c r="P691" s="209"/>
      <c r="Q691" s="209"/>
      <c r="R691" s="209"/>
      <c r="S691" s="209"/>
      <c r="T691" s="210"/>
      <c r="AT691" s="204" t="s">
        <v>172</v>
      </c>
      <c r="AU691" s="204" t="s">
        <v>88</v>
      </c>
      <c r="AV691" s="14" t="s">
        <v>88</v>
      </c>
      <c r="AW691" s="14" t="s">
        <v>34</v>
      </c>
      <c r="AX691" s="14" t="s">
        <v>78</v>
      </c>
      <c r="AY691" s="204" t="s">
        <v>164</v>
      </c>
    </row>
    <row r="692" spans="1:65" s="14" customFormat="1">
      <c r="B692" s="203"/>
      <c r="D692" s="196" t="s">
        <v>172</v>
      </c>
      <c r="E692" s="204" t="s">
        <v>1</v>
      </c>
      <c r="F692" s="205" t="s">
        <v>1388</v>
      </c>
      <c r="H692" s="206">
        <v>1.2</v>
      </c>
      <c r="I692" s="207"/>
      <c r="L692" s="203"/>
      <c r="M692" s="208"/>
      <c r="N692" s="209"/>
      <c r="O692" s="209"/>
      <c r="P692" s="209"/>
      <c r="Q692" s="209"/>
      <c r="R692" s="209"/>
      <c r="S692" s="209"/>
      <c r="T692" s="210"/>
      <c r="AT692" s="204" t="s">
        <v>172</v>
      </c>
      <c r="AU692" s="204" t="s">
        <v>88</v>
      </c>
      <c r="AV692" s="14" t="s">
        <v>88</v>
      </c>
      <c r="AW692" s="14" t="s">
        <v>34</v>
      </c>
      <c r="AX692" s="14" t="s">
        <v>78</v>
      </c>
      <c r="AY692" s="204" t="s">
        <v>164</v>
      </c>
    </row>
    <row r="693" spans="1:65" s="14" customFormat="1">
      <c r="B693" s="203"/>
      <c r="D693" s="196" t="s">
        <v>172</v>
      </c>
      <c r="E693" s="204" t="s">
        <v>1</v>
      </c>
      <c r="F693" s="205" t="s">
        <v>1389</v>
      </c>
      <c r="H693" s="206">
        <v>1.1279999999999999</v>
      </c>
      <c r="I693" s="207"/>
      <c r="L693" s="203"/>
      <c r="M693" s="208"/>
      <c r="N693" s="209"/>
      <c r="O693" s="209"/>
      <c r="P693" s="209"/>
      <c r="Q693" s="209"/>
      <c r="R693" s="209"/>
      <c r="S693" s="209"/>
      <c r="T693" s="210"/>
      <c r="AT693" s="204" t="s">
        <v>172</v>
      </c>
      <c r="AU693" s="204" t="s">
        <v>88</v>
      </c>
      <c r="AV693" s="14" t="s">
        <v>88</v>
      </c>
      <c r="AW693" s="14" t="s">
        <v>34</v>
      </c>
      <c r="AX693" s="14" t="s">
        <v>78</v>
      </c>
      <c r="AY693" s="204" t="s">
        <v>164</v>
      </c>
    </row>
    <row r="694" spans="1:65" s="14" customFormat="1">
      <c r="B694" s="203"/>
      <c r="D694" s="196" t="s">
        <v>172</v>
      </c>
      <c r="E694" s="204" t="s">
        <v>1</v>
      </c>
      <c r="F694" s="205" t="s">
        <v>1390</v>
      </c>
      <c r="H694" s="206">
        <v>0.32</v>
      </c>
      <c r="I694" s="207"/>
      <c r="L694" s="203"/>
      <c r="M694" s="208"/>
      <c r="N694" s="209"/>
      <c r="O694" s="209"/>
      <c r="P694" s="209"/>
      <c r="Q694" s="209"/>
      <c r="R694" s="209"/>
      <c r="S694" s="209"/>
      <c r="T694" s="210"/>
      <c r="AT694" s="204" t="s">
        <v>172</v>
      </c>
      <c r="AU694" s="204" t="s">
        <v>88</v>
      </c>
      <c r="AV694" s="14" t="s">
        <v>88</v>
      </c>
      <c r="AW694" s="14" t="s">
        <v>34</v>
      </c>
      <c r="AX694" s="14" t="s">
        <v>78</v>
      </c>
      <c r="AY694" s="204" t="s">
        <v>164</v>
      </c>
    </row>
    <row r="695" spans="1:65" s="14" customFormat="1">
      <c r="B695" s="203"/>
      <c r="D695" s="196" t="s">
        <v>172</v>
      </c>
      <c r="E695" s="204" t="s">
        <v>1</v>
      </c>
      <c r="F695" s="205" t="s">
        <v>1391</v>
      </c>
      <c r="H695" s="206">
        <v>0.52</v>
      </c>
      <c r="I695" s="207"/>
      <c r="L695" s="203"/>
      <c r="M695" s="208"/>
      <c r="N695" s="209"/>
      <c r="O695" s="209"/>
      <c r="P695" s="209"/>
      <c r="Q695" s="209"/>
      <c r="R695" s="209"/>
      <c r="S695" s="209"/>
      <c r="T695" s="210"/>
      <c r="AT695" s="204" t="s">
        <v>172</v>
      </c>
      <c r="AU695" s="204" t="s">
        <v>88</v>
      </c>
      <c r="AV695" s="14" t="s">
        <v>88</v>
      </c>
      <c r="AW695" s="14" t="s">
        <v>34</v>
      </c>
      <c r="AX695" s="14" t="s">
        <v>78</v>
      </c>
      <c r="AY695" s="204" t="s">
        <v>164</v>
      </c>
    </row>
    <row r="696" spans="1:65" s="16" customFormat="1">
      <c r="B696" s="219"/>
      <c r="D696" s="196" t="s">
        <v>172</v>
      </c>
      <c r="E696" s="220" t="s">
        <v>1</v>
      </c>
      <c r="F696" s="221" t="s">
        <v>306</v>
      </c>
      <c r="H696" s="222">
        <v>7.3640000000000008</v>
      </c>
      <c r="I696" s="223"/>
      <c r="L696" s="219"/>
      <c r="M696" s="224"/>
      <c r="N696" s="225"/>
      <c r="O696" s="225"/>
      <c r="P696" s="225"/>
      <c r="Q696" s="225"/>
      <c r="R696" s="225"/>
      <c r="S696" s="225"/>
      <c r="T696" s="226"/>
      <c r="AT696" s="220" t="s">
        <v>172</v>
      </c>
      <c r="AU696" s="220" t="s">
        <v>88</v>
      </c>
      <c r="AV696" s="16" t="s">
        <v>179</v>
      </c>
      <c r="AW696" s="16" t="s">
        <v>34</v>
      </c>
      <c r="AX696" s="16" t="s">
        <v>78</v>
      </c>
      <c r="AY696" s="220" t="s">
        <v>164</v>
      </c>
    </row>
    <row r="697" spans="1:65" s="15" customFormat="1">
      <c r="B697" s="211"/>
      <c r="D697" s="196" t="s">
        <v>172</v>
      </c>
      <c r="E697" s="212" t="s">
        <v>1</v>
      </c>
      <c r="F697" s="213" t="s">
        <v>191</v>
      </c>
      <c r="H697" s="214">
        <v>8.4890000000000008</v>
      </c>
      <c r="I697" s="215"/>
      <c r="L697" s="211"/>
      <c r="M697" s="216"/>
      <c r="N697" s="217"/>
      <c r="O697" s="217"/>
      <c r="P697" s="217"/>
      <c r="Q697" s="217"/>
      <c r="R697" s="217"/>
      <c r="S697" s="217"/>
      <c r="T697" s="218"/>
      <c r="AT697" s="212" t="s">
        <v>172</v>
      </c>
      <c r="AU697" s="212" t="s">
        <v>88</v>
      </c>
      <c r="AV697" s="15" t="s">
        <v>170</v>
      </c>
      <c r="AW697" s="15" t="s">
        <v>34</v>
      </c>
      <c r="AX697" s="15" t="s">
        <v>21</v>
      </c>
      <c r="AY697" s="212" t="s">
        <v>164</v>
      </c>
    </row>
    <row r="698" spans="1:65" s="12" customFormat="1" ht="22.9" customHeight="1">
      <c r="B698" s="170"/>
      <c r="D698" s="171" t="s">
        <v>77</v>
      </c>
      <c r="E698" s="181" t="s">
        <v>212</v>
      </c>
      <c r="F698" s="181" t="s">
        <v>731</v>
      </c>
      <c r="I698" s="173"/>
      <c r="J698" s="182">
        <f>BK698</f>
        <v>0</v>
      </c>
      <c r="L698" s="170"/>
      <c r="M698" s="175"/>
      <c r="N698" s="176"/>
      <c r="O698" s="176"/>
      <c r="P698" s="177">
        <f>SUM(P699:P790)</f>
        <v>0</v>
      </c>
      <c r="Q698" s="176"/>
      <c r="R698" s="177">
        <f>SUM(R699:R790)</f>
        <v>94.739088399999986</v>
      </c>
      <c r="S698" s="176"/>
      <c r="T698" s="178">
        <f>SUM(T699:T790)</f>
        <v>0</v>
      </c>
      <c r="AR698" s="171" t="s">
        <v>21</v>
      </c>
      <c r="AT698" s="179" t="s">
        <v>77</v>
      </c>
      <c r="AU698" s="179" t="s">
        <v>21</v>
      </c>
      <c r="AY698" s="171" t="s">
        <v>164</v>
      </c>
      <c r="BK698" s="180">
        <f>SUM(BK699:BK790)</f>
        <v>0</v>
      </c>
    </row>
    <row r="699" spans="1:65" s="2" customFormat="1" ht="16.5" customHeight="1">
      <c r="A699" s="35"/>
      <c r="B699" s="152"/>
      <c r="C699" s="183" t="s">
        <v>769</v>
      </c>
      <c r="D699" s="183" t="s">
        <v>166</v>
      </c>
      <c r="E699" s="184" t="s">
        <v>1392</v>
      </c>
      <c r="F699" s="185" t="s">
        <v>1393</v>
      </c>
      <c r="G699" s="186" t="s">
        <v>224</v>
      </c>
      <c r="H699" s="187">
        <v>2</v>
      </c>
      <c r="I699" s="188"/>
      <c r="J699" s="189">
        <f>ROUND(I699*H699,2)</f>
        <v>0</v>
      </c>
      <c r="K699" s="185" t="s">
        <v>195</v>
      </c>
      <c r="L699" s="36"/>
      <c r="M699" s="190" t="s">
        <v>1</v>
      </c>
      <c r="N699" s="191" t="s">
        <v>44</v>
      </c>
      <c r="O699" s="61"/>
      <c r="P699" s="192">
        <f>O699*H699</f>
        <v>0</v>
      </c>
      <c r="Q699" s="192">
        <v>0</v>
      </c>
      <c r="R699" s="192">
        <f>Q699*H699</f>
        <v>0</v>
      </c>
      <c r="S699" s="192">
        <v>0</v>
      </c>
      <c r="T699" s="193">
        <f>S699*H699</f>
        <v>0</v>
      </c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R699" s="194" t="s">
        <v>170</v>
      </c>
      <c r="AT699" s="194" t="s">
        <v>166</v>
      </c>
      <c r="AU699" s="194" t="s">
        <v>88</v>
      </c>
      <c r="AY699" s="18" t="s">
        <v>164</v>
      </c>
      <c r="BE699" s="101">
        <f>IF(N699="základní",J699,0)</f>
        <v>0</v>
      </c>
      <c r="BF699" s="101">
        <f>IF(N699="snížená",J699,0)</f>
        <v>0</v>
      </c>
      <c r="BG699" s="101">
        <f>IF(N699="zákl. přenesená",J699,0)</f>
        <v>0</v>
      </c>
      <c r="BH699" s="101">
        <f>IF(N699="sníž. přenesená",J699,0)</f>
        <v>0</v>
      </c>
      <c r="BI699" s="101">
        <f>IF(N699="nulová",J699,0)</f>
        <v>0</v>
      </c>
      <c r="BJ699" s="18" t="s">
        <v>21</v>
      </c>
      <c r="BK699" s="101">
        <f>ROUND(I699*H699,2)</f>
        <v>0</v>
      </c>
      <c r="BL699" s="18" t="s">
        <v>170</v>
      </c>
      <c r="BM699" s="194" t="s">
        <v>1394</v>
      </c>
    </row>
    <row r="700" spans="1:65" s="13" customFormat="1">
      <c r="B700" s="195"/>
      <c r="D700" s="196" t="s">
        <v>172</v>
      </c>
      <c r="E700" s="197" t="s">
        <v>1</v>
      </c>
      <c r="F700" s="198" t="s">
        <v>1395</v>
      </c>
      <c r="H700" s="197" t="s">
        <v>1</v>
      </c>
      <c r="I700" s="199"/>
      <c r="L700" s="195"/>
      <c r="M700" s="200"/>
      <c r="N700" s="201"/>
      <c r="O700" s="201"/>
      <c r="P700" s="201"/>
      <c r="Q700" s="201"/>
      <c r="R700" s="201"/>
      <c r="S700" s="201"/>
      <c r="T700" s="202"/>
      <c r="AT700" s="197" t="s">
        <v>172</v>
      </c>
      <c r="AU700" s="197" t="s">
        <v>88</v>
      </c>
      <c r="AV700" s="13" t="s">
        <v>21</v>
      </c>
      <c r="AW700" s="13" t="s">
        <v>34</v>
      </c>
      <c r="AX700" s="13" t="s">
        <v>78</v>
      </c>
      <c r="AY700" s="197" t="s">
        <v>164</v>
      </c>
    </row>
    <row r="701" spans="1:65" s="14" customFormat="1">
      <c r="B701" s="203"/>
      <c r="D701" s="196" t="s">
        <v>172</v>
      </c>
      <c r="E701" s="204" t="s">
        <v>1</v>
      </c>
      <c r="F701" s="205" t="s">
        <v>1396</v>
      </c>
      <c r="H701" s="206">
        <v>2</v>
      </c>
      <c r="I701" s="207"/>
      <c r="L701" s="203"/>
      <c r="M701" s="208"/>
      <c r="N701" s="209"/>
      <c r="O701" s="209"/>
      <c r="P701" s="209"/>
      <c r="Q701" s="209"/>
      <c r="R701" s="209"/>
      <c r="S701" s="209"/>
      <c r="T701" s="210"/>
      <c r="AT701" s="204" t="s">
        <v>172</v>
      </c>
      <c r="AU701" s="204" t="s">
        <v>88</v>
      </c>
      <c r="AV701" s="14" t="s">
        <v>88</v>
      </c>
      <c r="AW701" s="14" t="s">
        <v>34</v>
      </c>
      <c r="AX701" s="14" t="s">
        <v>78</v>
      </c>
      <c r="AY701" s="204" t="s">
        <v>164</v>
      </c>
    </row>
    <row r="702" spans="1:65" s="15" customFormat="1">
      <c r="B702" s="211"/>
      <c r="D702" s="196" t="s">
        <v>172</v>
      </c>
      <c r="E702" s="212" t="s">
        <v>1</v>
      </c>
      <c r="F702" s="213" t="s">
        <v>191</v>
      </c>
      <c r="H702" s="214">
        <v>2</v>
      </c>
      <c r="I702" s="215"/>
      <c r="L702" s="211"/>
      <c r="M702" s="216"/>
      <c r="N702" s="217"/>
      <c r="O702" s="217"/>
      <c r="P702" s="217"/>
      <c r="Q702" s="217"/>
      <c r="R702" s="217"/>
      <c r="S702" s="217"/>
      <c r="T702" s="218"/>
      <c r="AT702" s="212" t="s">
        <v>172</v>
      </c>
      <c r="AU702" s="212" t="s">
        <v>88</v>
      </c>
      <c r="AV702" s="15" t="s">
        <v>170</v>
      </c>
      <c r="AW702" s="15" t="s">
        <v>34</v>
      </c>
      <c r="AX702" s="15" t="s">
        <v>21</v>
      </c>
      <c r="AY702" s="212" t="s">
        <v>164</v>
      </c>
    </row>
    <row r="703" spans="1:65" s="2" customFormat="1" ht="16.5" customHeight="1">
      <c r="A703" s="35"/>
      <c r="B703" s="152"/>
      <c r="C703" s="183" t="s">
        <v>776</v>
      </c>
      <c r="D703" s="183" t="s">
        <v>166</v>
      </c>
      <c r="E703" s="184" t="s">
        <v>1397</v>
      </c>
      <c r="F703" s="185" t="s">
        <v>1398</v>
      </c>
      <c r="G703" s="186" t="s">
        <v>224</v>
      </c>
      <c r="H703" s="187">
        <v>2</v>
      </c>
      <c r="I703" s="188"/>
      <c r="J703" s="189">
        <f>ROUND(I703*H703,2)</f>
        <v>0</v>
      </c>
      <c r="K703" s="185" t="s">
        <v>195</v>
      </c>
      <c r="L703" s="36"/>
      <c r="M703" s="190" t="s">
        <v>1</v>
      </c>
      <c r="N703" s="191" t="s">
        <v>44</v>
      </c>
      <c r="O703" s="61"/>
      <c r="P703" s="192">
        <f>O703*H703</f>
        <v>0</v>
      </c>
      <c r="Q703" s="192">
        <v>3.0000000000000001E-5</v>
      </c>
      <c r="R703" s="192">
        <f>Q703*H703</f>
        <v>6.0000000000000002E-5</v>
      </c>
      <c r="S703" s="192">
        <v>0</v>
      </c>
      <c r="T703" s="193">
        <f>S703*H703</f>
        <v>0</v>
      </c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R703" s="194" t="s">
        <v>170</v>
      </c>
      <c r="AT703" s="194" t="s">
        <v>166</v>
      </c>
      <c r="AU703" s="194" t="s">
        <v>88</v>
      </c>
      <c r="AY703" s="18" t="s">
        <v>164</v>
      </c>
      <c r="BE703" s="101">
        <f>IF(N703="základní",J703,0)</f>
        <v>0</v>
      </c>
      <c r="BF703" s="101">
        <f>IF(N703="snížená",J703,0)</f>
        <v>0</v>
      </c>
      <c r="BG703" s="101">
        <f>IF(N703="zákl. přenesená",J703,0)</f>
        <v>0</v>
      </c>
      <c r="BH703" s="101">
        <f>IF(N703="sníž. přenesená",J703,0)</f>
        <v>0</v>
      </c>
      <c r="BI703" s="101">
        <f>IF(N703="nulová",J703,0)</f>
        <v>0</v>
      </c>
      <c r="BJ703" s="18" t="s">
        <v>21</v>
      </c>
      <c r="BK703" s="101">
        <f>ROUND(I703*H703,2)</f>
        <v>0</v>
      </c>
      <c r="BL703" s="18" t="s">
        <v>170</v>
      </c>
      <c r="BM703" s="194" t="s">
        <v>1399</v>
      </c>
    </row>
    <row r="704" spans="1:65" s="13" customFormat="1">
      <c r="B704" s="195"/>
      <c r="D704" s="196" t="s">
        <v>172</v>
      </c>
      <c r="E704" s="197" t="s">
        <v>1</v>
      </c>
      <c r="F704" s="198" t="s">
        <v>1395</v>
      </c>
      <c r="H704" s="197" t="s">
        <v>1</v>
      </c>
      <c r="I704" s="199"/>
      <c r="L704" s="195"/>
      <c r="M704" s="200"/>
      <c r="N704" s="201"/>
      <c r="O704" s="201"/>
      <c r="P704" s="201"/>
      <c r="Q704" s="201"/>
      <c r="R704" s="201"/>
      <c r="S704" s="201"/>
      <c r="T704" s="202"/>
      <c r="AT704" s="197" t="s">
        <v>172</v>
      </c>
      <c r="AU704" s="197" t="s">
        <v>88</v>
      </c>
      <c r="AV704" s="13" t="s">
        <v>21</v>
      </c>
      <c r="AW704" s="13" t="s">
        <v>34</v>
      </c>
      <c r="AX704" s="13" t="s">
        <v>78</v>
      </c>
      <c r="AY704" s="197" t="s">
        <v>164</v>
      </c>
    </row>
    <row r="705" spans="1:65" s="14" customFormat="1">
      <c r="B705" s="203"/>
      <c r="D705" s="196" t="s">
        <v>172</v>
      </c>
      <c r="E705" s="204" t="s">
        <v>1</v>
      </c>
      <c r="F705" s="205" t="s">
        <v>1396</v>
      </c>
      <c r="H705" s="206">
        <v>2</v>
      </c>
      <c r="I705" s="207"/>
      <c r="L705" s="203"/>
      <c r="M705" s="208"/>
      <c r="N705" s="209"/>
      <c r="O705" s="209"/>
      <c r="P705" s="209"/>
      <c r="Q705" s="209"/>
      <c r="R705" s="209"/>
      <c r="S705" s="209"/>
      <c r="T705" s="210"/>
      <c r="AT705" s="204" t="s">
        <v>172</v>
      </c>
      <c r="AU705" s="204" t="s">
        <v>88</v>
      </c>
      <c r="AV705" s="14" t="s">
        <v>88</v>
      </c>
      <c r="AW705" s="14" t="s">
        <v>34</v>
      </c>
      <c r="AX705" s="14" t="s">
        <v>21</v>
      </c>
      <c r="AY705" s="204" t="s">
        <v>164</v>
      </c>
    </row>
    <row r="706" spans="1:65" s="2" customFormat="1" ht="16.5" customHeight="1">
      <c r="A706" s="35"/>
      <c r="B706" s="152"/>
      <c r="C706" s="227" t="s">
        <v>783</v>
      </c>
      <c r="D706" s="227" t="s">
        <v>405</v>
      </c>
      <c r="E706" s="228" t="s">
        <v>1400</v>
      </c>
      <c r="F706" s="229" t="s">
        <v>1401</v>
      </c>
      <c r="G706" s="230" t="s">
        <v>224</v>
      </c>
      <c r="H706" s="231">
        <v>2.0299999999999998</v>
      </c>
      <c r="I706" s="232"/>
      <c r="J706" s="233">
        <f>ROUND(I706*H706,2)</f>
        <v>0</v>
      </c>
      <c r="K706" s="229" t="s">
        <v>1</v>
      </c>
      <c r="L706" s="234"/>
      <c r="M706" s="235" t="s">
        <v>1</v>
      </c>
      <c r="N706" s="236" t="s">
        <v>44</v>
      </c>
      <c r="O706" s="61"/>
      <c r="P706" s="192">
        <f>O706*H706</f>
        <v>0</v>
      </c>
      <c r="Q706" s="192">
        <v>1.9E-2</v>
      </c>
      <c r="R706" s="192">
        <f>Q706*H706</f>
        <v>3.8569999999999993E-2</v>
      </c>
      <c r="S706" s="192">
        <v>0</v>
      </c>
      <c r="T706" s="193">
        <f>S706*H706</f>
        <v>0</v>
      </c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R706" s="194" t="s">
        <v>212</v>
      </c>
      <c r="AT706" s="194" t="s">
        <v>405</v>
      </c>
      <c r="AU706" s="194" t="s">
        <v>88</v>
      </c>
      <c r="AY706" s="18" t="s">
        <v>164</v>
      </c>
      <c r="BE706" s="101">
        <f>IF(N706="základní",J706,0)</f>
        <v>0</v>
      </c>
      <c r="BF706" s="101">
        <f>IF(N706="snížená",J706,0)</f>
        <v>0</v>
      </c>
      <c r="BG706" s="101">
        <f>IF(N706="zákl. přenesená",J706,0)</f>
        <v>0</v>
      </c>
      <c r="BH706" s="101">
        <f>IF(N706="sníž. přenesená",J706,0)</f>
        <v>0</v>
      </c>
      <c r="BI706" s="101">
        <f>IF(N706="nulová",J706,0)</f>
        <v>0</v>
      </c>
      <c r="BJ706" s="18" t="s">
        <v>21</v>
      </c>
      <c r="BK706" s="101">
        <f>ROUND(I706*H706,2)</f>
        <v>0</v>
      </c>
      <c r="BL706" s="18" t="s">
        <v>170</v>
      </c>
      <c r="BM706" s="194" t="s">
        <v>1402</v>
      </c>
    </row>
    <row r="707" spans="1:65" s="13" customFormat="1">
      <c r="B707" s="195"/>
      <c r="D707" s="196" t="s">
        <v>172</v>
      </c>
      <c r="E707" s="197" t="s">
        <v>1</v>
      </c>
      <c r="F707" s="198" t="s">
        <v>1395</v>
      </c>
      <c r="H707" s="197" t="s">
        <v>1</v>
      </c>
      <c r="I707" s="199"/>
      <c r="L707" s="195"/>
      <c r="M707" s="200"/>
      <c r="N707" s="201"/>
      <c r="O707" s="201"/>
      <c r="P707" s="201"/>
      <c r="Q707" s="201"/>
      <c r="R707" s="201"/>
      <c r="S707" s="201"/>
      <c r="T707" s="202"/>
      <c r="AT707" s="197" t="s">
        <v>172</v>
      </c>
      <c r="AU707" s="197" t="s">
        <v>88</v>
      </c>
      <c r="AV707" s="13" t="s">
        <v>21</v>
      </c>
      <c r="AW707" s="13" t="s">
        <v>34</v>
      </c>
      <c r="AX707" s="13" t="s">
        <v>78</v>
      </c>
      <c r="AY707" s="197" t="s">
        <v>164</v>
      </c>
    </row>
    <row r="708" spans="1:65" s="14" customFormat="1">
      <c r="B708" s="203"/>
      <c r="D708" s="196" t="s">
        <v>172</v>
      </c>
      <c r="E708" s="204" t="s">
        <v>1</v>
      </c>
      <c r="F708" s="205" t="s">
        <v>1403</v>
      </c>
      <c r="H708" s="206">
        <v>2.0299999999999998</v>
      </c>
      <c r="I708" s="207"/>
      <c r="L708" s="203"/>
      <c r="M708" s="208"/>
      <c r="N708" s="209"/>
      <c r="O708" s="209"/>
      <c r="P708" s="209"/>
      <c r="Q708" s="209"/>
      <c r="R708" s="209"/>
      <c r="S708" s="209"/>
      <c r="T708" s="210"/>
      <c r="AT708" s="204" t="s">
        <v>172</v>
      </c>
      <c r="AU708" s="204" t="s">
        <v>88</v>
      </c>
      <c r="AV708" s="14" t="s">
        <v>88</v>
      </c>
      <c r="AW708" s="14" t="s">
        <v>34</v>
      </c>
      <c r="AX708" s="14" t="s">
        <v>21</v>
      </c>
      <c r="AY708" s="204" t="s">
        <v>164</v>
      </c>
    </row>
    <row r="709" spans="1:65" s="2" customFormat="1" ht="16.5" customHeight="1">
      <c r="A709" s="35"/>
      <c r="B709" s="152"/>
      <c r="C709" s="183" t="s">
        <v>789</v>
      </c>
      <c r="D709" s="183" t="s">
        <v>166</v>
      </c>
      <c r="E709" s="184" t="s">
        <v>1404</v>
      </c>
      <c r="F709" s="185" t="s">
        <v>1405</v>
      </c>
      <c r="G709" s="186" t="s">
        <v>224</v>
      </c>
      <c r="H709" s="187">
        <v>40.6</v>
      </c>
      <c r="I709" s="188"/>
      <c r="J709" s="189">
        <f>ROUND(I709*H709,2)</f>
        <v>0</v>
      </c>
      <c r="K709" s="185" t="s">
        <v>195</v>
      </c>
      <c r="L709" s="36"/>
      <c r="M709" s="190" t="s">
        <v>1</v>
      </c>
      <c r="N709" s="191" t="s">
        <v>44</v>
      </c>
      <c r="O709" s="61"/>
      <c r="P709" s="192">
        <f>O709*H709</f>
        <v>0</v>
      </c>
      <c r="Q709" s="192">
        <v>3.0000000000000001E-5</v>
      </c>
      <c r="R709" s="192">
        <f>Q709*H709</f>
        <v>1.2180000000000001E-3</v>
      </c>
      <c r="S709" s="192">
        <v>0</v>
      </c>
      <c r="T709" s="193">
        <f>S709*H709</f>
        <v>0</v>
      </c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R709" s="194" t="s">
        <v>170</v>
      </c>
      <c r="AT709" s="194" t="s">
        <v>166</v>
      </c>
      <c r="AU709" s="194" t="s">
        <v>88</v>
      </c>
      <c r="AY709" s="18" t="s">
        <v>164</v>
      </c>
      <c r="BE709" s="101">
        <f>IF(N709="základní",J709,0)</f>
        <v>0</v>
      </c>
      <c r="BF709" s="101">
        <f>IF(N709="snížená",J709,0)</f>
        <v>0</v>
      </c>
      <c r="BG709" s="101">
        <f>IF(N709="zákl. přenesená",J709,0)</f>
        <v>0</v>
      </c>
      <c r="BH709" s="101">
        <f>IF(N709="sníž. přenesená",J709,0)</f>
        <v>0</v>
      </c>
      <c r="BI709" s="101">
        <f>IF(N709="nulová",J709,0)</f>
        <v>0</v>
      </c>
      <c r="BJ709" s="18" t="s">
        <v>21</v>
      </c>
      <c r="BK709" s="101">
        <f>ROUND(I709*H709,2)</f>
        <v>0</v>
      </c>
      <c r="BL709" s="18" t="s">
        <v>170</v>
      </c>
      <c r="BM709" s="194" t="s">
        <v>1406</v>
      </c>
    </row>
    <row r="710" spans="1:65" s="13" customFormat="1">
      <c r="B710" s="195"/>
      <c r="D710" s="196" t="s">
        <v>172</v>
      </c>
      <c r="E710" s="197" t="s">
        <v>1</v>
      </c>
      <c r="F710" s="198" t="s">
        <v>1407</v>
      </c>
      <c r="H710" s="197" t="s">
        <v>1</v>
      </c>
      <c r="I710" s="199"/>
      <c r="L710" s="195"/>
      <c r="M710" s="200"/>
      <c r="N710" s="201"/>
      <c r="O710" s="201"/>
      <c r="P710" s="201"/>
      <c r="Q710" s="201"/>
      <c r="R710" s="201"/>
      <c r="S710" s="201"/>
      <c r="T710" s="202"/>
      <c r="AT710" s="197" t="s">
        <v>172</v>
      </c>
      <c r="AU710" s="197" t="s">
        <v>88</v>
      </c>
      <c r="AV710" s="13" t="s">
        <v>21</v>
      </c>
      <c r="AW710" s="13" t="s">
        <v>34</v>
      </c>
      <c r="AX710" s="13" t="s">
        <v>78</v>
      </c>
      <c r="AY710" s="197" t="s">
        <v>164</v>
      </c>
    </row>
    <row r="711" spans="1:65" s="14" customFormat="1">
      <c r="B711" s="203"/>
      <c r="D711" s="196" t="s">
        <v>172</v>
      </c>
      <c r="E711" s="204" t="s">
        <v>1</v>
      </c>
      <c r="F711" s="205" t="s">
        <v>1408</v>
      </c>
      <c r="H711" s="206">
        <v>40.6</v>
      </c>
      <c r="I711" s="207"/>
      <c r="L711" s="203"/>
      <c r="M711" s="208"/>
      <c r="N711" s="209"/>
      <c r="O711" s="209"/>
      <c r="P711" s="209"/>
      <c r="Q711" s="209"/>
      <c r="R711" s="209"/>
      <c r="S711" s="209"/>
      <c r="T711" s="210"/>
      <c r="AT711" s="204" t="s">
        <v>172</v>
      </c>
      <c r="AU711" s="204" t="s">
        <v>88</v>
      </c>
      <c r="AV711" s="14" t="s">
        <v>88</v>
      </c>
      <c r="AW711" s="14" t="s">
        <v>34</v>
      </c>
      <c r="AX711" s="14" t="s">
        <v>21</v>
      </c>
      <c r="AY711" s="204" t="s">
        <v>164</v>
      </c>
    </row>
    <row r="712" spans="1:65" s="2" customFormat="1" ht="16.5" customHeight="1">
      <c r="A712" s="35"/>
      <c r="B712" s="152"/>
      <c r="C712" s="227" t="s">
        <v>799</v>
      </c>
      <c r="D712" s="227" t="s">
        <v>405</v>
      </c>
      <c r="E712" s="228" t="s">
        <v>1409</v>
      </c>
      <c r="F712" s="229" t="s">
        <v>1410</v>
      </c>
      <c r="G712" s="230" t="s">
        <v>224</v>
      </c>
      <c r="H712" s="231">
        <v>41.209000000000003</v>
      </c>
      <c r="I712" s="232"/>
      <c r="J712" s="233">
        <f>ROUND(I712*H712,2)</f>
        <v>0</v>
      </c>
      <c r="K712" s="229" t="s">
        <v>1</v>
      </c>
      <c r="L712" s="234"/>
      <c r="M712" s="235" t="s">
        <v>1</v>
      </c>
      <c r="N712" s="236" t="s">
        <v>44</v>
      </c>
      <c r="O712" s="61"/>
      <c r="P712" s="192">
        <f>O712*H712</f>
        <v>0</v>
      </c>
      <c r="Q712" s="192">
        <v>2.4E-2</v>
      </c>
      <c r="R712" s="192">
        <f>Q712*H712</f>
        <v>0.98901600000000012</v>
      </c>
      <c r="S712" s="192">
        <v>0</v>
      </c>
      <c r="T712" s="193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94" t="s">
        <v>212</v>
      </c>
      <c r="AT712" s="194" t="s">
        <v>405</v>
      </c>
      <c r="AU712" s="194" t="s">
        <v>88</v>
      </c>
      <c r="AY712" s="18" t="s">
        <v>164</v>
      </c>
      <c r="BE712" s="101">
        <f>IF(N712="základní",J712,0)</f>
        <v>0</v>
      </c>
      <c r="BF712" s="101">
        <f>IF(N712="snížená",J712,0)</f>
        <v>0</v>
      </c>
      <c r="BG712" s="101">
        <f>IF(N712="zákl. přenesená",J712,0)</f>
        <v>0</v>
      </c>
      <c r="BH712" s="101">
        <f>IF(N712="sníž. přenesená",J712,0)</f>
        <v>0</v>
      </c>
      <c r="BI712" s="101">
        <f>IF(N712="nulová",J712,0)</f>
        <v>0</v>
      </c>
      <c r="BJ712" s="18" t="s">
        <v>21</v>
      </c>
      <c r="BK712" s="101">
        <f>ROUND(I712*H712,2)</f>
        <v>0</v>
      </c>
      <c r="BL712" s="18" t="s">
        <v>170</v>
      </c>
      <c r="BM712" s="194" t="s">
        <v>1411</v>
      </c>
    </row>
    <row r="713" spans="1:65" s="13" customFormat="1">
      <c r="B713" s="195"/>
      <c r="D713" s="196" t="s">
        <v>172</v>
      </c>
      <c r="E713" s="197" t="s">
        <v>1</v>
      </c>
      <c r="F713" s="198" t="s">
        <v>1407</v>
      </c>
      <c r="H713" s="197" t="s">
        <v>1</v>
      </c>
      <c r="I713" s="199"/>
      <c r="L713" s="195"/>
      <c r="M713" s="200"/>
      <c r="N713" s="201"/>
      <c r="O713" s="201"/>
      <c r="P713" s="201"/>
      <c r="Q713" s="201"/>
      <c r="R713" s="201"/>
      <c r="S713" s="201"/>
      <c r="T713" s="202"/>
      <c r="AT713" s="197" t="s">
        <v>172</v>
      </c>
      <c r="AU713" s="197" t="s">
        <v>88</v>
      </c>
      <c r="AV713" s="13" t="s">
        <v>21</v>
      </c>
      <c r="AW713" s="13" t="s">
        <v>34</v>
      </c>
      <c r="AX713" s="13" t="s">
        <v>78</v>
      </c>
      <c r="AY713" s="197" t="s">
        <v>164</v>
      </c>
    </row>
    <row r="714" spans="1:65" s="14" customFormat="1">
      <c r="B714" s="203"/>
      <c r="D714" s="196" t="s">
        <v>172</v>
      </c>
      <c r="E714" s="204" t="s">
        <v>1</v>
      </c>
      <c r="F714" s="205" t="s">
        <v>1412</v>
      </c>
      <c r="H714" s="206">
        <v>41.209000000000003</v>
      </c>
      <c r="I714" s="207"/>
      <c r="L714" s="203"/>
      <c r="M714" s="208"/>
      <c r="N714" s="209"/>
      <c r="O714" s="209"/>
      <c r="P714" s="209"/>
      <c r="Q714" s="209"/>
      <c r="R714" s="209"/>
      <c r="S714" s="209"/>
      <c r="T714" s="210"/>
      <c r="AT714" s="204" t="s">
        <v>172</v>
      </c>
      <c r="AU714" s="204" t="s">
        <v>88</v>
      </c>
      <c r="AV714" s="14" t="s">
        <v>88</v>
      </c>
      <c r="AW714" s="14" t="s">
        <v>34</v>
      </c>
      <c r="AX714" s="14" t="s">
        <v>21</v>
      </c>
      <c r="AY714" s="204" t="s">
        <v>164</v>
      </c>
    </row>
    <row r="715" spans="1:65" s="2" customFormat="1" ht="16.5" customHeight="1">
      <c r="A715" s="35"/>
      <c r="B715" s="152"/>
      <c r="C715" s="183" t="s">
        <v>803</v>
      </c>
      <c r="D715" s="183" t="s">
        <v>166</v>
      </c>
      <c r="E715" s="184" t="s">
        <v>1413</v>
      </c>
      <c r="F715" s="185" t="s">
        <v>1414</v>
      </c>
      <c r="G715" s="186" t="s">
        <v>224</v>
      </c>
      <c r="H715" s="187">
        <v>103.45</v>
      </c>
      <c r="I715" s="188"/>
      <c r="J715" s="189">
        <f>ROUND(I715*H715,2)</f>
        <v>0</v>
      </c>
      <c r="K715" s="185" t="s">
        <v>195</v>
      </c>
      <c r="L715" s="36"/>
      <c r="M715" s="190" t="s">
        <v>1</v>
      </c>
      <c r="N715" s="191" t="s">
        <v>44</v>
      </c>
      <c r="O715" s="61"/>
      <c r="P715" s="192">
        <f>O715*H715</f>
        <v>0</v>
      </c>
      <c r="Q715" s="192">
        <v>4.0000000000000003E-5</v>
      </c>
      <c r="R715" s="192">
        <f>Q715*H715</f>
        <v>4.1380000000000002E-3</v>
      </c>
      <c r="S715" s="192">
        <v>0</v>
      </c>
      <c r="T715" s="193">
        <f>S715*H715</f>
        <v>0</v>
      </c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R715" s="194" t="s">
        <v>170</v>
      </c>
      <c r="AT715" s="194" t="s">
        <v>166</v>
      </c>
      <c r="AU715" s="194" t="s">
        <v>88</v>
      </c>
      <c r="AY715" s="18" t="s">
        <v>164</v>
      </c>
      <c r="BE715" s="101">
        <f>IF(N715="základní",J715,0)</f>
        <v>0</v>
      </c>
      <c r="BF715" s="101">
        <f>IF(N715="snížená",J715,0)</f>
        <v>0</v>
      </c>
      <c r="BG715" s="101">
        <f>IF(N715="zákl. přenesená",J715,0)</f>
        <v>0</v>
      </c>
      <c r="BH715" s="101">
        <f>IF(N715="sníž. přenesená",J715,0)</f>
        <v>0</v>
      </c>
      <c r="BI715" s="101">
        <f>IF(N715="nulová",J715,0)</f>
        <v>0</v>
      </c>
      <c r="BJ715" s="18" t="s">
        <v>21</v>
      </c>
      <c r="BK715" s="101">
        <f>ROUND(I715*H715,2)</f>
        <v>0</v>
      </c>
      <c r="BL715" s="18" t="s">
        <v>170</v>
      </c>
      <c r="BM715" s="194" t="s">
        <v>1415</v>
      </c>
    </row>
    <row r="716" spans="1:65" s="13" customFormat="1">
      <c r="B716" s="195"/>
      <c r="D716" s="196" t="s">
        <v>172</v>
      </c>
      <c r="E716" s="197" t="s">
        <v>1</v>
      </c>
      <c r="F716" s="198" t="s">
        <v>1416</v>
      </c>
      <c r="H716" s="197" t="s">
        <v>1</v>
      </c>
      <c r="I716" s="199"/>
      <c r="L716" s="195"/>
      <c r="M716" s="200"/>
      <c r="N716" s="201"/>
      <c r="O716" s="201"/>
      <c r="P716" s="201"/>
      <c r="Q716" s="201"/>
      <c r="R716" s="201"/>
      <c r="S716" s="201"/>
      <c r="T716" s="202"/>
      <c r="AT716" s="197" t="s">
        <v>172</v>
      </c>
      <c r="AU716" s="197" t="s">
        <v>88</v>
      </c>
      <c r="AV716" s="13" t="s">
        <v>21</v>
      </c>
      <c r="AW716" s="13" t="s">
        <v>34</v>
      </c>
      <c r="AX716" s="13" t="s">
        <v>78</v>
      </c>
      <c r="AY716" s="197" t="s">
        <v>164</v>
      </c>
    </row>
    <row r="717" spans="1:65" s="14" customFormat="1">
      <c r="B717" s="203"/>
      <c r="D717" s="196" t="s">
        <v>172</v>
      </c>
      <c r="E717" s="204" t="s">
        <v>1</v>
      </c>
      <c r="F717" s="205" t="s">
        <v>1417</v>
      </c>
      <c r="H717" s="206">
        <v>103.45</v>
      </c>
      <c r="I717" s="207"/>
      <c r="L717" s="203"/>
      <c r="M717" s="208"/>
      <c r="N717" s="209"/>
      <c r="O717" s="209"/>
      <c r="P717" s="209"/>
      <c r="Q717" s="209"/>
      <c r="R717" s="209"/>
      <c r="S717" s="209"/>
      <c r="T717" s="210"/>
      <c r="AT717" s="204" t="s">
        <v>172</v>
      </c>
      <c r="AU717" s="204" t="s">
        <v>88</v>
      </c>
      <c r="AV717" s="14" t="s">
        <v>88</v>
      </c>
      <c r="AW717" s="14" t="s">
        <v>34</v>
      </c>
      <c r="AX717" s="14" t="s">
        <v>21</v>
      </c>
      <c r="AY717" s="204" t="s">
        <v>164</v>
      </c>
    </row>
    <row r="718" spans="1:65" s="2" customFormat="1" ht="16.5" customHeight="1">
      <c r="A718" s="35"/>
      <c r="B718" s="152"/>
      <c r="C718" s="227" t="s">
        <v>808</v>
      </c>
      <c r="D718" s="227" t="s">
        <v>405</v>
      </c>
      <c r="E718" s="228" t="s">
        <v>1418</v>
      </c>
      <c r="F718" s="229" t="s">
        <v>1419</v>
      </c>
      <c r="G718" s="230" t="s">
        <v>224</v>
      </c>
      <c r="H718" s="231">
        <v>105.002</v>
      </c>
      <c r="I718" s="232"/>
      <c r="J718" s="233">
        <f>ROUND(I718*H718,2)</f>
        <v>0</v>
      </c>
      <c r="K718" s="229" t="s">
        <v>1</v>
      </c>
      <c r="L718" s="234"/>
      <c r="M718" s="235" t="s">
        <v>1</v>
      </c>
      <c r="N718" s="236" t="s">
        <v>44</v>
      </c>
      <c r="O718" s="61"/>
      <c r="P718" s="192">
        <f>O718*H718</f>
        <v>0</v>
      </c>
      <c r="Q718" s="192">
        <v>3.6999999999999998E-2</v>
      </c>
      <c r="R718" s="192">
        <f>Q718*H718</f>
        <v>3.8850739999999995</v>
      </c>
      <c r="S718" s="192">
        <v>0</v>
      </c>
      <c r="T718" s="193">
        <f>S718*H718</f>
        <v>0</v>
      </c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R718" s="194" t="s">
        <v>212</v>
      </c>
      <c r="AT718" s="194" t="s">
        <v>405</v>
      </c>
      <c r="AU718" s="194" t="s">
        <v>88</v>
      </c>
      <c r="AY718" s="18" t="s">
        <v>164</v>
      </c>
      <c r="BE718" s="101">
        <f>IF(N718="základní",J718,0)</f>
        <v>0</v>
      </c>
      <c r="BF718" s="101">
        <f>IF(N718="snížená",J718,0)</f>
        <v>0</v>
      </c>
      <c r="BG718" s="101">
        <f>IF(N718="zákl. přenesená",J718,0)</f>
        <v>0</v>
      </c>
      <c r="BH718" s="101">
        <f>IF(N718="sníž. přenesená",J718,0)</f>
        <v>0</v>
      </c>
      <c r="BI718" s="101">
        <f>IF(N718="nulová",J718,0)</f>
        <v>0</v>
      </c>
      <c r="BJ718" s="18" t="s">
        <v>21</v>
      </c>
      <c r="BK718" s="101">
        <f>ROUND(I718*H718,2)</f>
        <v>0</v>
      </c>
      <c r="BL718" s="18" t="s">
        <v>170</v>
      </c>
      <c r="BM718" s="194" t="s">
        <v>1420</v>
      </c>
    </row>
    <row r="719" spans="1:65" s="13" customFormat="1">
      <c r="B719" s="195"/>
      <c r="D719" s="196" t="s">
        <v>172</v>
      </c>
      <c r="E719" s="197" t="s">
        <v>1</v>
      </c>
      <c r="F719" s="198" t="s">
        <v>1416</v>
      </c>
      <c r="H719" s="197" t="s">
        <v>1</v>
      </c>
      <c r="I719" s="199"/>
      <c r="L719" s="195"/>
      <c r="M719" s="200"/>
      <c r="N719" s="201"/>
      <c r="O719" s="201"/>
      <c r="P719" s="201"/>
      <c r="Q719" s="201"/>
      <c r="R719" s="201"/>
      <c r="S719" s="201"/>
      <c r="T719" s="202"/>
      <c r="AT719" s="197" t="s">
        <v>172</v>
      </c>
      <c r="AU719" s="197" t="s">
        <v>88</v>
      </c>
      <c r="AV719" s="13" t="s">
        <v>21</v>
      </c>
      <c r="AW719" s="13" t="s">
        <v>34</v>
      </c>
      <c r="AX719" s="13" t="s">
        <v>78</v>
      </c>
      <c r="AY719" s="197" t="s">
        <v>164</v>
      </c>
    </row>
    <row r="720" spans="1:65" s="14" customFormat="1">
      <c r="B720" s="203"/>
      <c r="D720" s="196" t="s">
        <v>172</v>
      </c>
      <c r="E720" s="204" t="s">
        <v>1</v>
      </c>
      <c r="F720" s="205" t="s">
        <v>1421</v>
      </c>
      <c r="H720" s="206">
        <v>105.002</v>
      </c>
      <c r="I720" s="207"/>
      <c r="L720" s="203"/>
      <c r="M720" s="208"/>
      <c r="N720" s="209"/>
      <c r="O720" s="209"/>
      <c r="P720" s="209"/>
      <c r="Q720" s="209"/>
      <c r="R720" s="209"/>
      <c r="S720" s="209"/>
      <c r="T720" s="210"/>
      <c r="AT720" s="204" t="s">
        <v>172</v>
      </c>
      <c r="AU720" s="204" t="s">
        <v>88</v>
      </c>
      <c r="AV720" s="14" t="s">
        <v>88</v>
      </c>
      <c r="AW720" s="14" t="s">
        <v>34</v>
      </c>
      <c r="AX720" s="14" t="s">
        <v>21</v>
      </c>
      <c r="AY720" s="204" t="s">
        <v>164</v>
      </c>
    </row>
    <row r="721" spans="1:65" s="2" customFormat="1" ht="16.5" customHeight="1">
      <c r="A721" s="35"/>
      <c r="B721" s="152"/>
      <c r="C721" s="183" t="s">
        <v>813</v>
      </c>
      <c r="D721" s="183" t="s">
        <v>166</v>
      </c>
      <c r="E721" s="184" t="s">
        <v>1422</v>
      </c>
      <c r="F721" s="185" t="s">
        <v>1423</v>
      </c>
      <c r="G721" s="186" t="s">
        <v>594</v>
      </c>
      <c r="H721" s="187">
        <v>3</v>
      </c>
      <c r="I721" s="188"/>
      <c r="J721" s="189">
        <f>ROUND(I721*H721,2)</f>
        <v>0</v>
      </c>
      <c r="K721" s="185" t="s">
        <v>195</v>
      </c>
      <c r="L721" s="36"/>
      <c r="M721" s="190" t="s">
        <v>1</v>
      </c>
      <c r="N721" s="191" t="s">
        <v>44</v>
      </c>
      <c r="O721" s="61"/>
      <c r="P721" s="192">
        <f>O721*H721</f>
        <v>0</v>
      </c>
      <c r="Q721" s="192">
        <v>1E-3</v>
      </c>
      <c r="R721" s="192">
        <f>Q721*H721</f>
        <v>3.0000000000000001E-3</v>
      </c>
      <c r="S721" s="192">
        <v>0</v>
      </c>
      <c r="T721" s="193">
        <f>S721*H721</f>
        <v>0</v>
      </c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R721" s="194" t="s">
        <v>170</v>
      </c>
      <c r="AT721" s="194" t="s">
        <v>166</v>
      </c>
      <c r="AU721" s="194" t="s">
        <v>88</v>
      </c>
      <c r="AY721" s="18" t="s">
        <v>164</v>
      </c>
      <c r="BE721" s="101">
        <f>IF(N721="základní",J721,0)</f>
        <v>0</v>
      </c>
      <c r="BF721" s="101">
        <f>IF(N721="snížená",J721,0)</f>
        <v>0</v>
      </c>
      <c r="BG721" s="101">
        <f>IF(N721="zákl. přenesená",J721,0)</f>
        <v>0</v>
      </c>
      <c r="BH721" s="101">
        <f>IF(N721="sníž. přenesená",J721,0)</f>
        <v>0</v>
      </c>
      <c r="BI721" s="101">
        <f>IF(N721="nulová",J721,0)</f>
        <v>0</v>
      </c>
      <c r="BJ721" s="18" t="s">
        <v>21</v>
      </c>
      <c r="BK721" s="101">
        <f>ROUND(I721*H721,2)</f>
        <v>0</v>
      </c>
      <c r="BL721" s="18" t="s">
        <v>170</v>
      </c>
      <c r="BM721" s="194" t="s">
        <v>1424</v>
      </c>
    </row>
    <row r="722" spans="1:65" s="13" customFormat="1">
      <c r="B722" s="195"/>
      <c r="D722" s="196" t="s">
        <v>172</v>
      </c>
      <c r="E722" s="197" t="s">
        <v>1</v>
      </c>
      <c r="F722" s="198" t="s">
        <v>1425</v>
      </c>
      <c r="H722" s="197" t="s">
        <v>1</v>
      </c>
      <c r="I722" s="199"/>
      <c r="L722" s="195"/>
      <c r="M722" s="200"/>
      <c r="N722" s="201"/>
      <c r="O722" s="201"/>
      <c r="P722" s="201"/>
      <c r="Q722" s="201"/>
      <c r="R722" s="201"/>
      <c r="S722" s="201"/>
      <c r="T722" s="202"/>
      <c r="AT722" s="197" t="s">
        <v>172</v>
      </c>
      <c r="AU722" s="197" t="s">
        <v>88</v>
      </c>
      <c r="AV722" s="13" t="s">
        <v>21</v>
      </c>
      <c r="AW722" s="13" t="s">
        <v>34</v>
      </c>
      <c r="AX722" s="13" t="s">
        <v>78</v>
      </c>
      <c r="AY722" s="197" t="s">
        <v>164</v>
      </c>
    </row>
    <row r="723" spans="1:65" s="14" customFormat="1">
      <c r="B723" s="203"/>
      <c r="D723" s="196" t="s">
        <v>172</v>
      </c>
      <c r="E723" s="204" t="s">
        <v>1</v>
      </c>
      <c r="F723" s="205" t="s">
        <v>179</v>
      </c>
      <c r="H723" s="206">
        <v>3</v>
      </c>
      <c r="I723" s="207"/>
      <c r="L723" s="203"/>
      <c r="M723" s="208"/>
      <c r="N723" s="209"/>
      <c r="O723" s="209"/>
      <c r="P723" s="209"/>
      <c r="Q723" s="209"/>
      <c r="R723" s="209"/>
      <c r="S723" s="209"/>
      <c r="T723" s="210"/>
      <c r="AT723" s="204" t="s">
        <v>172</v>
      </c>
      <c r="AU723" s="204" t="s">
        <v>88</v>
      </c>
      <c r="AV723" s="14" t="s">
        <v>88</v>
      </c>
      <c r="AW723" s="14" t="s">
        <v>34</v>
      </c>
      <c r="AX723" s="14" t="s">
        <v>21</v>
      </c>
      <c r="AY723" s="204" t="s">
        <v>164</v>
      </c>
    </row>
    <row r="724" spans="1:65" s="2" customFormat="1" ht="16.5" customHeight="1">
      <c r="A724" s="35"/>
      <c r="B724" s="152"/>
      <c r="C724" s="183" t="s">
        <v>818</v>
      </c>
      <c r="D724" s="183" t="s">
        <v>166</v>
      </c>
      <c r="E724" s="184" t="s">
        <v>1426</v>
      </c>
      <c r="F724" s="185" t="s">
        <v>1427</v>
      </c>
      <c r="G724" s="186" t="s">
        <v>594</v>
      </c>
      <c r="H724" s="187">
        <v>6</v>
      </c>
      <c r="I724" s="188"/>
      <c r="J724" s="189">
        <f>ROUND(I724*H724,2)</f>
        <v>0</v>
      </c>
      <c r="K724" s="185" t="s">
        <v>195</v>
      </c>
      <c r="L724" s="36"/>
      <c r="M724" s="190" t="s">
        <v>1</v>
      </c>
      <c r="N724" s="191" t="s">
        <v>44</v>
      </c>
      <c r="O724" s="61"/>
      <c r="P724" s="192">
        <f>O724*H724</f>
        <v>0</v>
      </c>
      <c r="Q724" s="192">
        <v>6.0000000000000002E-5</v>
      </c>
      <c r="R724" s="192">
        <f>Q724*H724</f>
        <v>3.6000000000000002E-4</v>
      </c>
      <c r="S724" s="192">
        <v>0</v>
      </c>
      <c r="T724" s="193">
        <f>S724*H724</f>
        <v>0</v>
      </c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R724" s="194" t="s">
        <v>170</v>
      </c>
      <c r="AT724" s="194" t="s">
        <v>166</v>
      </c>
      <c r="AU724" s="194" t="s">
        <v>88</v>
      </c>
      <c r="AY724" s="18" t="s">
        <v>164</v>
      </c>
      <c r="BE724" s="101">
        <f>IF(N724="základní",J724,0)</f>
        <v>0</v>
      </c>
      <c r="BF724" s="101">
        <f>IF(N724="snížená",J724,0)</f>
        <v>0</v>
      </c>
      <c r="BG724" s="101">
        <f>IF(N724="zákl. přenesená",J724,0)</f>
        <v>0</v>
      </c>
      <c r="BH724" s="101">
        <f>IF(N724="sníž. přenesená",J724,0)</f>
        <v>0</v>
      </c>
      <c r="BI724" s="101">
        <f>IF(N724="nulová",J724,0)</f>
        <v>0</v>
      </c>
      <c r="BJ724" s="18" t="s">
        <v>21</v>
      </c>
      <c r="BK724" s="101">
        <f>ROUND(I724*H724,2)</f>
        <v>0</v>
      </c>
      <c r="BL724" s="18" t="s">
        <v>170</v>
      </c>
      <c r="BM724" s="194" t="s">
        <v>1428</v>
      </c>
    </row>
    <row r="725" spans="1:65" s="14" customFormat="1">
      <c r="B725" s="203"/>
      <c r="D725" s="196" t="s">
        <v>172</v>
      </c>
      <c r="E725" s="204" t="s">
        <v>1</v>
      </c>
      <c r="F725" s="205" t="s">
        <v>1429</v>
      </c>
      <c r="H725" s="206">
        <v>4</v>
      </c>
      <c r="I725" s="207"/>
      <c r="L725" s="203"/>
      <c r="M725" s="208"/>
      <c r="N725" s="209"/>
      <c r="O725" s="209"/>
      <c r="P725" s="209"/>
      <c r="Q725" s="209"/>
      <c r="R725" s="209"/>
      <c r="S725" s="209"/>
      <c r="T725" s="210"/>
      <c r="AT725" s="204" t="s">
        <v>172</v>
      </c>
      <c r="AU725" s="204" t="s">
        <v>88</v>
      </c>
      <c r="AV725" s="14" t="s">
        <v>88</v>
      </c>
      <c r="AW725" s="14" t="s">
        <v>34</v>
      </c>
      <c r="AX725" s="14" t="s">
        <v>78</v>
      </c>
      <c r="AY725" s="204" t="s">
        <v>164</v>
      </c>
    </row>
    <row r="726" spans="1:65" s="14" customFormat="1">
      <c r="B726" s="203"/>
      <c r="D726" s="196" t="s">
        <v>172</v>
      </c>
      <c r="E726" s="204" t="s">
        <v>1</v>
      </c>
      <c r="F726" s="205" t="s">
        <v>1430</v>
      </c>
      <c r="H726" s="206">
        <v>2</v>
      </c>
      <c r="I726" s="207"/>
      <c r="L726" s="203"/>
      <c r="M726" s="208"/>
      <c r="N726" s="209"/>
      <c r="O726" s="209"/>
      <c r="P726" s="209"/>
      <c r="Q726" s="209"/>
      <c r="R726" s="209"/>
      <c r="S726" s="209"/>
      <c r="T726" s="210"/>
      <c r="AT726" s="204" t="s">
        <v>172</v>
      </c>
      <c r="AU726" s="204" t="s">
        <v>88</v>
      </c>
      <c r="AV726" s="14" t="s">
        <v>88</v>
      </c>
      <c r="AW726" s="14" t="s">
        <v>34</v>
      </c>
      <c r="AX726" s="14" t="s">
        <v>78</v>
      </c>
      <c r="AY726" s="204" t="s">
        <v>164</v>
      </c>
    </row>
    <row r="727" spans="1:65" s="15" customFormat="1">
      <c r="B727" s="211"/>
      <c r="D727" s="196" t="s">
        <v>172</v>
      </c>
      <c r="E727" s="212" t="s">
        <v>1</v>
      </c>
      <c r="F727" s="213" t="s">
        <v>191</v>
      </c>
      <c r="H727" s="214">
        <v>6</v>
      </c>
      <c r="I727" s="215"/>
      <c r="L727" s="211"/>
      <c r="M727" s="216"/>
      <c r="N727" s="217"/>
      <c r="O727" s="217"/>
      <c r="P727" s="217"/>
      <c r="Q727" s="217"/>
      <c r="R727" s="217"/>
      <c r="S727" s="217"/>
      <c r="T727" s="218"/>
      <c r="AT727" s="212" t="s">
        <v>172</v>
      </c>
      <c r="AU727" s="212" t="s">
        <v>88</v>
      </c>
      <c r="AV727" s="15" t="s">
        <v>170</v>
      </c>
      <c r="AW727" s="15" t="s">
        <v>34</v>
      </c>
      <c r="AX727" s="15" t="s">
        <v>21</v>
      </c>
      <c r="AY727" s="212" t="s">
        <v>164</v>
      </c>
    </row>
    <row r="728" spans="1:65" s="2" customFormat="1" ht="16.5" customHeight="1">
      <c r="A728" s="35"/>
      <c r="B728" s="152"/>
      <c r="C728" s="227" t="s">
        <v>823</v>
      </c>
      <c r="D728" s="227" t="s">
        <v>405</v>
      </c>
      <c r="E728" s="228" t="s">
        <v>1431</v>
      </c>
      <c r="F728" s="229" t="s">
        <v>1432</v>
      </c>
      <c r="G728" s="230" t="s">
        <v>594</v>
      </c>
      <c r="H728" s="231">
        <v>4.0599999999999996</v>
      </c>
      <c r="I728" s="232"/>
      <c r="J728" s="233">
        <f>ROUND(I728*H728,2)</f>
        <v>0</v>
      </c>
      <c r="K728" s="229" t="s">
        <v>1</v>
      </c>
      <c r="L728" s="234"/>
      <c r="M728" s="235" t="s">
        <v>1</v>
      </c>
      <c r="N728" s="236" t="s">
        <v>44</v>
      </c>
      <c r="O728" s="61"/>
      <c r="P728" s="192">
        <f>O728*H728</f>
        <v>0</v>
      </c>
      <c r="Q728" s="192">
        <v>7.0000000000000001E-3</v>
      </c>
      <c r="R728" s="192">
        <f>Q728*H728</f>
        <v>2.8419999999999997E-2</v>
      </c>
      <c r="S728" s="192">
        <v>0</v>
      </c>
      <c r="T728" s="193">
        <f>S728*H728</f>
        <v>0</v>
      </c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R728" s="194" t="s">
        <v>212</v>
      </c>
      <c r="AT728" s="194" t="s">
        <v>405</v>
      </c>
      <c r="AU728" s="194" t="s">
        <v>88</v>
      </c>
      <c r="AY728" s="18" t="s">
        <v>164</v>
      </c>
      <c r="BE728" s="101">
        <f>IF(N728="základní",J728,0)</f>
        <v>0</v>
      </c>
      <c r="BF728" s="101">
        <f>IF(N728="snížená",J728,0)</f>
        <v>0</v>
      </c>
      <c r="BG728" s="101">
        <f>IF(N728="zákl. přenesená",J728,0)</f>
        <v>0</v>
      </c>
      <c r="BH728" s="101">
        <f>IF(N728="sníž. přenesená",J728,0)</f>
        <v>0</v>
      </c>
      <c r="BI728" s="101">
        <f>IF(N728="nulová",J728,0)</f>
        <v>0</v>
      </c>
      <c r="BJ728" s="18" t="s">
        <v>21</v>
      </c>
      <c r="BK728" s="101">
        <f>ROUND(I728*H728,2)</f>
        <v>0</v>
      </c>
      <c r="BL728" s="18" t="s">
        <v>170</v>
      </c>
      <c r="BM728" s="194" t="s">
        <v>1433</v>
      </c>
    </row>
    <row r="729" spans="1:65" s="14" customFormat="1">
      <c r="B729" s="203"/>
      <c r="D729" s="196" t="s">
        <v>172</v>
      </c>
      <c r="F729" s="205" t="s">
        <v>1434</v>
      </c>
      <c r="H729" s="206">
        <v>4.0599999999999996</v>
      </c>
      <c r="I729" s="207"/>
      <c r="L729" s="203"/>
      <c r="M729" s="208"/>
      <c r="N729" s="209"/>
      <c r="O729" s="209"/>
      <c r="P729" s="209"/>
      <c r="Q729" s="209"/>
      <c r="R729" s="209"/>
      <c r="S729" s="209"/>
      <c r="T729" s="210"/>
      <c r="AT729" s="204" t="s">
        <v>172</v>
      </c>
      <c r="AU729" s="204" t="s">
        <v>88</v>
      </c>
      <c r="AV729" s="14" t="s">
        <v>88</v>
      </c>
      <c r="AW729" s="14" t="s">
        <v>3</v>
      </c>
      <c r="AX729" s="14" t="s">
        <v>21</v>
      </c>
      <c r="AY729" s="204" t="s">
        <v>164</v>
      </c>
    </row>
    <row r="730" spans="1:65" s="2" customFormat="1" ht="16.5" customHeight="1">
      <c r="A730" s="35"/>
      <c r="B730" s="152"/>
      <c r="C730" s="227" t="s">
        <v>827</v>
      </c>
      <c r="D730" s="227" t="s">
        <v>405</v>
      </c>
      <c r="E730" s="228" t="s">
        <v>1435</v>
      </c>
      <c r="F730" s="229" t="s">
        <v>1436</v>
      </c>
      <c r="G730" s="230" t="s">
        <v>594</v>
      </c>
      <c r="H730" s="231">
        <v>2.0299999999999998</v>
      </c>
      <c r="I730" s="232"/>
      <c r="J730" s="233">
        <f>ROUND(I730*H730,2)</f>
        <v>0</v>
      </c>
      <c r="K730" s="229" t="s">
        <v>1</v>
      </c>
      <c r="L730" s="234"/>
      <c r="M730" s="235" t="s">
        <v>1</v>
      </c>
      <c r="N730" s="236" t="s">
        <v>44</v>
      </c>
      <c r="O730" s="61"/>
      <c r="P730" s="192">
        <f>O730*H730</f>
        <v>0</v>
      </c>
      <c r="Q730" s="192">
        <v>0</v>
      </c>
      <c r="R730" s="192">
        <f>Q730*H730</f>
        <v>0</v>
      </c>
      <c r="S730" s="192">
        <v>0</v>
      </c>
      <c r="T730" s="193">
        <f>S730*H730</f>
        <v>0</v>
      </c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R730" s="194" t="s">
        <v>212</v>
      </c>
      <c r="AT730" s="194" t="s">
        <v>405</v>
      </c>
      <c r="AU730" s="194" t="s">
        <v>88</v>
      </c>
      <c r="AY730" s="18" t="s">
        <v>164</v>
      </c>
      <c r="BE730" s="101">
        <f>IF(N730="základní",J730,0)</f>
        <v>0</v>
      </c>
      <c r="BF730" s="101">
        <f>IF(N730="snížená",J730,0)</f>
        <v>0</v>
      </c>
      <c r="BG730" s="101">
        <f>IF(N730="zákl. přenesená",J730,0)</f>
        <v>0</v>
      </c>
      <c r="BH730" s="101">
        <f>IF(N730="sníž. přenesená",J730,0)</f>
        <v>0</v>
      </c>
      <c r="BI730" s="101">
        <f>IF(N730="nulová",J730,0)</f>
        <v>0</v>
      </c>
      <c r="BJ730" s="18" t="s">
        <v>21</v>
      </c>
      <c r="BK730" s="101">
        <f>ROUND(I730*H730,2)</f>
        <v>0</v>
      </c>
      <c r="BL730" s="18" t="s">
        <v>170</v>
      </c>
      <c r="BM730" s="194" t="s">
        <v>1437</v>
      </c>
    </row>
    <row r="731" spans="1:65" s="13" customFormat="1">
      <c r="B731" s="195"/>
      <c r="D731" s="196" t="s">
        <v>172</v>
      </c>
      <c r="E731" s="197" t="s">
        <v>1</v>
      </c>
      <c r="F731" s="198" t="s">
        <v>1438</v>
      </c>
      <c r="H731" s="197" t="s">
        <v>1</v>
      </c>
      <c r="I731" s="199"/>
      <c r="L731" s="195"/>
      <c r="M731" s="200"/>
      <c r="N731" s="201"/>
      <c r="O731" s="201"/>
      <c r="P731" s="201"/>
      <c r="Q731" s="201"/>
      <c r="R731" s="201"/>
      <c r="S731" s="201"/>
      <c r="T731" s="202"/>
      <c r="AT731" s="197" t="s">
        <v>172</v>
      </c>
      <c r="AU731" s="197" t="s">
        <v>88</v>
      </c>
      <c r="AV731" s="13" t="s">
        <v>21</v>
      </c>
      <c r="AW731" s="13" t="s">
        <v>34</v>
      </c>
      <c r="AX731" s="13" t="s">
        <v>78</v>
      </c>
      <c r="AY731" s="197" t="s">
        <v>164</v>
      </c>
    </row>
    <row r="732" spans="1:65" s="14" customFormat="1">
      <c r="B732" s="203"/>
      <c r="D732" s="196" t="s">
        <v>172</v>
      </c>
      <c r="E732" s="204" t="s">
        <v>1</v>
      </c>
      <c r="F732" s="205" t="s">
        <v>1439</v>
      </c>
      <c r="H732" s="206">
        <v>2.0299999999999998</v>
      </c>
      <c r="I732" s="207"/>
      <c r="L732" s="203"/>
      <c r="M732" s="208"/>
      <c r="N732" s="209"/>
      <c r="O732" s="209"/>
      <c r="P732" s="209"/>
      <c r="Q732" s="209"/>
      <c r="R732" s="209"/>
      <c r="S732" s="209"/>
      <c r="T732" s="210"/>
      <c r="AT732" s="204" t="s">
        <v>172</v>
      </c>
      <c r="AU732" s="204" t="s">
        <v>88</v>
      </c>
      <c r="AV732" s="14" t="s">
        <v>88</v>
      </c>
      <c r="AW732" s="14" t="s">
        <v>34</v>
      </c>
      <c r="AX732" s="14" t="s">
        <v>21</v>
      </c>
      <c r="AY732" s="204" t="s">
        <v>164</v>
      </c>
    </row>
    <row r="733" spans="1:65" s="2" customFormat="1" ht="16.5" customHeight="1">
      <c r="A733" s="35"/>
      <c r="B733" s="152"/>
      <c r="C733" s="183" t="s">
        <v>832</v>
      </c>
      <c r="D733" s="183" t="s">
        <v>166</v>
      </c>
      <c r="E733" s="184" t="s">
        <v>1440</v>
      </c>
      <c r="F733" s="185" t="s">
        <v>1441</v>
      </c>
      <c r="G733" s="186" t="s">
        <v>594</v>
      </c>
      <c r="H733" s="187">
        <v>5</v>
      </c>
      <c r="I733" s="188"/>
      <c r="J733" s="189">
        <f>ROUND(I733*H733,2)</f>
        <v>0</v>
      </c>
      <c r="K733" s="185" t="s">
        <v>195</v>
      </c>
      <c r="L733" s="36"/>
      <c r="M733" s="190" t="s">
        <v>1</v>
      </c>
      <c r="N733" s="191" t="s">
        <v>44</v>
      </c>
      <c r="O733" s="61"/>
      <c r="P733" s="192">
        <f>O733*H733</f>
        <v>0</v>
      </c>
      <c r="Q733" s="192">
        <v>6.9999999999999994E-5</v>
      </c>
      <c r="R733" s="192">
        <f>Q733*H733</f>
        <v>3.4999999999999994E-4</v>
      </c>
      <c r="S733" s="192">
        <v>0</v>
      </c>
      <c r="T733" s="193">
        <f>S733*H733</f>
        <v>0</v>
      </c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R733" s="194" t="s">
        <v>170</v>
      </c>
      <c r="AT733" s="194" t="s">
        <v>166</v>
      </c>
      <c r="AU733" s="194" t="s">
        <v>88</v>
      </c>
      <c r="AY733" s="18" t="s">
        <v>164</v>
      </c>
      <c r="BE733" s="101">
        <f>IF(N733="základní",J733,0)</f>
        <v>0</v>
      </c>
      <c r="BF733" s="101">
        <f>IF(N733="snížená",J733,0)</f>
        <v>0</v>
      </c>
      <c r="BG733" s="101">
        <f>IF(N733="zákl. přenesená",J733,0)</f>
        <v>0</v>
      </c>
      <c r="BH733" s="101">
        <f>IF(N733="sníž. přenesená",J733,0)</f>
        <v>0</v>
      </c>
      <c r="BI733" s="101">
        <f>IF(N733="nulová",J733,0)</f>
        <v>0</v>
      </c>
      <c r="BJ733" s="18" t="s">
        <v>21</v>
      </c>
      <c r="BK733" s="101">
        <f>ROUND(I733*H733,2)</f>
        <v>0</v>
      </c>
      <c r="BL733" s="18" t="s">
        <v>170</v>
      </c>
      <c r="BM733" s="194" t="s">
        <v>1442</v>
      </c>
    </row>
    <row r="734" spans="1:65" s="13" customFormat="1">
      <c r="B734" s="195"/>
      <c r="D734" s="196" t="s">
        <v>172</v>
      </c>
      <c r="E734" s="197" t="s">
        <v>1</v>
      </c>
      <c r="F734" s="198" t="s">
        <v>1443</v>
      </c>
      <c r="H734" s="197" t="s">
        <v>1</v>
      </c>
      <c r="I734" s="199"/>
      <c r="L734" s="195"/>
      <c r="M734" s="200"/>
      <c r="N734" s="201"/>
      <c r="O734" s="201"/>
      <c r="P734" s="201"/>
      <c r="Q734" s="201"/>
      <c r="R734" s="201"/>
      <c r="S734" s="201"/>
      <c r="T734" s="202"/>
      <c r="AT734" s="197" t="s">
        <v>172</v>
      </c>
      <c r="AU734" s="197" t="s">
        <v>88</v>
      </c>
      <c r="AV734" s="13" t="s">
        <v>21</v>
      </c>
      <c r="AW734" s="13" t="s">
        <v>34</v>
      </c>
      <c r="AX734" s="13" t="s">
        <v>78</v>
      </c>
      <c r="AY734" s="197" t="s">
        <v>164</v>
      </c>
    </row>
    <row r="735" spans="1:65" s="14" customFormat="1">
      <c r="B735" s="203"/>
      <c r="D735" s="196" t="s">
        <v>172</v>
      </c>
      <c r="E735" s="204" t="s">
        <v>1</v>
      </c>
      <c r="F735" s="205" t="s">
        <v>1444</v>
      </c>
      <c r="H735" s="206">
        <v>3</v>
      </c>
      <c r="I735" s="207"/>
      <c r="L735" s="203"/>
      <c r="M735" s="208"/>
      <c r="N735" s="209"/>
      <c r="O735" s="209"/>
      <c r="P735" s="209"/>
      <c r="Q735" s="209"/>
      <c r="R735" s="209"/>
      <c r="S735" s="209"/>
      <c r="T735" s="210"/>
      <c r="AT735" s="204" t="s">
        <v>172</v>
      </c>
      <c r="AU735" s="204" t="s">
        <v>88</v>
      </c>
      <c r="AV735" s="14" t="s">
        <v>88</v>
      </c>
      <c r="AW735" s="14" t="s">
        <v>34</v>
      </c>
      <c r="AX735" s="14" t="s">
        <v>78</v>
      </c>
      <c r="AY735" s="204" t="s">
        <v>164</v>
      </c>
    </row>
    <row r="736" spans="1:65" s="14" customFormat="1">
      <c r="B736" s="203"/>
      <c r="D736" s="196" t="s">
        <v>172</v>
      </c>
      <c r="E736" s="204" t="s">
        <v>1</v>
      </c>
      <c r="F736" s="205" t="s">
        <v>1445</v>
      </c>
      <c r="H736" s="206">
        <v>2</v>
      </c>
      <c r="I736" s="207"/>
      <c r="L736" s="203"/>
      <c r="M736" s="208"/>
      <c r="N736" s="209"/>
      <c r="O736" s="209"/>
      <c r="P736" s="209"/>
      <c r="Q736" s="209"/>
      <c r="R736" s="209"/>
      <c r="S736" s="209"/>
      <c r="T736" s="210"/>
      <c r="AT736" s="204" t="s">
        <v>172</v>
      </c>
      <c r="AU736" s="204" t="s">
        <v>88</v>
      </c>
      <c r="AV736" s="14" t="s">
        <v>88</v>
      </c>
      <c r="AW736" s="14" t="s">
        <v>34</v>
      </c>
      <c r="AX736" s="14" t="s">
        <v>78</v>
      </c>
      <c r="AY736" s="204" t="s">
        <v>164</v>
      </c>
    </row>
    <row r="737" spans="1:65" s="15" customFormat="1">
      <c r="B737" s="211"/>
      <c r="D737" s="196" t="s">
        <v>172</v>
      </c>
      <c r="E737" s="212" t="s">
        <v>1</v>
      </c>
      <c r="F737" s="213" t="s">
        <v>191</v>
      </c>
      <c r="H737" s="214">
        <v>5</v>
      </c>
      <c r="I737" s="215"/>
      <c r="L737" s="211"/>
      <c r="M737" s="216"/>
      <c r="N737" s="217"/>
      <c r="O737" s="217"/>
      <c r="P737" s="217"/>
      <c r="Q737" s="217"/>
      <c r="R737" s="217"/>
      <c r="S737" s="217"/>
      <c r="T737" s="218"/>
      <c r="AT737" s="212" t="s">
        <v>172</v>
      </c>
      <c r="AU737" s="212" t="s">
        <v>88</v>
      </c>
      <c r="AV737" s="15" t="s">
        <v>170</v>
      </c>
      <c r="AW737" s="15" t="s">
        <v>34</v>
      </c>
      <c r="AX737" s="15" t="s">
        <v>21</v>
      </c>
      <c r="AY737" s="212" t="s">
        <v>164</v>
      </c>
    </row>
    <row r="738" spans="1:65" s="2" customFormat="1" ht="16.5" customHeight="1">
      <c r="A738" s="35"/>
      <c r="B738" s="152"/>
      <c r="C738" s="227" t="s">
        <v>837</v>
      </c>
      <c r="D738" s="227" t="s">
        <v>405</v>
      </c>
      <c r="E738" s="228" t="s">
        <v>1446</v>
      </c>
      <c r="F738" s="229" t="s">
        <v>1447</v>
      </c>
      <c r="G738" s="230" t="s">
        <v>594</v>
      </c>
      <c r="H738" s="231">
        <v>3.0449999999999999</v>
      </c>
      <c r="I738" s="232"/>
      <c r="J738" s="233">
        <f>ROUND(I738*H738,2)</f>
        <v>0</v>
      </c>
      <c r="K738" s="229" t="s">
        <v>1</v>
      </c>
      <c r="L738" s="234"/>
      <c r="M738" s="235" t="s">
        <v>1</v>
      </c>
      <c r="N738" s="236" t="s">
        <v>44</v>
      </c>
      <c r="O738" s="61"/>
      <c r="P738" s="192">
        <f>O738*H738</f>
        <v>0</v>
      </c>
      <c r="Q738" s="192">
        <v>0.01</v>
      </c>
      <c r="R738" s="192">
        <f>Q738*H738</f>
        <v>3.0450000000000001E-2</v>
      </c>
      <c r="S738" s="192">
        <v>0</v>
      </c>
      <c r="T738" s="193">
        <f>S738*H738</f>
        <v>0</v>
      </c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R738" s="194" t="s">
        <v>212</v>
      </c>
      <c r="AT738" s="194" t="s">
        <v>405</v>
      </c>
      <c r="AU738" s="194" t="s">
        <v>88</v>
      </c>
      <c r="AY738" s="18" t="s">
        <v>164</v>
      </c>
      <c r="BE738" s="101">
        <f>IF(N738="základní",J738,0)</f>
        <v>0</v>
      </c>
      <c r="BF738" s="101">
        <f>IF(N738="snížená",J738,0)</f>
        <v>0</v>
      </c>
      <c r="BG738" s="101">
        <f>IF(N738="zákl. přenesená",J738,0)</f>
        <v>0</v>
      </c>
      <c r="BH738" s="101">
        <f>IF(N738="sníž. přenesená",J738,0)</f>
        <v>0</v>
      </c>
      <c r="BI738" s="101">
        <f>IF(N738="nulová",J738,0)</f>
        <v>0</v>
      </c>
      <c r="BJ738" s="18" t="s">
        <v>21</v>
      </c>
      <c r="BK738" s="101">
        <f>ROUND(I738*H738,2)</f>
        <v>0</v>
      </c>
      <c r="BL738" s="18" t="s">
        <v>170</v>
      </c>
      <c r="BM738" s="194" t="s">
        <v>1448</v>
      </c>
    </row>
    <row r="739" spans="1:65" s="14" customFormat="1">
      <c r="B739" s="203"/>
      <c r="D739" s="196" t="s">
        <v>172</v>
      </c>
      <c r="F739" s="205" t="s">
        <v>1449</v>
      </c>
      <c r="H739" s="206">
        <v>3.0449999999999999</v>
      </c>
      <c r="I739" s="207"/>
      <c r="L739" s="203"/>
      <c r="M739" s="208"/>
      <c r="N739" s="209"/>
      <c r="O739" s="209"/>
      <c r="P739" s="209"/>
      <c r="Q739" s="209"/>
      <c r="R739" s="209"/>
      <c r="S739" s="209"/>
      <c r="T739" s="210"/>
      <c r="AT739" s="204" t="s">
        <v>172</v>
      </c>
      <c r="AU739" s="204" t="s">
        <v>88</v>
      </c>
      <c r="AV739" s="14" t="s">
        <v>88</v>
      </c>
      <c r="AW739" s="14" t="s">
        <v>3</v>
      </c>
      <c r="AX739" s="14" t="s">
        <v>21</v>
      </c>
      <c r="AY739" s="204" t="s">
        <v>164</v>
      </c>
    </row>
    <row r="740" spans="1:65" s="2" customFormat="1" ht="16.5" customHeight="1">
      <c r="A740" s="35"/>
      <c r="B740" s="152"/>
      <c r="C740" s="227" t="s">
        <v>841</v>
      </c>
      <c r="D740" s="227" t="s">
        <v>405</v>
      </c>
      <c r="E740" s="228" t="s">
        <v>1450</v>
      </c>
      <c r="F740" s="229" t="s">
        <v>1451</v>
      </c>
      <c r="G740" s="230" t="s">
        <v>594</v>
      </c>
      <c r="H740" s="231">
        <v>2.0299999999999998</v>
      </c>
      <c r="I740" s="232"/>
      <c r="J740" s="233">
        <f>ROUND(I740*H740,2)</f>
        <v>0</v>
      </c>
      <c r="K740" s="229" t="s">
        <v>1</v>
      </c>
      <c r="L740" s="234"/>
      <c r="M740" s="235" t="s">
        <v>1</v>
      </c>
      <c r="N740" s="236" t="s">
        <v>44</v>
      </c>
      <c r="O740" s="61"/>
      <c r="P740" s="192">
        <f>O740*H740</f>
        <v>0</v>
      </c>
      <c r="Q740" s="192">
        <v>8.0000000000000002E-3</v>
      </c>
      <c r="R740" s="192">
        <f>Q740*H740</f>
        <v>1.6239999999999997E-2</v>
      </c>
      <c r="S740" s="192">
        <v>0</v>
      </c>
      <c r="T740" s="193">
        <f>S740*H740</f>
        <v>0</v>
      </c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R740" s="194" t="s">
        <v>212</v>
      </c>
      <c r="AT740" s="194" t="s">
        <v>405</v>
      </c>
      <c r="AU740" s="194" t="s">
        <v>88</v>
      </c>
      <c r="AY740" s="18" t="s">
        <v>164</v>
      </c>
      <c r="BE740" s="101">
        <f>IF(N740="základní",J740,0)</f>
        <v>0</v>
      </c>
      <c r="BF740" s="101">
        <f>IF(N740="snížená",J740,0)</f>
        <v>0</v>
      </c>
      <c r="BG740" s="101">
        <f>IF(N740="zákl. přenesená",J740,0)</f>
        <v>0</v>
      </c>
      <c r="BH740" s="101">
        <f>IF(N740="sníž. přenesená",J740,0)</f>
        <v>0</v>
      </c>
      <c r="BI740" s="101">
        <f>IF(N740="nulová",J740,0)</f>
        <v>0</v>
      </c>
      <c r="BJ740" s="18" t="s">
        <v>21</v>
      </c>
      <c r="BK740" s="101">
        <f>ROUND(I740*H740,2)</f>
        <v>0</v>
      </c>
      <c r="BL740" s="18" t="s">
        <v>170</v>
      </c>
      <c r="BM740" s="194" t="s">
        <v>1452</v>
      </c>
    </row>
    <row r="741" spans="1:65" s="14" customFormat="1">
      <c r="B741" s="203"/>
      <c r="D741" s="196" t="s">
        <v>172</v>
      </c>
      <c r="F741" s="205" t="s">
        <v>1453</v>
      </c>
      <c r="H741" s="206">
        <v>2.0299999999999998</v>
      </c>
      <c r="I741" s="207"/>
      <c r="L741" s="203"/>
      <c r="M741" s="208"/>
      <c r="N741" s="209"/>
      <c r="O741" s="209"/>
      <c r="P741" s="209"/>
      <c r="Q741" s="209"/>
      <c r="R741" s="209"/>
      <c r="S741" s="209"/>
      <c r="T741" s="210"/>
      <c r="AT741" s="204" t="s">
        <v>172</v>
      </c>
      <c r="AU741" s="204" t="s">
        <v>88</v>
      </c>
      <c r="AV741" s="14" t="s">
        <v>88</v>
      </c>
      <c r="AW741" s="14" t="s">
        <v>3</v>
      </c>
      <c r="AX741" s="14" t="s">
        <v>21</v>
      </c>
      <c r="AY741" s="204" t="s">
        <v>164</v>
      </c>
    </row>
    <row r="742" spans="1:65" s="2" customFormat="1" ht="16.5" customHeight="1">
      <c r="A742" s="35"/>
      <c r="B742" s="152"/>
      <c r="C742" s="183" t="s">
        <v>847</v>
      </c>
      <c r="D742" s="183" t="s">
        <v>166</v>
      </c>
      <c r="E742" s="184" t="s">
        <v>1454</v>
      </c>
      <c r="F742" s="185" t="s">
        <v>1455</v>
      </c>
      <c r="G742" s="186" t="s">
        <v>594</v>
      </c>
      <c r="H742" s="187">
        <v>2</v>
      </c>
      <c r="I742" s="188"/>
      <c r="J742" s="189">
        <f>ROUND(I742*H742,2)</f>
        <v>0</v>
      </c>
      <c r="K742" s="185" t="s">
        <v>195</v>
      </c>
      <c r="L742" s="36"/>
      <c r="M742" s="190" t="s">
        <v>1</v>
      </c>
      <c r="N742" s="191" t="s">
        <v>44</v>
      </c>
      <c r="O742" s="61"/>
      <c r="P742" s="192">
        <f>O742*H742</f>
        <v>0</v>
      </c>
      <c r="Q742" s="192">
        <v>1.3999999999999999E-4</v>
      </c>
      <c r="R742" s="192">
        <f>Q742*H742</f>
        <v>2.7999999999999998E-4</v>
      </c>
      <c r="S742" s="192">
        <v>0</v>
      </c>
      <c r="T742" s="193">
        <f>S742*H742</f>
        <v>0</v>
      </c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R742" s="194" t="s">
        <v>170</v>
      </c>
      <c r="AT742" s="194" t="s">
        <v>166</v>
      </c>
      <c r="AU742" s="194" t="s">
        <v>88</v>
      </c>
      <c r="AY742" s="18" t="s">
        <v>164</v>
      </c>
      <c r="BE742" s="101">
        <f>IF(N742="základní",J742,0)</f>
        <v>0</v>
      </c>
      <c r="BF742" s="101">
        <f>IF(N742="snížená",J742,0)</f>
        <v>0</v>
      </c>
      <c r="BG742" s="101">
        <f>IF(N742="zákl. přenesená",J742,0)</f>
        <v>0</v>
      </c>
      <c r="BH742" s="101">
        <f>IF(N742="sníž. přenesená",J742,0)</f>
        <v>0</v>
      </c>
      <c r="BI742" s="101">
        <f>IF(N742="nulová",J742,0)</f>
        <v>0</v>
      </c>
      <c r="BJ742" s="18" t="s">
        <v>21</v>
      </c>
      <c r="BK742" s="101">
        <f>ROUND(I742*H742,2)</f>
        <v>0</v>
      </c>
      <c r="BL742" s="18" t="s">
        <v>170</v>
      </c>
      <c r="BM742" s="194" t="s">
        <v>1456</v>
      </c>
    </row>
    <row r="743" spans="1:65" s="13" customFormat="1">
      <c r="B743" s="195"/>
      <c r="D743" s="196" t="s">
        <v>172</v>
      </c>
      <c r="E743" s="197" t="s">
        <v>1</v>
      </c>
      <c r="F743" s="198" t="s">
        <v>1443</v>
      </c>
      <c r="H743" s="197" t="s">
        <v>1</v>
      </c>
      <c r="I743" s="199"/>
      <c r="L743" s="195"/>
      <c r="M743" s="200"/>
      <c r="N743" s="201"/>
      <c r="O743" s="201"/>
      <c r="P743" s="201"/>
      <c r="Q743" s="201"/>
      <c r="R743" s="201"/>
      <c r="S743" s="201"/>
      <c r="T743" s="202"/>
      <c r="AT743" s="197" t="s">
        <v>172</v>
      </c>
      <c r="AU743" s="197" t="s">
        <v>88</v>
      </c>
      <c r="AV743" s="13" t="s">
        <v>21</v>
      </c>
      <c r="AW743" s="13" t="s">
        <v>34</v>
      </c>
      <c r="AX743" s="13" t="s">
        <v>78</v>
      </c>
      <c r="AY743" s="197" t="s">
        <v>164</v>
      </c>
    </row>
    <row r="744" spans="1:65" s="14" customFormat="1">
      <c r="B744" s="203"/>
      <c r="D744" s="196" t="s">
        <v>172</v>
      </c>
      <c r="E744" s="204" t="s">
        <v>1</v>
      </c>
      <c r="F744" s="205" t="s">
        <v>1457</v>
      </c>
      <c r="H744" s="206">
        <v>2</v>
      </c>
      <c r="I744" s="207"/>
      <c r="L744" s="203"/>
      <c r="M744" s="208"/>
      <c r="N744" s="209"/>
      <c r="O744" s="209"/>
      <c r="P744" s="209"/>
      <c r="Q744" s="209"/>
      <c r="R744" s="209"/>
      <c r="S744" s="209"/>
      <c r="T744" s="210"/>
      <c r="AT744" s="204" t="s">
        <v>172</v>
      </c>
      <c r="AU744" s="204" t="s">
        <v>88</v>
      </c>
      <c r="AV744" s="14" t="s">
        <v>88</v>
      </c>
      <c r="AW744" s="14" t="s">
        <v>34</v>
      </c>
      <c r="AX744" s="14" t="s">
        <v>78</v>
      </c>
      <c r="AY744" s="204" t="s">
        <v>164</v>
      </c>
    </row>
    <row r="745" spans="1:65" s="15" customFormat="1">
      <c r="B745" s="211"/>
      <c r="D745" s="196" t="s">
        <v>172</v>
      </c>
      <c r="E745" s="212" t="s">
        <v>1</v>
      </c>
      <c r="F745" s="213" t="s">
        <v>191</v>
      </c>
      <c r="H745" s="214">
        <v>2</v>
      </c>
      <c r="I745" s="215"/>
      <c r="L745" s="211"/>
      <c r="M745" s="216"/>
      <c r="N745" s="217"/>
      <c r="O745" s="217"/>
      <c r="P745" s="217"/>
      <c r="Q745" s="217"/>
      <c r="R745" s="217"/>
      <c r="S745" s="217"/>
      <c r="T745" s="218"/>
      <c r="AT745" s="212" t="s">
        <v>172</v>
      </c>
      <c r="AU745" s="212" t="s">
        <v>88</v>
      </c>
      <c r="AV745" s="15" t="s">
        <v>170</v>
      </c>
      <c r="AW745" s="15" t="s">
        <v>34</v>
      </c>
      <c r="AX745" s="15" t="s">
        <v>21</v>
      </c>
      <c r="AY745" s="212" t="s">
        <v>164</v>
      </c>
    </row>
    <row r="746" spans="1:65" s="2" customFormat="1" ht="16.5" customHeight="1">
      <c r="A746" s="35"/>
      <c r="B746" s="152"/>
      <c r="C746" s="227" t="s">
        <v>854</v>
      </c>
      <c r="D746" s="227" t="s">
        <v>405</v>
      </c>
      <c r="E746" s="228" t="s">
        <v>1458</v>
      </c>
      <c r="F746" s="229" t="s">
        <v>1459</v>
      </c>
      <c r="G746" s="230" t="s">
        <v>594</v>
      </c>
      <c r="H746" s="231">
        <v>2.0299999999999998</v>
      </c>
      <c r="I746" s="232"/>
      <c r="J746" s="233">
        <f>ROUND(I746*H746,2)</f>
        <v>0</v>
      </c>
      <c r="K746" s="229" t="s">
        <v>1</v>
      </c>
      <c r="L746" s="234"/>
      <c r="M746" s="235" t="s">
        <v>1</v>
      </c>
      <c r="N746" s="236" t="s">
        <v>44</v>
      </c>
      <c r="O746" s="61"/>
      <c r="P746" s="192">
        <f>O746*H746</f>
        <v>0</v>
      </c>
      <c r="Q746" s="192">
        <v>3.2000000000000001E-2</v>
      </c>
      <c r="R746" s="192">
        <f>Q746*H746</f>
        <v>6.495999999999999E-2</v>
      </c>
      <c r="S746" s="192">
        <v>0</v>
      </c>
      <c r="T746" s="193">
        <f>S746*H746</f>
        <v>0</v>
      </c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R746" s="194" t="s">
        <v>212</v>
      </c>
      <c r="AT746" s="194" t="s">
        <v>405</v>
      </c>
      <c r="AU746" s="194" t="s">
        <v>88</v>
      </c>
      <c r="AY746" s="18" t="s">
        <v>164</v>
      </c>
      <c r="BE746" s="101">
        <f>IF(N746="základní",J746,0)</f>
        <v>0</v>
      </c>
      <c r="BF746" s="101">
        <f>IF(N746="snížená",J746,0)</f>
        <v>0</v>
      </c>
      <c r="BG746" s="101">
        <f>IF(N746="zákl. přenesená",J746,0)</f>
        <v>0</v>
      </c>
      <c r="BH746" s="101">
        <f>IF(N746="sníž. přenesená",J746,0)</f>
        <v>0</v>
      </c>
      <c r="BI746" s="101">
        <f>IF(N746="nulová",J746,0)</f>
        <v>0</v>
      </c>
      <c r="BJ746" s="18" t="s">
        <v>21</v>
      </c>
      <c r="BK746" s="101">
        <f>ROUND(I746*H746,2)</f>
        <v>0</v>
      </c>
      <c r="BL746" s="18" t="s">
        <v>170</v>
      </c>
      <c r="BM746" s="194" t="s">
        <v>1460</v>
      </c>
    </row>
    <row r="747" spans="1:65" s="14" customFormat="1">
      <c r="B747" s="203"/>
      <c r="D747" s="196" t="s">
        <v>172</v>
      </c>
      <c r="F747" s="205" t="s">
        <v>1453</v>
      </c>
      <c r="H747" s="206">
        <v>2.0299999999999998</v>
      </c>
      <c r="I747" s="207"/>
      <c r="L747" s="203"/>
      <c r="M747" s="208"/>
      <c r="N747" s="209"/>
      <c r="O747" s="209"/>
      <c r="P747" s="209"/>
      <c r="Q747" s="209"/>
      <c r="R747" s="209"/>
      <c r="S747" s="209"/>
      <c r="T747" s="210"/>
      <c r="AT747" s="204" t="s">
        <v>172</v>
      </c>
      <c r="AU747" s="204" t="s">
        <v>88</v>
      </c>
      <c r="AV747" s="14" t="s">
        <v>88</v>
      </c>
      <c r="AW747" s="14" t="s">
        <v>3</v>
      </c>
      <c r="AX747" s="14" t="s">
        <v>21</v>
      </c>
      <c r="AY747" s="204" t="s">
        <v>164</v>
      </c>
    </row>
    <row r="748" spans="1:65" s="2" customFormat="1" ht="16.5" customHeight="1">
      <c r="A748" s="35"/>
      <c r="B748" s="152"/>
      <c r="C748" s="183" t="s">
        <v>861</v>
      </c>
      <c r="D748" s="183" t="s">
        <v>166</v>
      </c>
      <c r="E748" s="184" t="s">
        <v>800</v>
      </c>
      <c r="F748" s="185" t="s">
        <v>801</v>
      </c>
      <c r="G748" s="186" t="s">
        <v>594</v>
      </c>
      <c r="H748" s="187">
        <v>11</v>
      </c>
      <c r="I748" s="188"/>
      <c r="J748" s="189">
        <f>ROUND(I748*H748,2)</f>
        <v>0</v>
      </c>
      <c r="K748" s="185" t="s">
        <v>195</v>
      </c>
      <c r="L748" s="36"/>
      <c r="M748" s="190" t="s">
        <v>1</v>
      </c>
      <c r="N748" s="191" t="s">
        <v>44</v>
      </c>
      <c r="O748" s="61"/>
      <c r="P748" s="192">
        <f>O748*H748</f>
        <v>0</v>
      </c>
      <c r="Q748" s="192">
        <v>1.0189999999999999E-2</v>
      </c>
      <c r="R748" s="192">
        <f>Q748*H748</f>
        <v>0.11209</v>
      </c>
      <c r="S748" s="192">
        <v>0</v>
      </c>
      <c r="T748" s="193">
        <f>S748*H748</f>
        <v>0</v>
      </c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R748" s="194" t="s">
        <v>170</v>
      </c>
      <c r="AT748" s="194" t="s">
        <v>166</v>
      </c>
      <c r="AU748" s="194" t="s">
        <v>88</v>
      </c>
      <c r="AY748" s="18" t="s">
        <v>164</v>
      </c>
      <c r="BE748" s="101">
        <f>IF(N748="základní",J748,0)</f>
        <v>0</v>
      </c>
      <c r="BF748" s="101">
        <f>IF(N748="snížená",J748,0)</f>
        <v>0</v>
      </c>
      <c r="BG748" s="101">
        <f>IF(N748="zákl. přenesená",J748,0)</f>
        <v>0</v>
      </c>
      <c r="BH748" s="101">
        <f>IF(N748="sníž. přenesená",J748,0)</f>
        <v>0</v>
      </c>
      <c r="BI748" s="101">
        <f>IF(N748="nulová",J748,0)</f>
        <v>0</v>
      </c>
      <c r="BJ748" s="18" t="s">
        <v>21</v>
      </c>
      <c r="BK748" s="101">
        <f>ROUND(I748*H748,2)</f>
        <v>0</v>
      </c>
      <c r="BL748" s="18" t="s">
        <v>170</v>
      </c>
      <c r="BM748" s="194" t="s">
        <v>1461</v>
      </c>
    </row>
    <row r="749" spans="1:65" s="14" customFormat="1">
      <c r="B749" s="203"/>
      <c r="D749" s="196" t="s">
        <v>172</v>
      </c>
      <c r="E749" s="204" t="s">
        <v>1</v>
      </c>
      <c r="F749" s="205" t="s">
        <v>221</v>
      </c>
      <c r="H749" s="206">
        <v>11</v>
      </c>
      <c r="I749" s="207"/>
      <c r="L749" s="203"/>
      <c r="M749" s="208"/>
      <c r="N749" s="209"/>
      <c r="O749" s="209"/>
      <c r="P749" s="209"/>
      <c r="Q749" s="209"/>
      <c r="R749" s="209"/>
      <c r="S749" s="209"/>
      <c r="T749" s="210"/>
      <c r="AT749" s="204" t="s">
        <v>172</v>
      </c>
      <c r="AU749" s="204" t="s">
        <v>88</v>
      </c>
      <c r="AV749" s="14" t="s">
        <v>88</v>
      </c>
      <c r="AW749" s="14" t="s">
        <v>34</v>
      </c>
      <c r="AX749" s="14" t="s">
        <v>21</v>
      </c>
      <c r="AY749" s="204" t="s">
        <v>164</v>
      </c>
    </row>
    <row r="750" spans="1:65" s="2" customFormat="1" ht="16.5" customHeight="1">
      <c r="A750" s="35"/>
      <c r="B750" s="152"/>
      <c r="C750" s="227" t="s">
        <v>867</v>
      </c>
      <c r="D750" s="227" t="s">
        <v>405</v>
      </c>
      <c r="E750" s="228" t="s">
        <v>804</v>
      </c>
      <c r="F750" s="229" t="s">
        <v>805</v>
      </c>
      <c r="G750" s="230" t="s">
        <v>594</v>
      </c>
      <c r="H750" s="231">
        <v>1.01</v>
      </c>
      <c r="I750" s="232"/>
      <c r="J750" s="233">
        <f>ROUND(I750*H750,2)</f>
        <v>0</v>
      </c>
      <c r="K750" s="229" t="s">
        <v>1</v>
      </c>
      <c r="L750" s="234"/>
      <c r="M750" s="235" t="s">
        <v>1</v>
      </c>
      <c r="N750" s="236" t="s">
        <v>44</v>
      </c>
      <c r="O750" s="61"/>
      <c r="P750" s="192">
        <f>O750*H750</f>
        <v>0</v>
      </c>
      <c r="Q750" s="192">
        <v>0.25</v>
      </c>
      <c r="R750" s="192">
        <f>Q750*H750</f>
        <v>0.2525</v>
      </c>
      <c r="S750" s="192">
        <v>0</v>
      </c>
      <c r="T750" s="193">
        <f>S750*H750</f>
        <v>0</v>
      </c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R750" s="194" t="s">
        <v>212</v>
      </c>
      <c r="AT750" s="194" t="s">
        <v>405</v>
      </c>
      <c r="AU750" s="194" t="s">
        <v>88</v>
      </c>
      <c r="AY750" s="18" t="s">
        <v>164</v>
      </c>
      <c r="BE750" s="101">
        <f>IF(N750="základní",J750,0)</f>
        <v>0</v>
      </c>
      <c r="BF750" s="101">
        <f>IF(N750="snížená",J750,0)</f>
        <v>0</v>
      </c>
      <c r="BG750" s="101">
        <f>IF(N750="zákl. přenesená",J750,0)</f>
        <v>0</v>
      </c>
      <c r="BH750" s="101">
        <f>IF(N750="sníž. přenesená",J750,0)</f>
        <v>0</v>
      </c>
      <c r="BI750" s="101">
        <f>IF(N750="nulová",J750,0)</f>
        <v>0</v>
      </c>
      <c r="BJ750" s="18" t="s">
        <v>21</v>
      </c>
      <c r="BK750" s="101">
        <f>ROUND(I750*H750,2)</f>
        <v>0</v>
      </c>
      <c r="BL750" s="18" t="s">
        <v>170</v>
      </c>
      <c r="BM750" s="194" t="s">
        <v>1462</v>
      </c>
    </row>
    <row r="751" spans="1:65" s="14" customFormat="1">
      <c r="B751" s="203"/>
      <c r="D751" s="196" t="s">
        <v>172</v>
      </c>
      <c r="F751" s="205" t="s">
        <v>1378</v>
      </c>
      <c r="H751" s="206">
        <v>1.01</v>
      </c>
      <c r="I751" s="207"/>
      <c r="L751" s="203"/>
      <c r="M751" s="208"/>
      <c r="N751" s="209"/>
      <c r="O751" s="209"/>
      <c r="P751" s="209"/>
      <c r="Q751" s="209"/>
      <c r="R751" s="209"/>
      <c r="S751" s="209"/>
      <c r="T751" s="210"/>
      <c r="AT751" s="204" t="s">
        <v>172</v>
      </c>
      <c r="AU751" s="204" t="s">
        <v>88</v>
      </c>
      <c r="AV751" s="14" t="s">
        <v>88</v>
      </c>
      <c r="AW751" s="14" t="s">
        <v>3</v>
      </c>
      <c r="AX751" s="14" t="s">
        <v>21</v>
      </c>
      <c r="AY751" s="204" t="s">
        <v>164</v>
      </c>
    </row>
    <row r="752" spans="1:65" s="2" customFormat="1" ht="16.5" customHeight="1">
      <c r="A752" s="35"/>
      <c r="B752" s="152"/>
      <c r="C752" s="227" t="s">
        <v>873</v>
      </c>
      <c r="D752" s="227" t="s">
        <v>405</v>
      </c>
      <c r="E752" s="228" t="s">
        <v>814</v>
      </c>
      <c r="F752" s="229" t="s">
        <v>815</v>
      </c>
      <c r="G752" s="230" t="s">
        <v>594</v>
      </c>
      <c r="H752" s="231">
        <v>10.1</v>
      </c>
      <c r="I752" s="232"/>
      <c r="J752" s="233">
        <f>ROUND(I752*H752,2)</f>
        <v>0</v>
      </c>
      <c r="K752" s="229" t="s">
        <v>1</v>
      </c>
      <c r="L752" s="234"/>
      <c r="M752" s="235" t="s">
        <v>1</v>
      </c>
      <c r="N752" s="236" t="s">
        <v>44</v>
      </c>
      <c r="O752" s="61"/>
      <c r="P752" s="192">
        <f>O752*H752</f>
        <v>0</v>
      </c>
      <c r="Q752" s="192">
        <v>1</v>
      </c>
      <c r="R752" s="192">
        <f>Q752*H752</f>
        <v>10.1</v>
      </c>
      <c r="S752" s="192">
        <v>0</v>
      </c>
      <c r="T752" s="193">
        <f>S752*H752</f>
        <v>0</v>
      </c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R752" s="194" t="s">
        <v>212</v>
      </c>
      <c r="AT752" s="194" t="s">
        <v>405</v>
      </c>
      <c r="AU752" s="194" t="s">
        <v>88</v>
      </c>
      <c r="AY752" s="18" t="s">
        <v>164</v>
      </c>
      <c r="BE752" s="101">
        <f>IF(N752="základní",J752,0)</f>
        <v>0</v>
      </c>
      <c r="BF752" s="101">
        <f>IF(N752="snížená",J752,0)</f>
        <v>0</v>
      </c>
      <c r="BG752" s="101">
        <f>IF(N752="zákl. přenesená",J752,0)</f>
        <v>0</v>
      </c>
      <c r="BH752" s="101">
        <f>IF(N752="sníž. přenesená",J752,0)</f>
        <v>0</v>
      </c>
      <c r="BI752" s="101">
        <f>IF(N752="nulová",J752,0)</f>
        <v>0</v>
      </c>
      <c r="BJ752" s="18" t="s">
        <v>21</v>
      </c>
      <c r="BK752" s="101">
        <f>ROUND(I752*H752,2)</f>
        <v>0</v>
      </c>
      <c r="BL752" s="18" t="s">
        <v>170</v>
      </c>
      <c r="BM752" s="194" t="s">
        <v>1463</v>
      </c>
    </row>
    <row r="753" spans="1:65" s="14" customFormat="1">
      <c r="B753" s="203"/>
      <c r="D753" s="196" t="s">
        <v>172</v>
      </c>
      <c r="F753" s="205" t="s">
        <v>1464</v>
      </c>
      <c r="H753" s="206">
        <v>10.1</v>
      </c>
      <c r="I753" s="207"/>
      <c r="L753" s="203"/>
      <c r="M753" s="208"/>
      <c r="N753" s="209"/>
      <c r="O753" s="209"/>
      <c r="P753" s="209"/>
      <c r="Q753" s="209"/>
      <c r="R753" s="209"/>
      <c r="S753" s="209"/>
      <c r="T753" s="210"/>
      <c r="AT753" s="204" t="s">
        <v>172</v>
      </c>
      <c r="AU753" s="204" t="s">
        <v>88</v>
      </c>
      <c r="AV753" s="14" t="s">
        <v>88</v>
      </c>
      <c r="AW753" s="14" t="s">
        <v>3</v>
      </c>
      <c r="AX753" s="14" t="s">
        <v>21</v>
      </c>
      <c r="AY753" s="204" t="s">
        <v>164</v>
      </c>
    </row>
    <row r="754" spans="1:65" s="2" customFormat="1" ht="16.5" customHeight="1">
      <c r="A754" s="35"/>
      <c r="B754" s="152"/>
      <c r="C754" s="227" t="s">
        <v>878</v>
      </c>
      <c r="D754" s="227" t="s">
        <v>405</v>
      </c>
      <c r="E754" s="228" t="s">
        <v>819</v>
      </c>
      <c r="F754" s="229" t="s">
        <v>820</v>
      </c>
      <c r="G754" s="230" t="s">
        <v>594</v>
      </c>
      <c r="H754" s="231">
        <v>16.16</v>
      </c>
      <c r="I754" s="232"/>
      <c r="J754" s="233">
        <f>ROUND(I754*H754,2)</f>
        <v>0</v>
      </c>
      <c r="K754" s="229" t="s">
        <v>1</v>
      </c>
      <c r="L754" s="234"/>
      <c r="M754" s="235" t="s">
        <v>1</v>
      </c>
      <c r="N754" s="236" t="s">
        <v>44</v>
      </c>
      <c r="O754" s="61"/>
      <c r="P754" s="192">
        <f>O754*H754</f>
        <v>0</v>
      </c>
      <c r="Q754" s="192">
        <v>2E-3</v>
      </c>
      <c r="R754" s="192">
        <f>Q754*H754</f>
        <v>3.2320000000000002E-2</v>
      </c>
      <c r="S754" s="192">
        <v>0</v>
      </c>
      <c r="T754" s="193">
        <f>S754*H754</f>
        <v>0</v>
      </c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R754" s="194" t="s">
        <v>212</v>
      </c>
      <c r="AT754" s="194" t="s">
        <v>405</v>
      </c>
      <c r="AU754" s="194" t="s">
        <v>88</v>
      </c>
      <c r="AY754" s="18" t="s">
        <v>164</v>
      </c>
      <c r="BE754" s="101">
        <f>IF(N754="základní",J754,0)</f>
        <v>0</v>
      </c>
      <c r="BF754" s="101">
        <f>IF(N754="snížená",J754,0)</f>
        <v>0</v>
      </c>
      <c r="BG754" s="101">
        <f>IF(N754="zákl. přenesená",J754,0)</f>
        <v>0</v>
      </c>
      <c r="BH754" s="101">
        <f>IF(N754="sníž. přenesená",J754,0)</f>
        <v>0</v>
      </c>
      <c r="BI754" s="101">
        <f>IF(N754="nulová",J754,0)</f>
        <v>0</v>
      </c>
      <c r="BJ754" s="18" t="s">
        <v>21</v>
      </c>
      <c r="BK754" s="101">
        <f>ROUND(I754*H754,2)</f>
        <v>0</v>
      </c>
      <c r="BL754" s="18" t="s">
        <v>170</v>
      </c>
      <c r="BM754" s="194" t="s">
        <v>1465</v>
      </c>
    </row>
    <row r="755" spans="1:65" s="14" customFormat="1">
      <c r="B755" s="203"/>
      <c r="D755" s="196" t="s">
        <v>172</v>
      </c>
      <c r="F755" s="205" t="s">
        <v>1466</v>
      </c>
      <c r="H755" s="206">
        <v>16.16</v>
      </c>
      <c r="I755" s="207"/>
      <c r="L755" s="203"/>
      <c r="M755" s="208"/>
      <c r="N755" s="209"/>
      <c r="O755" s="209"/>
      <c r="P755" s="209"/>
      <c r="Q755" s="209"/>
      <c r="R755" s="209"/>
      <c r="S755" s="209"/>
      <c r="T755" s="210"/>
      <c r="AT755" s="204" t="s">
        <v>172</v>
      </c>
      <c r="AU755" s="204" t="s">
        <v>88</v>
      </c>
      <c r="AV755" s="14" t="s">
        <v>88</v>
      </c>
      <c r="AW755" s="14" t="s">
        <v>3</v>
      </c>
      <c r="AX755" s="14" t="s">
        <v>21</v>
      </c>
      <c r="AY755" s="204" t="s">
        <v>164</v>
      </c>
    </row>
    <row r="756" spans="1:65" s="2" customFormat="1" ht="16.5" customHeight="1">
      <c r="A756" s="35"/>
      <c r="B756" s="152"/>
      <c r="C756" s="183" t="s">
        <v>27</v>
      </c>
      <c r="D756" s="183" t="s">
        <v>166</v>
      </c>
      <c r="E756" s="184" t="s">
        <v>824</v>
      </c>
      <c r="F756" s="185" t="s">
        <v>825</v>
      </c>
      <c r="G756" s="186" t="s">
        <v>594</v>
      </c>
      <c r="H756" s="187">
        <v>5</v>
      </c>
      <c r="I756" s="188"/>
      <c r="J756" s="189">
        <f>ROUND(I756*H756,2)</f>
        <v>0</v>
      </c>
      <c r="K756" s="185" t="s">
        <v>195</v>
      </c>
      <c r="L756" s="36"/>
      <c r="M756" s="190" t="s">
        <v>1</v>
      </c>
      <c r="N756" s="191" t="s">
        <v>44</v>
      </c>
      <c r="O756" s="61"/>
      <c r="P756" s="192">
        <f>O756*H756</f>
        <v>0</v>
      </c>
      <c r="Q756" s="192">
        <v>1.248E-2</v>
      </c>
      <c r="R756" s="192">
        <f>Q756*H756</f>
        <v>6.2399999999999997E-2</v>
      </c>
      <c r="S756" s="192">
        <v>0</v>
      </c>
      <c r="T756" s="193">
        <f>S756*H756</f>
        <v>0</v>
      </c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R756" s="194" t="s">
        <v>170</v>
      </c>
      <c r="AT756" s="194" t="s">
        <v>166</v>
      </c>
      <c r="AU756" s="194" t="s">
        <v>88</v>
      </c>
      <c r="AY756" s="18" t="s">
        <v>164</v>
      </c>
      <c r="BE756" s="101">
        <f>IF(N756="základní",J756,0)</f>
        <v>0</v>
      </c>
      <c r="BF756" s="101">
        <f>IF(N756="snížená",J756,0)</f>
        <v>0</v>
      </c>
      <c r="BG756" s="101">
        <f>IF(N756="zákl. přenesená",J756,0)</f>
        <v>0</v>
      </c>
      <c r="BH756" s="101">
        <f>IF(N756="sníž. přenesená",J756,0)</f>
        <v>0</v>
      </c>
      <c r="BI756" s="101">
        <f>IF(N756="nulová",J756,0)</f>
        <v>0</v>
      </c>
      <c r="BJ756" s="18" t="s">
        <v>21</v>
      </c>
      <c r="BK756" s="101">
        <f>ROUND(I756*H756,2)</f>
        <v>0</v>
      </c>
      <c r="BL756" s="18" t="s">
        <v>170</v>
      </c>
      <c r="BM756" s="194" t="s">
        <v>1467</v>
      </c>
    </row>
    <row r="757" spans="1:65" s="14" customFormat="1">
      <c r="B757" s="203"/>
      <c r="D757" s="196" t="s">
        <v>172</v>
      </c>
      <c r="E757" s="204" t="s">
        <v>1</v>
      </c>
      <c r="F757" s="205" t="s">
        <v>198</v>
      </c>
      <c r="H757" s="206">
        <v>5</v>
      </c>
      <c r="I757" s="207"/>
      <c r="L757" s="203"/>
      <c r="M757" s="208"/>
      <c r="N757" s="209"/>
      <c r="O757" s="209"/>
      <c r="P757" s="209"/>
      <c r="Q757" s="209"/>
      <c r="R757" s="209"/>
      <c r="S757" s="209"/>
      <c r="T757" s="210"/>
      <c r="AT757" s="204" t="s">
        <v>172</v>
      </c>
      <c r="AU757" s="204" t="s">
        <v>88</v>
      </c>
      <c r="AV757" s="14" t="s">
        <v>88</v>
      </c>
      <c r="AW757" s="14" t="s">
        <v>34</v>
      </c>
      <c r="AX757" s="14" t="s">
        <v>21</v>
      </c>
      <c r="AY757" s="204" t="s">
        <v>164</v>
      </c>
    </row>
    <row r="758" spans="1:65" s="2" customFormat="1" ht="16.5" customHeight="1">
      <c r="A758" s="35"/>
      <c r="B758" s="152"/>
      <c r="C758" s="227" t="s">
        <v>885</v>
      </c>
      <c r="D758" s="227" t="s">
        <v>405</v>
      </c>
      <c r="E758" s="228" t="s">
        <v>828</v>
      </c>
      <c r="F758" s="229" t="s">
        <v>829</v>
      </c>
      <c r="G758" s="230" t="s">
        <v>594</v>
      </c>
      <c r="H758" s="231">
        <v>5.05</v>
      </c>
      <c r="I758" s="232"/>
      <c r="J758" s="233">
        <f>ROUND(I758*H758,2)</f>
        <v>0</v>
      </c>
      <c r="K758" s="229" t="s">
        <v>1</v>
      </c>
      <c r="L758" s="234"/>
      <c r="M758" s="235" t="s">
        <v>1</v>
      </c>
      <c r="N758" s="236" t="s">
        <v>44</v>
      </c>
      <c r="O758" s="61"/>
      <c r="P758" s="192">
        <f>O758*H758</f>
        <v>0</v>
      </c>
      <c r="Q758" s="192">
        <v>0.58499999999999996</v>
      </c>
      <c r="R758" s="192">
        <f>Q758*H758</f>
        <v>2.9542499999999996</v>
      </c>
      <c r="S758" s="192">
        <v>0</v>
      </c>
      <c r="T758" s="193">
        <f>S758*H758</f>
        <v>0</v>
      </c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R758" s="194" t="s">
        <v>212</v>
      </c>
      <c r="AT758" s="194" t="s">
        <v>405</v>
      </c>
      <c r="AU758" s="194" t="s">
        <v>88</v>
      </c>
      <c r="AY758" s="18" t="s">
        <v>164</v>
      </c>
      <c r="BE758" s="101">
        <f>IF(N758="základní",J758,0)</f>
        <v>0</v>
      </c>
      <c r="BF758" s="101">
        <f>IF(N758="snížená",J758,0)</f>
        <v>0</v>
      </c>
      <c r="BG758" s="101">
        <f>IF(N758="zákl. přenesená",J758,0)</f>
        <v>0</v>
      </c>
      <c r="BH758" s="101">
        <f>IF(N758="sníž. přenesená",J758,0)</f>
        <v>0</v>
      </c>
      <c r="BI758" s="101">
        <f>IF(N758="nulová",J758,0)</f>
        <v>0</v>
      </c>
      <c r="BJ758" s="18" t="s">
        <v>21</v>
      </c>
      <c r="BK758" s="101">
        <f>ROUND(I758*H758,2)</f>
        <v>0</v>
      </c>
      <c r="BL758" s="18" t="s">
        <v>170</v>
      </c>
      <c r="BM758" s="194" t="s">
        <v>1468</v>
      </c>
    </row>
    <row r="759" spans="1:65" s="14" customFormat="1">
      <c r="B759" s="203"/>
      <c r="D759" s="196" t="s">
        <v>172</v>
      </c>
      <c r="F759" s="205" t="s">
        <v>1469</v>
      </c>
      <c r="H759" s="206">
        <v>5.05</v>
      </c>
      <c r="I759" s="207"/>
      <c r="L759" s="203"/>
      <c r="M759" s="208"/>
      <c r="N759" s="209"/>
      <c r="O759" s="209"/>
      <c r="P759" s="209"/>
      <c r="Q759" s="209"/>
      <c r="R759" s="209"/>
      <c r="S759" s="209"/>
      <c r="T759" s="210"/>
      <c r="AT759" s="204" t="s">
        <v>172</v>
      </c>
      <c r="AU759" s="204" t="s">
        <v>88</v>
      </c>
      <c r="AV759" s="14" t="s">
        <v>88</v>
      </c>
      <c r="AW759" s="14" t="s">
        <v>3</v>
      </c>
      <c r="AX759" s="14" t="s">
        <v>21</v>
      </c>
      <c r="AY759" s="204" t="s">
        <v>164</v>
      </c>
    </row>
    <row r="760" spans="1:65" s="2" customFormat="1" ht="16.5" customHeight="1">
      <c r="A760" s="35"/>
      <c r="B760" s="152"/>
      <c r="C760" s="183" t="s">
        <v>889</v>
      </c>
      <c r="D760" s="183" t="s">
        <v>166</v>
      </c>
      <c r="E760" s="184" t="s">
        <v>833</v>
      </c>
      <c r="F760" s="185" t="s">
        <v>834</v>
      </c>
      <c r="G760" s="186" t="s">
        <v>594</v>
      </c>
      <c r="H760" s="187">
        <v>5</v>
      </c>
      <c r="I760" s="188"/>
      <c r="J760" s="189">
        <f>ROUND(I760*H760,2)</f>
        <v>0</v>
      </c>
      <c r="K760" s="185" t="s">
        <v>1</v>
      </c>
      <c r="L760" s="36"/>
      <c r="M760" s="190" t="s">
        <v>1</v>
      </c>
      <c r="N760" s="191" t="s">
        <v>44</v>
      </c>
      <c r="O760" s="61"/>
      <c r="P760" s="192">
        <f>O760*H760</f>
        <v>0</v>
      </c>
      <c r="Q760" s="192">
        <v>2.7529999999999999E-2</v>
      </c>
      <c r="R760" s="192">
        <f>Q760*H760</f>
        <v>0.13764999999999999</v>
      </c>
      <c r="S760" s="192">
        <v>0</v>
      </c>
      <c r="T760" s="193">
        <f>S760*H760</f>
        <v>0</v>
      </c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R760" s="194" t="s">
        <v>170</v>
      </c>
      <c r="AT760" s="194" t="s">
        <v>166</v>
      </c>
      <c r="AU760" s="194" t="s">
        <v>88</v>
      </c>
      <c r="AY760" s="18" t="s">
        <v>164</v>
      </c>
      <c r="BE760" s="101">
        <f>IF(N760="základní",J760,0)</f>
        <v>0</v>
      </c>
      <c r="BF760" s="101">
        <f>IF(N760="snížená",J760,0)</f>
        <v>0</v>
      </c>
      <c r="BG760" s="101">
        <f>IF(N760="zákl. přenesená",J760,0)</f>
        <v>0</v>
      </c>
      <c r="BH760" s="101">
        <f>IF(N760="sníž. přenesená",J760,0)</f>
        <v>0</v>
      </c>
      <c r="BI760" s="101">
        <f>IF(N760="nulová",J760,0)</f>
        <v>0</v>
      </c>
      <c r="BJ760" s="18" t="s">
        <v>21</v>
      </c>
      <c r="BK760" s="101">
        <f>ROUND(I760*H760,2)</f>
        <v>0</v>
      </c>
      <c r="BL760" s="18" t="s">
        <v>170</v>
      </c>
      <c r="BM760" s="194" t="s">
        <v>1470</v>
      </c>
    </row>
    <row r="761" spans="1:65" s="13" customFormat="1">
      <c r="B761" s="195"/>
      <c r="D761" s="196" t="s">
        <v>172</v>
      </c>
      <c r="E761" s="197" t="s">
        <v>1</v>
      </c>
      <c r="F761" s="198" t="s">
        <v>696</v>
      </c>
      <c r="H761" s="197" t="s">
        <v>1</v>
      </c>
      <c r="I761" s="199"/>
      <c r="L761" s="195"/>
      <c r="M761" s="200"/>
      <c r="N761" s="201"/>
      <c r="O761" s="201"/>
      <c r="P761" s="201"/>
      <c r="Q761" s="201"/>
      <c r="R761" s="201"/>
      <c r="S761" s="201"/>
      <c r="T761" s="202"/>
      <c r="AT761" s="197" t="s">
        <v>172</v>
      </c>
      <c r="AU761" s="197" t="s">
        <v>88</v>
      </c>
      <c r="AV761" s="13" t="s">
        <v>21</v>
      </c>
      <c r="AW761" s="13" t="s">
        <v>34</v>
      </c>
      <c r="AX761" s="13" t="s">
        <v>78</v>
      </c>
      <c r="AY761" s="197" t="s">
        <v>164</v>
      </c>
    </row>
    <row r="762" spans="1:65" s="14" customFormat="1">
      <c r="B762" s="203"/>
      <c r="D762" s="196" t="s">
        <v>172</v>
      </c>
      <c r="E762" s="204" t="s">
        <v>1</v>
      </c>
      <c r="F762" s="205" t="s">
        <v>1471</v>
      </c>
      <c r="H762" s="206">
        <v>5</v>
      </c>
      <c r="I762" s="207"/>
      <c r="L762" s="203"/>
      <c r="M762" s="208"/>
      <c r="N762" s="209"/>
      <c r="O762" s="209"/>
      <c r="P762" s="209"/>
      <c r="Q762" s="209"/>
      <c r="R762" s="209"/>
      <c r="S762" s="209"/>
      <c r="T762" s="210"/>
      <c r="AT762" s="204" t="s">
        <v>172</v>
      </c>
      <c r="AU762" s="204" t="s">
        <v>88</v>
      </c>
      <c r="AV762" s="14" t="s">
        <v>88</v>
      </c>
      <c r="AW762" s="14" t="s">
        <v>34</v>
      </c>
      <c r="AX762" s="14" t="s">
        <v>21</v>
      </c>
      <c r="AY762" s="204" t="s">
        <v>164</v>
      </c>
    </row>
    <row r="763" spans="1:65" s="2" customFormat="1" ht="16.5" customHeight="1">
      <c r="A763" s="35"/>
      <c r="B763" s="152"/>
      <c r="C763" s="227" t="s">
        <v>893</v>
      </c>
      <c r="D763" s="227" t="s">
        <v>405</v>
      </c>
      <c r="E763" s="228" t="s">
        <v>1472</v>
      </c>
      <c r="F763" s="229" t="s">
        <v>1473</v>
      </c>
      <c r="G763" s="230" t="s">
        <v>594</v>
      </c>
      <c r="H763" s="231">
        <v>5.05</v>
      </c>
      <c r="I763" s="232"/>
      <c r="J763" s="233">
        <f>ROUND(I763*H763,2)</f>
        <v>0</v>
      </c>
      <c r="K763" s="229" t="s">
        <v>1</v>
      </c>
      <c r="L763" s="234"/>
      <c r="M763" s="235" t="s">
        <v>1</v>
      </c>
      <c r="N763" s="236" t="s">
        <v>44</v>
      </c>
      <c r="O763" s="61"/>
      <c r="P763" s="192">
        <f>O763*H763</f>
        <v>0</v>
      </c>
      <c r="Q763" s="192">
        <v>1.6</v>
      </c>
      <c r="R763" s="192">
        <f>Q763*H763</f>
        <v>8.08</v>
      </c>
      <c r="S763" s="192">
        <v>0</v>
      </c>
      <c r="T763" s="193">
        <f>S763*H763</f>
        <v>0</v>
      </c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R763" s="194" t="s">
        <v>212</v>
      </c>
      <c r="AT763" s="194" t="s">
        <v>405</v>
      </c>
      <c r="AU763" s="194" t="s">
        <v>88</v>
      </c>
      <c r="AY763" s="18" t="s">
        <v>164</v>
      </c>
      <c r="BE763" s="101">
        <f>IF(N763="základní",J763,0)</f>
        <v>0</v>
      </c>
      <c r="BF763" s="101">
        <f>IF(N763="snížená",J763,0)</f>
        <v>0</v>
      </c>
      <c r="BG763" s="101">
        <f>IF(N763="zákl. přenesená",J763,0)</f>
        <v>0</v>
      </c>
      <c r="BH763" s="101">
        <f>IF(N763="sníž. přenesená",J763,0)</f>
        <v>0</v>
      </c>
      <c r="BI763" s="101">
        <f>IF(N763="nulová",J763,0)</f>
        <v>0</v>
      </c>
      <c r="BJ763" s="18" t="s">
        <v>21</v>
      </c>
      <c r="BK763" s="101">
        <f>ROUND(I763*H763,2)</f>
        <v>0</v>
      </c>
      <c r="BL763" s="18" t="s">
        <v>170</v>
      </c>
      <c r="BM763" s="194" t="s">
        <v>1474</v>
      </c>
    </row>
    <row r="764" spans="1:65" s="14" customFormat="1">
      <c r="B764" s="203"/>
      <c r="D764" s="196" t="s">
        <v>172</v>
      </c>
      <c r="F764" s="205" t="s">
        <v>1469</v>
      </c>
      <c r="H764" s="206">
        <v>5.05</v>
      </c>
      <c r="I764" s="207"/>
      <c r="L764" s="203"/>
      <c r="M764" s="208"/>
      <c r="N764" s="209"/>
      <c r="O764" s="209"/>
      <c r="P764" s="209"/>
      <c r="Q764" s="209"/>
      <c r="R764" s="209"/>
      <c r="S764" s="209"/>
      <c r="T764" s="210"/>
      <c r="AT764" s="204" t="s">
        <v>172</v>
      </c>
      <c r="AU764" s="204" t="s">
        <v>88</v>
      </c>
      <c r="AV764" s="14" t="s">
        <v>88</v>
      </c>
      <c r="AW764" s="14" t="s">
        <v>3</v>
      </c>
      <c r="AX764" s="14" t="s">
        <v>21</v>
      </c>
      <c r="AY764" s="204" t="s">
        <v>164</v>
      </c>
    </row>
    <row r="765" spans="1:65" s="2" customFormat="1" ht="16.5" customHeight="1">
      <c r="A765" s="35"/>
      <c r="B765" s="152"/>
      <c r="C765" s="183" t="s">
        <v>899</v>
      </c>
      <c r="D765" s="183" t="s">
        <v>166</v>
      </c>
      <c r="E765" s="184" t="s">
        <v>879</v>
      </c>
      <c r="F765" s="185" t="s">
        <v>880</v>
      </c>
      <c r="G765" s="186" t="s">
        <v>594</v>
      </c>
      <c r="H765" s="187">
        <v>5</v>
      </c>
      <c r="I765" s="188"/>
      <c r="J765" s="189">
        <f>ROUND(I765*H765,2)</f>
        <v>0</v>
      </c>
      <c r="K765" s="185" t="s">
        <v>1</v>
      </c>
      <c r="L765" s="36"/>
      <c r="M765" s="190" t="s">
        <v>1</v>
      </c>
      <c r="N765" s="191" t="s">
        <v>44</v>
      </c>
      <c r="O765" s="61"/>
      <c r="P765" s="192">
        <f>O765*H765</f>
        <v>0</v>
      </c>
      <c r="Q765" s="192">
        <v>7.0200000000000002E-3</v>
      </c>
      <c r="R765" s="192">
        <f>Q765*H765</f>
        <v>3.5099999999999999E-2</v>
      </c>
      <c r="S765" s="192">
        <v>0</v>
      </c>
      <c r="T765" s="193">
        <f>S765*H765</f>
        <v>0</v>
      </c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R765" s="194" t="s">
        <v>170</v>
      </c>
      <c r="AT765" s="194" t="s">
        <v>166</v>
      </c>
      <c r="AU765" s="194" t="s">
        <v>88</v>
      </c>
      <c r="AY765" s="18" t="s">
        <v>164</v>
      </c>
      <c r="BE765" s="101">
        <f>IF(N765="základní",J765,0)</f>
        <v>0</v>
      </c>
      <c r="BF765" s="101">
        <f>IF(N765="snížená",J765,0)</f>
        <v>0</v>
      </c>
      <c r="BG765" s="101">
        <f>IF(N765="zákl. přenesená",J765,0)</f>
        <v>0</v>
      </c>
      <c r="BH765" s="101">
        <f>IF(N765="sníž. přenesená",J765,0)</f>
        <v>0</v>
      </c>
      <c r="BI765" s="101">
        <f>IF(N765="nulová",J765,0)</f>
        <v>0</v>
      </c>
      <c r="BJ765" s="18" t="s">
        <v>21</v>
      </c>
      <c r="BK765" s="101">
        <f>ROUND(I765*H765,2)</f>
        <v>0</v>
      </c>
      <c r="BL765" s="18" t="s">
        <v>170</v>
      </c>
      <c r="BM765" s="194" t="s">
        <v>1475</v>
      </c>
    </row>
    <row r="766" spans="1:65" s="14" customFormat="1">
      <c r="B766" s="203"/>
      <c r="D766" s="196" t="s">
        <v>172</v>
      </c>
      <c r="E766" s="204" t="s">
        <v>1</v>
      </c>
      <c r="F766" s="205" t="s">
        <v>198</v>
      </c>
      <c r="H766" s="206">
        <v>5</v>
      </c>
      <c r="I766" s="207"/>
      <c r="L766" s="203"/>
      <c r="M766" s="208"/>
      <c r="N766" s="209"/>
      <c r="O766" s="209"/>
      <c r="P766" s="209"/>
      <c r="Q766" s="209"/>
      <c r="R766" s="209"/>
      <c r="S766" s="209"/>
      <c r="T766" s="210"/>
      <c r="AT766" s="204" t="s">
        <v>172</v>
      </c>
      <c r="AU766" s="204" t="s">
        <v>88</v>
      </c>
      <c r="AV766" s="14" t="s">
        <v>88</v>
      </c>
      <c r="AW766" s="14" t="s">
        <v>34</v>
      </c>
      <c r="AX766" s="14" t="s">
        <v>21</v>
      </c>
      <c r="AY766" s="204" t="s">
        <v>164</v>
      </c>
    </row>
    <row r="767" spans="1:65" s="2" customFormat="1" ht="16.5" customHeight="1">
      <c r="A767" s="35"/>
      <c r="B767" s="152"/>
      <c r="C767" s="227" t="s">
        <v>905</v>
      </c>
      <c r="D767" s="227" t="s">
        <v>405</v>
      </c>
      <c r="E767" s="228" t="s">
        <v>886</v>
      </c>
      <c r="F767" s="229" t="s">
        <v>887</v>
      </c>
      <c r="G767" s="230" t="s">
        <v>594</v>
      </c>
      <c r="H767" s="231">
        <v>5</v>
      </c>
      <c r="I767" s="232"/>
      <c r="J767" s="233">
        <f>ROUND(I767*H767,2)</f>
        <v>0</v>
      </c>
      <c r="K767" s="229" t="s">
        <v>1</v>
      </c>
      <c r="L767" s="234"/>
      <c r="M767" s="235" t="s">
        <v>1</v>
      </c>
      <c r="N767" s="236" t="s">
        <v>44</v>
      </c>
      <c r="O767" s="61"/>
      <c r="P767" s="192">
        <f>O767*H767</f>
        <v>0</v>
      </c>
      <c r="Q767" s="192">
        <v>0.1</v>
      </c>
      <c r="R767" s="192">
        <f>Q767*H767</f>
        <v>0.5</v>
      </c>
      <c r="S767" s="192">
        <v>0</v>
      </c>
      <c r="T767" s="193">
        <f>S767*H767</f>
        <v>0</v>
      </c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R767" s="194" t="s">
        <v>212</v>
      </c>
      <c r="AT767" s="194" t="s">
        <v>405</v>
      </c>
      <c r="AU767" s="194" t="s">
        <v>88</v>
      </c>
      <c r="AY767" s="18" t="s">
        <v>164</v>
      </c>
      <c r="BE767" s="101">
        <f>IF(N767="základní",J767,0)</f>
        <v>0</v>
      </c>
      <c r="BF767" s="101">
        <f>IF(N767="snížená",J767,0)</f>
        <v>0</v>
      </c>
      <c r="BG767" s="101">
        <f>IF(N767="zákl. přenesená",J767,0)</f>
        <v>0</v>
      </c>
      <c r="BH767" s="101">
        <f>IF(N767="sníž. přenesená",J767,0)</f>
        <v>0</v>
      </c>
      <c r="BI767" s="101">
        <f>IF(N767="nulová",J767,0)</f>
        <v>0</v>
      </c>
      <c r="BJ767" s="18" t="s">
        <v>21</v>
      </c>
      <c r="BK767" s="101">
        <f>ROUND(I767*H767,2)</f>
        <v>0</v>
      </c>
      <c r="BL767" s="18" t="s">
        <v>170</v>
      </c>
      <c r="BM767" s="194" t="s">
        <v>1476</v>
      </c>
    </row>
    <row r="768" spans="1:65" s="14" customFormat="1">
      <c r="B768" s="203"/>
      <c r="D768" s="196" t="s">
        <v>172</v>
      </c>
      <c r="E768" s="204" t="s">
        <v>1</v>
      </c>
      <c r="F768" s="205" t="s">
        <v>198</v>
      </c>
      <c r="H768" s="206">
        <v>5</v>
      </c>
      <c r="I768" s="207"/>
      <c r="L768" s="203"/>
      <c r="M768" s="208"/>
      <c r="N768" s="209"/>
      <c r="O768" s="209"/>
      <c r="P768" s="209"/>
      <c r="Q768" s="209"/>
      <c r="R768" s="209"/>
      <c r="S768" s="209"/>
      <c r="T768" s="210"/>
      <c r="AT768" s="204" t="s">
        <v>172</v>
      </c>
      <c r="AU768" s="204" t="s">
        <v>88</v>
      </c>
      <c r="AV768" s="14" t="s">
        <v>88</v>
      </c>
      <c r="AW768" s="14" t="s">
        <v>34</v>
      </c>
      <c r="AX768" s="14" t="s">
        <v>21</v>
      </c>
      <c r="AY768" s="204" t="s">
        <v>164</v>
      </c>
    </row>
    <row r="769" spans="1:65" s="2" customFormat="1" ht="16.5" customHeight="1">
      <c r="A769" s="35"/>
      <c r="B769" s="152"/>
      <c r="C769" s="183" t="s">
        <v>909</v>
      </c>
      <c r="D769" s="183" t="s">
        <v>166</v>
      </c>
      <c r="E769" s="184" t="s">
        <v>894</v>
      </c>
      <c r="F769" s="185" t="s">
        <v>895</v>
      </c>
      <c r="G769" s="186" t="s">
        <v>269</v>
      </c>
      <c r="H769" s="187">
        <v>29.835999999999999</v>
      </c>
      <c r="I769" s="188"/>
      <c r="J769" s="189">
        <f>ROUND(I769*H769,2)</f>
        <v>0</v>
      </c>
      <c r="K769" s="185" t="s">
        <v>195</v>
      </c>
      <c r="L769" s="36"/>
      <c r="M769" s="190" t="s">
        <v>1</v>
      </c>
      <c r="N769" s="191" t="s">
        <v>44</v>
      </c>
      <c r="O769" s="61"/>
      <c r="P769" s="192">
        <f>O769*H769</f>
        <v>0</v>
      </c>
      <c r="Q769" s="192">
        <v>2.2563399999999998</v>
      </c>
      <c r="R769" s="192">
        <f>Q769*H769</f>
        <v>67.320160239999993</v>
      </c>
      <c r="S769" s="192">
        <v>0</v>
      </c>
      <c r="T769" s="193">
        <f>S769*H769</f>
        <v>0</v>
      </c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R769" s="194" t="s">
        <v>170</v>
      </c>
      <c r="AT769" s="194" t="s">
        <v>166</v>
      </c>
      <c r="AU769" s="194" t="s">
        <v>88</v>
      </c>
      <c r="AY769" s="18" t="s">
        <v>164</v>
      </c>
      <c r="BE769" s="101">
        <f>IF(N769="základní",J769,0)</f>
        <v>0</v>
      </c>
      <c r="BF769" s="101">
        <f>IF(N769="snížená",J769,0)</f>
        <v>0</v>
      </c>
      <c r="BG769" s="101">
        <f>IF(N769="zákl. přenesená",J769,0)</f>
        <v>0</v>
      </c>
      <c r="BH769" s="101">
        <f>IF(N769="sníž. přenesená",J769,0)</f>
        <v>0</v>
      </c>
      <c r="BI769" s="101">
        <f>IF(N769="nulová",J769,0)</f>
        <v>0</v>
      </c>
      <c r="BJ769" s="18" t="s">
        <v>21</v>
      </c>
      <c r="BK769" s="101">
        <f>ROUND(I769*H769,2)</f>
        <v>0</v>
      </c>
      <c r="BL769" s="18" t="s">
        <v>170</v>
      </c>
      <c r="BM769" s="194" t="s">
        <v>1477</v>
      </c>
    </row>
    <row r="770" spans="1:65" s="13" customFormat="1">
      <c r="B770" s="195"/>
      <c r="D770" s="196" t="s">
        <v>172</v>
      </c>
      <c r="E770" s="197" t="s">
        <v>1</v>
      </c>
      <c r="F770" s="198" t="s">
        <v>1478</v>
      </c>
      <c r="H770" s="197" t="s">
        <v>1</v>
      </c>
      <c r="I770" s="199"/>
      <c r="L770" s="195"/>
      <c r="M770" s="200"/>
      <c r="N770" s="201"/>
      <c r="O770" s="201"/>
      <c r="P770" s="201"/>
      <c r="Q770" s="201"/>
      <c r="R770" s="201"/>
      <c r="S770" s="201"/>
      <c r="T770" s="202"/>
      <c r="AT770" s="197" t="s">
        <v>172</v>
      </c>
      <c r="AU770" s="197" t="s">
        <v>88</v>
      </c>
      <c r="AV770" s="13" t="s">
        <v>21</v>
      </c>
      <c r="AW770" s="13" t="s">
        <v>34</v>
      </c>
      <c r="AX770" s="13" t="s">
        <v>78</v>
      </c>
      <c r="AY770" s="197" t="s">
        <v>164</v>
      </c>
    </row>
    <row r="771" spans="1:65" s="13" customFormat="1">
      <c r="B771" s="195"/>
      <c r="D771" s="196" t="s">
        <v>172</v>
      </c>
      <c r="E771" s="197" t="s">
        <v>1</v>
      </c>
      <c r="F771" s="198" t="s">
        <v>1479</v>
      </c>
      <c r="H771" s="197" t="s">
        <v>1</v>
      </c>
      <c r="I771" s="199"/>
      <c r="L771" s="195"/>
      <c r="M771" s="200"/>
      <c r="N771" s="201"/>
      <c r="O771" s="201"/>
      <c r="P771" s="201"/>
      <c r="Q771" s="201"/>
      <c r="R771" s="201"/>
      <c r="S771" s="201"/>
      <c r="T771" s="202"/>
      <c r="AT771" s="197" t="s">
        <v>172</v>
      </c>
      <c r="AU771" s="197" t="s">
        <v>88</v>
      </c>
      <c r="AV771" s="13" t="s">
        <v>21</v>
      </c>
      <c r="AW771" s="13" t="s">
        <v>34</v>
      </c>
      <c r="AX771" s="13" t="s">
        <v>78</v>
      </c>
      <c r="AY771" s="197" t="s">
        <v>164</v>
      </c>
    </row>
    <row r="772" spans="1:65" s="14" customFormat="1">
      <c r="B772" s="203"/>
      <c r="D772" s="196" t="s">
        <v>172</v>
      </c>
      <c r="E772" s="204" t="s">
        <v>1</v>
      </c>
      <c r="F772" s="205" t="s">
        <v>1480</v>
      </c>
      <c r="H772" s="206">
        <v>7.7140000000000004</v>
      </c>
      <c r="I772" s="207"/>
      <c r="L772" s="203"/>
      <c r="M772" s="208"/>
      <c r="N772" s="209"/>
      <c r="O772" s="209"/>
      <c r="P772" s="209"/>
      <c r="Q772" s="209"/>
      <c r="R772" s="209"/>
      <c r="S772" s="209"/>
      <c r="T772" s="210"/>
      <c r="AT772" s="204" t="s">
        <v>172</v>
      </c>
      <c r="AU772" s="204" t="s">
        <v>88</v>
      </c>
      <c r="AV772" s="14" t="s">
        <v>88</v>
      </c>
      <c r="AW772" s="14" t="s">
        <v>34</v>
      </c>
      <c r="AX772" s="14" t="s">
        <v>78</v>
      </c>
      <c r="AY772" s="204" t="s">
        <v>164</v>
      </c>
    </row>
    <row r="773" spans="1:65" s="13" customFormat="1">
      <c r="B773" s="195"/>
      <c r="D773" s="196" t="s">
        <v>172</v>
      </c>
      <c r="E773" s="197" t="s">
        <v>1</v>
      </c>
      <c r="F773" s="198" t="s">
        <v>1481</v>
      </c>
      <c r="H773" s="197" t="s">
        <v>1</v>
      </c>
      <c r="I773" s="199"/>
      <c r="L773" s="195"/>
      <c r="M773" s="200"/>
      <c r="N773" s="201"/>
      <c r="O773" s="201"/>
      <c r="P773" s="201"/>
      <c r="Q773" s="201"/>
      <c r="R773" s="201"/>
      <c r="S773" s="201"/>
      <c r="T773" s="202"/>
      <c r="AT773" s="197" t="s">
        <v>172</v>
      </c>
      <c r="AU773" s="197" t="s">
        <v>88</v>
      </c>
      <c r="AV773" s="13" t="s">
        <v>21</v>
      </c>
      <c r="AW773" s="13" t="s">
        <v>34</v>
      </c>
      <c r="AX773" s="13" t="s">
        <v>78</v>
      </c>
      <c r="AY773" s="197" t="s">
        <v>164</v>
      </c>
    </row>
    <row r="774" spans="1:65" s="14" customFormat="1">
      <c r="B774" s="203"/>
      <c r="D774" s="196" t="s">
        <v>172</v>
      </c>
      <c r="E774" s="204" t="s">
        <v>1</v>
      </c>
      <c r="F774" s="205" t="s">
        <v>1482</v>
      </c>
      <c r="H774" s="206">
        <v>21.725000000000001</v>
      </c>
      <c r="I774" s="207"/>
      <c r="L774" s="203"/>
      <c r="M774" s="208"/>
      <c r="N774" s="209"/>
      <c r="O774" s="209"/>
      <c r="P774" s="209"/>
      <c r="Q774" s="209"/>
      <c r="R774" s="209"/>
      <c r="S774" s="209"/>
      <c r="T774" s="210"/>
      <c r="AT774" s="204" t="s">
        <v>172</v>
      </c>
      <c r="AU774" s="204" t="s">
        <v>88</v>
      </c>
      <c r="AV774" s="14" t="s">
        <v>88</v>
      </c>
      <c r="AW774" s="14" t="s">
        <v>34</v>
      </c>
      <c r="AX774" s="14" t="s">
        <v>78</v>
      </c>
      <c r="AY774" s="204" t="s">
        <v>164</v>
      </c>
    </row>
    <row r="775" spans="1:65" s="13" customFormat="1">
      <c r="B775" s="195"/>
      <c r="D775" s="196" t="s">
        <v>172</v>
      </c>
      <c r="E775" s="197" t="s">
        <v>1</v>
      </c>
      <c r="F775" s="198" t="s">
        <v>1483</v>
      </c>
      <c r="H775" s="197" t="s">
        <v>1</v>
      </c>
      <c r="I775" s="199"/>
      <c r="L775" s="195"/>
      <c r="M775" s="200"/>
      <c r="N775" s="201"/>
      <c r="O775" s="201"/>
      <c r="P775" s="201"/>
      <c r="Q775" s="201"/>
      <c r="R775" s="201"/>
      <c r="S775" s="201"/>
      <c r="T775" s="202"/>
      <c r="AT775" s="197" t="s">
        <v>172</v>
      </c>
      <c r="AU775" s="197" t="s">
        <v>88</v>
      </c>
      <c r="AV775" s="13" t="s">
        <v>21</v>
      </c>
      <c r="AW775" s="13" t="s">
        <v>34</v>
      </c>
      <c r="AX775" s="13" t="s">
        <v>78</v>
      </c>
      <c r="AY775" s="197" t="s">
        <v>164</v>
      </c>
    </row>
    <row r="776" spans="1:65" s="14" customFormat="1">
      <c r="B776" s="203"/>
      <c r="D776" s="196" t="s">
        <v>172</v>
      </c>
      <c r="E776" s="204" t="s">
        <v>1</v>
      </c>
      <c r="F776" s="205" t="s">
        <v>1484</v>
      </c>
      <c r="H776" s="206">
        <v>0.39700000000000002</v>
      </c>
      <c r="I776" s="207"/>
      <c r="L776" s="203"/>
      <c r="M776" s="208"/>
      <c r="N776" s="209"/>
      <c r="O776" s="209"/>
      <c r="P776" s="209"/>
      <c r="Q776" s="209"/>
      <c r="R776" s="209"/>
      <c r="S776" s="209"/>
      <c r="T776" s="210"/>
      <c r="AT776" s="204" t="s">
        <v>172</v>
      </c>
      <c r="AU776" s="204" t="s">
        <v>88</v>
      </c>
      <c r="AV776" s="14" t="s">
        <v>88</v>
      </c>
      <c r="AW776" s="14" t="s">
        <v>34</v>
      </c>
      <c r="AX776" s="14" t="s">
        <v>78</v>
      </c>
      <c r="AY776" s="204" t="s">
        <v>164</v>
      </c>
    </row>
    <row r="777" spans="1:65" s="15" customFormat="1">
      <c r="B777" s="211"/>
      <c r="D777" s="196" t="s">
        <v>172</v>
      </c>
      <c r="E777" s="212" t="s">
        <v>1</v>
      </c>
      <c r="F777" s="213" t="s">
        <v>191</v>
      </c>
      <c r="H777" s="214">
        <v>29.835999999999999</v>
      </c>
      <c r="I777" s="215"/>
      <c r="L777" s="211"/>
      <c r="M777" s="216"/>
      <c r="N777" s="217"/>
      <c r="O777" s="217"/>
      <c r="P777" s="217"/>
      <c r="Q777" s="217"/>
      <c r="R777" s="217"/>
      <c r="S777" s="217"/>
      <c r="T777" s="218"/>
      <c r="AT777" s="212" t="s">
        <v>172</v>
      </c>
      <c r="AU777" s="212" t="s">
        <v>88</v>
      </c>
      <c r="AV777" s="15" t="s">
        <v>170</v>
      </c>
      <c r="AW777" s="15" t="s">
        <v>34</v>
      </c>
      <c r="AX777" s="15" t="s">
        <v>21</v>
      </c>
      <c r="AY777" s="212" t="s">
        <v>164</v>
      </c>
    </row>
    <row r="778" spans="1:65" s="2" customFormat="1" ht="16.5" customHeight="1">
      <c r="A778" s="35"/>
      <c r="B778" s="152"/>
      <c r="C778" s="183" t="s">
        <v>913</v>
      </c>
      <c r="D778" s="183" t="s">
        <v>166</v>
      </c>
      <c r="E778" s="184" t="s">
        <v>900</v>
      </c>
      <c r="F778" s="185" t="s">
        <v>901</v>
      </c>
      <c r="G778" s="186" t="s">
        <v>169</v>
      </c>
      <c r="H778" s="187">
        <v>22.507999999999999</v>
      </c>
      <c r="I778" s="188"/>
      <c r="J778" s="189">
        <f>ROUND(I778*H778,2)</f>
        <v>0</v>
      </c>
      <c r="K778" s="185" t="s">
        <v>195</v>
      </c>
      <c r="L778" s="36"/>
      <c r="M778" s="190" t="s">
        <v>1</v>
      </c>
      <c r="N778" s="191" t="s">
        <v>44</v>
      </c>
      <c r="O778" s="61"/>
      <c r="P778" s="192">
        <f>O778*H778</f>
        <v>0</v>
      </c>
      <c r="Q778" s="192">
        <v>4.0200000000000001E-3</v>
      </c>
      <c r="R778" s="192">
        <f>Q778*H778</f>
        <v>9.0482160000000006E-2</v>
      </c>
      <c r="S778" s="192">
        <v>0</v>
      </c>
      <c r="T778" s="193">
        <f>S778*H778</f>
        <v>0</v>
      </c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R778" s="194" t="s">
        <v>170</v>
      </c>
      <c r="AT778" s="194" t="s">
        <v>166</v>
      </c>
      <c r="AU778" s="194" t="s">
        <v>88</v>
      </c>
      <c r="AY778" s="18" t="s">
        <v>164</v>
      </c>
      <c r="BE778" s="101">
        <f>IF(N778="základní",J778,0)</f>
        <v>0</v>
      </c>
      <c r="BF778" s="101">
        <f>IF(N778="snížená",J778,0)</f>
        <v>0</v>
      </c>
      <c r="BG778" s="101">
        <f>IF(N778="zákl. přenesená",J778,0)</f>
        <v>0</v>
      </c>
      <c r="BH778" s="101">
        <f>IF(N778="sníž. přenesená",J778,0)</f>
        <v>0</v>
      </c>
      <c r="BI778" s="101">
        <f>IF(N778="nulová",J778,0)</f>
        <v>0</v>
      </c>
      <c r="BJ778" s="18" t="s">
        <v>21</v>
      </c>
      <c r="BK778" s="101">
        <f>ROUND(I778*H778,2)</f>
        <v>0</v>
      </c>
      <c r="BL778" s="18" t="s">
        <v>170</v>
      </c>
      <c r="BM778" s="194" t="s">
        <v>1485</v>
      </c>
    </row>
    <row r="779" spans="1:65" s="13" customFormat="1">
      <c r="B779" s="195"/>
      <c r="D779" s="196" t="s">
        <v>172</v>
      </c>
      <c r="E779" s="197" t="s">
        <v>1</v>
      </c>
      <c r="F779" s="198" t="s">
        <v>1478</v>
      </c>
      <c r="H779" s="197" t="s">
        <v>1</v>
      </c>
      <c r="I779" s="199"/>
      <c r="L779" s="195"/>
      <c r="M779" s="200"/>
      <c r="N779" s="201"/>
      <c r="O779" s="201"/>
      <c r="P779" s="201"/>
      <c r="Q779" s="201"/>
      <c r="R779" s="201"/>
      <c r="S779" s="201"/>
      <c r="T779" s="202"/>
      <c r="AT779" s="197" t="s">
        <v>172</v>
      </c>
      <c r="AU779" s="197" t="s">
        <v>88</v>
      </c>
      <c r="AV779" s="13" t="s">
        <v>21</v>
      </c>
      <c r="AW779" s="13" t="s">
        <v>34</v>
      </c>
      <c r="AX779" s="13" t="s">
        <v>78</v>
      </c>
      <c r="AY779" s="197" t="s">
        <v>164</v>
      </c>
    </row>
    <row r="780" spans="1:65" s="13" customFormat="1">
      <c r="B780" s="195"/>
      <c r="D780" s="196" t="s">
        <v>172</v>
      </c>
      <c r="E780" s="197" t="s">
        <v>1</v>
      </c>
      <c r="F780" s="198" t="s">
        <v>1479</v>
      </c>
      <c r="H780" s="197" t="s">
        <v>1</v>
      </c>
      <c r="I780" s="199"/>
      <c r="L780" s="195"/>
      <c r="M780" s="200"/>
      <c r="N780" s="201"/>
      <c r="O780" s="201"/>
      <c r="P780" s="201"/>
      <c r="Q780" s="201"/>
      <c r="R780" s="201"/>
      <c r="S780" s="201"/>
      <c r="T780" s="202"/>
      <c r="AT780" s="197" t="s">
        <v>172</v>
      </c>
      <c r="AU780" s="197" t="s">
        <v>88</v>
      </c>
      <c r="AV780" s="13" t="s">
        <v>21</v>
      </c>
      <c r="AW780" s="13" t="s">
        <v>34</v>
      </c>
      <c r="AX780" s="13" t="s">
        <v>78</v>
      </c>
      <c r="AY780" s="197" t="s">
        <v>164</v>
      </c>
    </row>
    <row r="781" spans="1:65" s="14" customFormat="1">
      <c r="B781" s="203"/>
      <c r="D781" s="196" t="s">
        <v>172</v>
      </c>
      <c r="E781" s="204" t="s">
        <v>1</v>
      </c>
      <c r="F781" s="205" t="s">
        <v>1486</v>
      </c>
      <c r="H781" s="206">
        <v>6.09</v>
      </c>
      <c r="I781" s="207"/>
      <c r="L781" s="203"/>
      <c r="M781" s="208"/>
      <c r="N781" s="209"/>
      <c r="O781" s="209"/>
      <c r="P781" s="209"/>
      <c r="Q781" s="209"/>
      <c r="R781" s="209"/>
      <c r="S781" s="209"/>
      <c r="T781" s="210"/>
      <c r="AT781" s="204" t="s">
        <v>172</v>
      </c>
      <c r="AU781" s="204" t="s">
        <v>88</v>
      </c>
      <c r="AV781" s="14" t="s">
        <v>88</v>
      </c>
      <c r="AW781" s="14" t="s">
        <v>34</v>
      </c>
      <c r="AX781" s="14" t="s">
        <v>78</v>
      </c>
      <c r="AY781" s="204" t="s">
        <v>164</v>
      </c>
    </row>
    <row r="782" spans="1:65" s="13" customFormat="1">
      <c r="B782" s="195"/>
      <c r="D782" s="196" t="s">
        <v>172</v>
      </c>
      <c r="E782" s="197" t="s">
        <v>1</v>
      </c>
      <c r="F782" s="198" t="s">
        <v>1481</v>
      </c>
      <c r="H782" s="197" t="s">
        <v>1</v>
      </c>
      <c r="I782" s="199"/>
      <c r="L782" s="195"/>
      <c r="M782" s="200"/>
      <c r="N782" s="201"/>
      <c r="O782" s="201"/>
      <c r="P782" s="201"/>
      <c r="Q782" s="201"/>
      <c r="R782" s="201"/>
      <c r="S782" s="201"/>
      <c r="T782" s="202"/>
      <c r="AT782" s="197" t="s">
        <v>172</v>
      </c>
      <c r="AU782" s="197" t="s">
        <v>88</v>
      </c>
      <c r="AV782" s="13" t="s">
        <v>21</v>
      </c>
      <c r="AW782" s="13" t="s">
        <v>34</v>
      </c>
      <c r="AX782" s="13" t="s">
        <v>78</v>
      </c>
      <c r="AY782" s="197" t="s">
        <v>164</v>
      </c>
    </row>
    <row r="783" spans="1:65" s="14" customFormat="1">
      <c r="B783" s="203"/>
      <c r="D783" s="196" t="s">
        <v>172</v>
      </c>
      <c r="E783" s="204" t="s">
        <v>1</v>
      </c>
      <c r="F783" s="205" t="s">
        <v>1487</v>
      </c>
      <c r="H783" s="206">
        <v>15.518000000000001</v>
      </c>
      <c r="I783" s="207"/>
      <c r="L783" s="203"/>
      <c r="M783" s="208"/>
      <c r="N783" s="209"/>
      <c r="O783" s="209"/>
      <c r="P783" s="209"/>
      <c r="Q783" s="209"/>
      <c r="R783" s="209"/>
      <c r="S783" s="209"/>
      <c r="T783" s="210"/>
      <c r="AT783" s="204" t="s">
        <v>172</v>
      </c>
      <c r="AU783" s="204" t="s">
        <v>88</v>
      </c>
      <c r="AV783" s="14" t="s">
        <v>88</v>
      </c>
      <c r="AW783" s="14" t="s">
        <v>34</v>
      </c>
      <c r="AX783" s="14" t="s">
        <v>78</v>
      </c>
      <c r="AY783" s="204" t="s">
        <v>164</v>
      </c>
    </row>
    <row r="784" spans="1:65" s="13" customFormat="1">
      <c r="B784" s="195"/>
      <c r="D784" s="196" t="s">
        <v>172</v>
      </c>
      <c r="E784" s="197" t="s">
        <v>1</v>
      </c>
      <c r="F784" s="198" t="s">
        <v>1483</v>
      </c>
      <c r="H784" s="197" t="s">
        <v>1</v>
      </c>
      <c r="I784" s="199"/>
      <c r="L784" s="195"/>
      <c r="M784" s="200"/>
      <c r="N784" s="201"/>
      <c r="O784" s="201"/>
      <c r="P784" s="201"/>
      <c r="Q784" s="201"/>
      <c r="R784" s="201"/>
      <c r="S784" s="201"/>
      <c r="T784" s="202"/>
      <c r="AT784" s="197" t="s">
        <v>172</v>
      </c>
      <c r="AU784" s="197" t="s">
        <v>88</v>
      </c>
      <c r="AV784" s="13" t="s">
        <v>21</v>
      </c>
      <c r="AW784" s="13" t="s">
        <v>34</v>
      </c>
      <c r="AX784" s="13" t="s">
        <v>78</v>
      </c>
      <c r="AY784" s="197" t="s">
        <v>164</v>
      </c>
    </row>
    <row r="785" spans="1:65" s="14" customFormat="1">
      <c r="B785" s="203"/>
      <c r="D785" s="196" t="s">
        <v>172</v>
      </c>
      <c r="E785" s="204" t="s">
        <v>1</v>
      </c>
      <c r="F785" s="205" t="s">
        <v>1488</v>
      </c>
      <c r="H785" s="206">
        <v>0.9</v>
      </c>
      <c r="I785" s="207"/>
      <c r="L785" s="203"/>
      <c r="M785" s="208"/>
      <c r="N785" s="209"/>
      <c r="O785" s="209"/>
      <c r="P785" s="209"/>
      <c r="Q785" s="209"/>
      <c r="R785" s="209"/>
      <c r="S785" s="209"/>
      <c r="T785" s="210"/>
      <c r="AT785" s="204" t="s">
        <v>172</v>
      </c>
      <c r="AU785" s="204" t="s">
        <v>88</v>
      </c>
      <c r="AV785" s="14" t="s">
        <v>88</v>
      </c>
      <c r="AW785" s="14" t="s">
        <v>34</v>
      </c>
      <c r="AX785" s="14" t="s">
        <v>78</v>
      </c>
      <c r="AY785" s="204" t="s">
        <v>164</v>
      </c>
    </row>
    <row r="786" spans="1:65" s="15" customFormat="1">
      <c r="B786" s="211"/>
      <c r="D786" s="196" t="s">
        <v>172</v>
      </c>
      <c r="E786" s="212" t="s">
        <v>1</v>
      </c>
      <c r="F786" s="213" t="s">
        <v>191</v>
      </c>
      <c r="H786" s="214">
        <v>22.507999999999999</v>
      </c>
      <c r="I786" s="215"/>
      <c r="L786" s="211"/>
      <c r="M786" s="216"/>
      <c r="N786" s="217"/>
      <c r="O786" s="217"/>
      <c r="P786" s="217"/>
      <c r="Q786" s="217"/>
      <c r="R786" s="217"/>
      <c r="S786" s="217"/>
      <c r="T786" s="218"/>
      <c r="AT786" s="212" t="s">
        <v>172</v>
      </c>
      <c r="AU786" s="212" t="s">
        <v>88</v>
      </c>
      <c r="AV786" s="15" t="s">
        <v>170</v>
      </c>
      <c r="AW786" s="15" t="s">
        <v>34</v>
      </c>
      <c r="AX786" s="15" t="s">
        <v>21</v>
      </c>
      <c r="AY786" s="212" t="s">
        <v>164</v>
      </c>
    </row>
    <row r="787" spans="1:65" s="2" customFormat="1" ht="16.5" customHeight="1">
      <c r="A787" s="35"/>
      <c r="B787" s="152"/>
      <c r="C787" s="183" t="s">
        <v>920</v>
      </c>
      <c r="D787" s="183" t="s">
        <v>166</v>
      </c>
      <c r="E787" s="184" t="s">
        <v>914</v>
      </c>
      <c r="F787" s="185" t="s">
        <v>915</v>
      </c>
      <c r="G787" s="186" t="s">
        <v>224</v>
      </c>
      <c r="H787" s="187">
        <v>50.265999999999998</v>
      </c>
      <c r="I787" s="188"/>
      <c r="J787" s="189">
        <f>ROUND(I787*H787,2)</f>
        <v>0</v>
      </c>
      <c r="K787" s="185" t="s">
        <v>1</v>
      </c>
      <c r="L787" s="36"/>
      <c r="M787" s="190" t="s">
        <v>1</v>
      </c>
      <c r="N787" s="191" t="s">
        <v>44</v>
      </c>
      <c r="O787" s="61"/>
      <c r="P787" s="192">
        <f>O787*H787</f>
        <v>0</v>
      </c>
      <c r="Q787" s="192">
        <v>0</v>
      </c>
      <c r="R787" s="192">
        <f>Q787*H787</f>
        <v>0</v>
      </c>
      <c r="S787" s="192">
        <v>0</v>
      </c>
      <c r="T787" s="193">
        <f>S787*H787</f>
        <v>0</v>
      </c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R787" s="194" t="s">
        <v>170</v>
      </c>
      <c r="AT787" s="194" t="s">
        <v>166</v>
      </c>
      <c r="AU787" s="194" t="s">
        <v>88</v>
      </c>
      <c r="AY787" s="18" t="s">
        <v>164</v>
      </c>
      <c r="BE787" s="101">
        <f>IF(N787="základní",J787,0)</f>
        <v>0</v>
      </c>
      <c r="BF787" s="101">
        <f>IF(N787="snížená",J787,0)</f>
        <v>0</v>
      </c>
      <c r="BG787" s="101">
        <f>IF(N787="zákl. přenesená",J787,0)</f>
        <v>0</v>
      </c>
      <c r="BH787" s="101">
        <f>IF(N787="sníž. přenesená",J787,0)</f>
        <v>0</v>
      </c>
      <c r="BI787" s="101">
        <f>IF(N787="nulová",J787,0)</f>
        <v>0</v>
      </c>
      <c r="BJ787" s="18" t="s">
        <v>21</v>
      </c>
      <c r="BK787" s="101">
        <f>ROUND(I787*H787,2)</f>
        <v>0</v>
      </c>
      <c r="BL787" s="18" t="s">
        <v>170</v>
      </c>
      <c r="BM787" s="194" t="s">
        <v>1489</v>
      </c>
    </row>
    <row r="788" spans="1:65" s="13" customFormat="1">
      <c r="B788" s="195"/>
      <c r="D788" s="196" t="s">
        <v>172</v>
      </c>
      <c r="E788" s="197" t="s">
        <v>1</v>
      </c>
      <c r="F788" s="198" t="s">
        <v>917</v>
      </c>
      <c r="H788" s="197" t="s">
        <v>1</v>
      </c>
      <c r="I788" s="199"/>
      <c r="L788" s="195"/>
      <c r="M788" s="200"/>
      <c r="N788" s="201"/>
      <c r="O788" s="201"/>
      <c r="P788" s="201"/>
      <c r="Q788" s="201"/>
      <c r="R788" s="201"/>
      <c r="S788" s="201"/>
      <c r="T788" s="202"/>
      <c r="AT788" s="197" t="s">
        <v>172</v>
      </c>
      <c r="AU788" s="197" t="s">
        <v>88</v>
      </c>
      <c r="AV788" s="13" t="s">
        <v>21</v>
      </c>
      <c r="AW788" s="13" t="s">
        <v>34</v>
      </c>
      <c r="AX788" s="13" t="s">
        <v>78</v>
      </c>
      <c r="AY788" s="197" t="s">
        <v>164</v>
      </c>
    </row>
    <row r="789" spans="1:65" s="14" customFormat="1">
      <c r="B789" s="203"/>
      <c r="D789" s="196" t="s">
        <v>172</v>
      </c>
      <c r="E789" s="204" t="s">
        <v>1</v>
      </c>
      <c r="F789" s="205" t="s">
        <v>1490</v>
      </c>
      <c r="H789" s="206">
        <v>50.265999999999998</v>
      </c>
      <c r="I789" s="207"/>
      <c r="L789" s="203"/>
      <c r="M789" s="208"/>
      <c r="N789" s="209"/>
      <c r="O789" s="209"/>
      <c r="P789" s="209"/>
      <c r="Q789" s="209"/>
      <c r="R789" s="209"/>
      <c r="S789" s="209"/>
      <c r="T789" s="210"/>
      <c r="AT789" s="204" t="s">
        <v>172</v>
      </c>
      <c r="AU789" s="204" t="s">
        <v>88</v>
      </c>
      <c r="AV789" s="14" t="s">
        <v>88</v>
      </c>
      <c r="AW789" s="14" t="s">
        <v>34</v>
      </c>
      <c r="AX789" s="14" t="s">
        <v>78</v>
      </c>
      <c r="AY789" s="204" t="s">
        <v>164</v>
      </c>
    </row>
    <row r="790" spans="1:65" s="15" customFormat="1">
      <c r="B790" s="211"/>
      <c r="D790" s="196" t="s">
        <v>172</v>
      </c>
      <c r="E790" s="212" t="s">
        <v>1</v>
      </c>
      <c r="F790" s="213" t="s">
        <v>191</v>
      </c>
      <c r="H790" s="214">
        <v>50.265999999999998</v>
      </c>
      <c r="I790" s="215"/>
      <c r="L790" s="211"/>
      <c r="M790" s="216"/>
      <c r="N790" s="217"/>
      <c r="O790" s="217"/>
      <c r="P790" s="217"/>
      <c r="Q790" s="217"/>
      <c r="R790" s="217"/>
      <c r="S790" s="217"/>
      <c r="T790" s="218"/>
      <c r="AT790" s="212" t="s">
        <v>172</v>
      </c>
      <c r="AU790" s="212" t="s">
        <v>88</v>
      </c>
      <c r="AV790" s="15" t="s">
        <v>170</v>
      </c>
      <c r="AW790" s="15" t="s">
        <v>34</v>
      </c>
      <c r="AX790" s="15" t="s">
        <v>21</v>
      </c>
      <c r="AY790" s="212" t="s">
        <v>164</v>
      </c>
    </row>
    <row r="791" spans="1:65" s="12" customFormat="1" ht="22.9" customHeight="1">
      <c r="B791" s="170"/>
      <c r="D791" s="171" t="s">
        <v>77</v>
      </c>
      <c r="E791" s="181" t="s">
        <v>215</v>
      </c>
      <c r="F791" s="181" t="s">
        <v>919</v>
      </c>
      <c r="I791" s="173"/>
      <c r="J791" s="182">
        <f>BK791</f>
        <v>0</v>
      </c>
      <c r="L791" s="170"/>
      <c r="M791" s="175"/>
      <c r="N791" s="176"/>
      <c r="O791" s="176"/>
      <c r="P791" s="177">
        <f>SUM(P792:P809)</f>
        <v>0</v>
      </c>
      <c r="Q791" s="176"/>
      <c r="R791" s="177">
        <f>SUM(R792:R809)</f>
        <v>0</v>
      </c>
      <c r="S791" s="176"/>
      <c r="T791" s="178">
        <f>SUM(T792:T809)</f>
        <v>0</v>
      </c>
      <c r="AR791" s="171" t="s">
        <v>21</v>
      </c>
      <c r="AT791" s="179" t="s">
        <v>77</v>
      </c>
      <c r="AU791" s="179" t="s">
        <v>21</v>
      </c>
      <c r="AY791" s="171" t="s">
        <v>164</v>
      </c>
      <c r="BK791" s="180">
        <f>SUM(BK792:BK809)</f>
        <v>0</v>
      </c>
    </row>
    <row r="792" spans="1:65" s="2" customFormat="1" ht="16.5" customHeight="1">
      <c r="A792" s="35"/>
      <c r="B792" s="152"/>
      <c r="C792" s="183" t="s">
        <v>926</v>
      </c>
      <c r="D792" s="183" t="s">
        <v>166</v>
      </c>
      <c r="E792" s="184" t="s">
        <v>921</v>
      </c>
      <c r="F792" s="185" t="s">
        <v>922</v>
      </c>
      <c r="G792" s="186" t="s">
        <v>594</v>
      </c>
      <c r="H792" s="187">
        <v>5</v>
      </c>
      <c r="I792" s="188"/>
      <c r="J792" s="189">
        <f>ROUND(I792*H792,2)</f>
        <v>0</v>
      </c>
      <c r="K792" s="185" t="s">
        <v>1</v>
      </c>
      <c r="L792" s="36"/>
      <c r="M792" s="190" t="s">
        <v>1</v>
      </c>
      <c r="N792" s="191" t="s">
        <v>44</v>
      </c>
      <c r="O792" s="61"/>
      <c r="P792" s="192">
        <f>O792*H792</f>
        <v>0</v>
      </c>
      <c r="Q792" s="192">
        <v>0</v>
      </c>
      <c r="R792" s="192">
        <f>Q792*H792</f>
        <v>0</v>
      </c>
      <c r="S792" s="192">
        <v>0</v>
      </c>
      <c r="T792" s="193">
        <f>S792*H792</f>
        <v>0</v>
      </c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R792" s="194" t="s">
        <v>170</v>
      </c>
      <c r="AT792" s="194" t="s">
        <v>166</v>
      </c>
      <c r="AU792" s="194" t="s">
        <v>88</v>
      </c>
      <c r="AY792" s="18" t="s">
        <v>164</v>
      </c>
      <c r="BE792" s="101">
        <f>IF(N792="základní",J792,0)</f>
        <v>0</v>
      </c>
      <c r="BF792" s="101">
        <f>IF(N792="snížená",J792,0)</f>
        <v>0</v>
      </c>
      <c r="BG792" s="101">
        <f>IF(N792="zákl. přenesená",J792,0)</f>
        <v>0</v>
      </c>
      <c r="BH792" s="101">
        <f>IF(N792="sníž. přenesená",J792,0)</f>
        <v>0</v>
      </c>
      <c r="BI792" s="101">
        <f>IF(N792="nulová",J792,0)</f>
        <v>0</v>
      </c>
      <c r="BJ792" s="18" t="s">
        <v>21</v>
      </c>
      <c r="BK792" s="101">
        <f>ROUND(I792*H792,2)</f>
        <v>0</v>
      </c>
      <c r="BL792" s="18" t="s">
        <v>170</v>
      </c>
      <c r="BM792" s="194" t="s">
        <v>1491</v>
      </c>
    </row>
    <row r="793" spans="1:65" s="14" customFormat="1">
      <c r="B793" s="203"/>
      <c r="D793" s="196" t="s">
        <v>172</v>
      </c>
      <c r="E793" s="204" t="s">
        <v>1</v>
      </c>
      <c r="F793" s="205" t="s">
        <v>1492</v>
      </c>
      <c r="H793" s="206">
        <v>5</v>
      </c>
      <c r="I793" s="207"/>
      <c r="L793" s="203"/>
      <c r="M793" s="208"/>
      <c r="N793" s="209"/>
      <c r="O793" s="209"/>
      <c r="P793" s="209"/>
      <c r="Q793" s="209"/>
      <c r="R793" s="209"/>
      <c r="S793" s="209"/>
      <c r="T793" s="210"/>
      <c r="AT793" s="204" t="s">
        <v>172</v>
      </c>
      <c r="AU793" s="204" t="s">
        <v>88</v>
      </c>
      <c r="AV793" s="14" t="s">
        <v>88</v>
      </c>
      <c r="AW793" s="14" t="s">
        <v>34</v>
      </c>
      <c r="AX793" s="14" t="s">
        <v>21</v>
      </c>
      <c r="AY793" s="204" t="s">
        <v>164</v>
      </c>
    </row>
    <row r="794" spans="1:65" s="2" customFormat="1" ht="16.5" customHeight="1">
      <c r="A794" s="35"/>
      <c r="B794" s="152"/>
      <c r="C794" s="183" t="s">
        <v>937</v>
      </c>
      <c r="D794" s="183" t="s">
        <v>166</v>
      </c>
      <c r="E794" s="184" t="s">
        <v>1493</v>
      </c>
      <c r="F794" s="185" t="s">
        <v>1494</v>
      </c>
      <c r="G794" s="186" t="s">
        <v>224</v>
      </c>
      <c r="H794" s="187">
        <v>16.86</v>
      </c>
      <c r="I794" s="188"/>
      <c r="J794" s="189">
        <f>ROUND(I794*H794,2)</f>
        <v>0</v>
      </c>
      <c r="K794" s="185" t="s">
        <v>195</v>
      </c>
      <c r="L794" s="36"/>
      <c r="M794" s="190" t="s">
        <v>1</v>
      </c>
      <c r="N794" s="191" t="s">
        <v>44</v>
      </c>
      <c r="O794" s="61"/>
      <c r="P794" s="192">
        <f>O794*H794</f>
        <v>0</v>
      </c>
      <c r="Q794" s="192">
        <v>0</v>
      </c>
      <c r="R794" s="192">
        <f>Q794*H794</f>
        <v>0</v>
      </c>
      <c r="S794" s="192">
        <v>0</v>
      </c>
      <c r="T794" s="193">
        <f>S794*H794</f>
        <v>0</v>
      </c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R794" s="194" t="s">
        <v>170</v>
      </c>
      <c r="AT794" s="194" t="s">
        <v>166</v>
      </c>
      <c r="AU794" s="194" t="s">
        <v>88</v>
      </c>
      <c r="AY794" s="18" t="s">
        <v>164</v>
      </c>
      <c r="BE794" s="101">
        <f>IF(N794="základní",J794,0)</f>
        <v>0</v>
      </c>
      <c r="BF794" s="101">
        <f>IF(N794="snížená",J794,0)</f>
        <v>0</v>
      </c>
      <c r="BG794" s="101">
        <f>IF(N794="zákl. přenesená",J794,0)</f>
        <v>0</v>
      </c>
      <c r="BH794" s="101">
        <f>IF(N794="sníž. přenesená",J794,0)</f>
        <v>0</v>
      </c>
      <c r="BI794" s="101">
        <f>IF(N794="nulová",J794,0)</f>
        <v>0</v>
      </c>
      <c r="BJ794" s="18" t="s">
        <v>21</v>
      </c>
      <c r="BK794" s="101">
        <f>ROUND(I794*H794,2)</f>
        <v>0</v>
      </c>
      <c r="BL794" s="18" t="s">
        <v>170</v>
      </c>
      <c r="BM794" s="194" t="s">
        <v>1495</v>
      </c>
    </row>
    <row r="795" spans="1:65" s="13" customFormat="1">
      <c r="B795" s="195"/>
      <c r="D795" s="196" t="s">
        <v>172</v>
      </c>
      <c r="E795" s="197" t="s">
        <v>1</v>
      </c>
      <c r="F795" s="198" t="s">
        <v>1018</v>
      </c>
      <c r="H795" s="197" t="s">
        <v>1</v>
      </c>
      <c r="I795" s="199"/>
      <c r="L795" s="195"/>
      <c r="M795" s="200"/>
      <c r="N795" s="201"/>
      <c r="O795" s="201"/>
      <c r="P795" s="201"/>
      <c r="Q795" s="201"/>
      <c r="R795" s="201"/>
      <c r="S795" s="201"/>
      <c r="T795" s="202"/>
      <c r="AT795" s="197" t="s">
        <v>172</v>
      </c>
      <c r="AU795" s="197" t="s">
        <v>88</v>
      </c>
      <c r="AV795" s="13" t="s">
        <v>21</v>
      </c>
      <c r="AW795" s="13" t="s">
        <v>34</v>
      </c>
      <c r="AX795" s="13" t="s">
        <v>78</v>
      </c>
      <c r="AY795" s="197" t="s">
        <v>164</v>
      </c>
    </row>
    <row r="796" spans="1:65" s="13" customFormat="1">
      <c r="B796" s="195"/>
      <c r="D796" s="196" t="s">
        <v>172</v>
      </c>
      <c r="E796" s="197" t="s">
        <v>1</v>
      </c>
      <c r="F796" s="198" t="s">
        <v>1005</v>
      </c>
      <c r="H796" s="197" t="s">
        <v>1</v>
      </c>
      <c r="I796" s="199"/>
      <c r="L796" s="195"/>
      <c r="M796" s="200"/>
      <c r="N796" s="201"/>
      <c r="O796" s="201"/>
      <c r="P796" s="201"/>
      <c r="Q796" s="201"/>
      <c r="R796" s="201"/>
      <c r="S796" s="201"/>
      <c r="T796" s="202"/>
      <c r="AT796" s="197" t="s">
        <v>172</v>
      </c>
      <c r="AU796" s="197" t="s">
        <v>88</v>
      </c>
      <c r="AV796" s="13" t="s">
        <v>21</v>
      </c>
      <c r="AW796" s="13" t="s">
        <v>34</v>
      </c>
      <c r="AX796" s="13" t="s">
        <v>78</v>
      </c>
      <c r="AY796" s="197" t="s">
        <v>164</v>
      </c>
    </row>
    <row r="797" spans="1:65" s="14" customFormat="1">
      <c r="B797" s="203"/>
      <c r="D797" s="196" t="s">
        <v>172</v>
      </c>
      <c r="E797" s="204" t="s">
        <v>1</v>
      </c>
      <c r="F797" s="205" t="s">
        <v>1496</v>
      </c>
      <c r="H797" s="206">
        <v>4.5599999999999996</v>
      </c>
      <c r="I797" s="207"/>
      <c r="L797" s="203"/>
      <c r="M797" s="208"/>
      <c r="N797" s="209"/>
      <c r="O797" s="209"/>
      <c r="P797" s="209"/>
      <c r="Q797" s="209"/>
      <c r="R797" s="209"/>
      <c r="S797" s="209"/>
      <c r="T797" s="210"/>
      <c r="AT797" s="204" t="s">
        <v>172</v>
      </c>
      <c r="AU797" s="204" t="s">
        <v>88</v>
      </c>
      <c r="AV797" s="14" t="s">
        <v>88</v>
      </c>
      <c r="AW797" s="14" t="s">
        <v>34</v>
      </c>
      <c r="AX797" s="14" t="s">
        <v>78</v>
      </c>
      <c r="AY797" s="204" t="s">
        <v>164</v>
      </c>
    </row>
    <row r="798" spans="1:65" s="14" customFormat="1">
      <c r="B798" s="203"/>
      <c r="D798" s="196" t="s">
        <v>172</v>
      </c>
      <c r="E798" s="204" t="s">
        <v>1</v>
      </c>
      <c r="F798" s="205" t="s">
        <v>1497</v>
      </c>
      <c r="H798" s="206">
        <v>6.44</v>
      </c>
      <c r="I798" s="207"/>
      <c r="L798" s="203"/>
      <c r="M798" s="208"/>
      <c r="N798" s="209"/>
      <c r="O798" s="209"/>
      <c r="P798" s="209"/>
      <c r="Q798" s="209"/>
      <c r="R798" s="209"/>
      <c r="S798" s="209"/>
      <c r="T798" s="210"/>
      <c r="AT798" s="204" t="s">
        <v>172</v>
      </c>
      <c r="AU798" s="204" t="s">
        <v>88</v>
      </c>
      <c r="AV798" s="14" t="s">
        <v>88</v>
      </c>
      <c r="AW798" s="14" t="s">
        <v>34</v>
      </c>
      <c r="AX798" s="14" t="s">
        <v>78</v>
      </c>
      <c r="AY798" s="204" t="s">
        <v>164</v>
      </c>
    </row>
    <row r="799" spans="1:65" s="14" customFormat="1">
      <c r="B799" s="203"/>
      <c r="D799" s="196" t="s">
        <v>172</v>
      </c>
      <c r="E799" s="204" t="s">
        <v>1</v>
      </c>
      <c r="F799" s="205" t="s">
        <v>1498</v>
      </c>
      <c r="H799" s="206">
        <v>5.86</v>
      </c>
      <c r="I799" s="207"/>
      <c r="L799" s="203"/>
      <c r="M799" s="208"/>
      <c r="N799" s="209"/>
      <c r="O799" s="209"/>
      <c r="P799" s="209"/>
      <c r="Q799" s="209"/>
      <c r="R799" s="209"/>
      <c r="S799" s="209"/>
      <c r="T799" s="210"/>
      <c r="AT799" s="204" t="s">
        <v>172</v>
      </c>
      <c r="AU799" s="204" t="s">
        <v>88</v>
      </c>
      <c r="AV799" s="14" t="s">
        <v>88</v>
      </c>
      <c r="AW799" s="14" t="s">
        <v>34</v>
      </c>
      <c r="AX799" s="14" t="s">
        <v>78</v>
      </c>
      <c r="AY799" s="204" t="s">
        <v>164</v>
      </c>
    </row>
    <row r="800" spans="1:65" s="15" customFormat="1">
      <c r="B800" s="211"/>
      <c r="D800" s="196" t="s">
        <v>172</v>
      </c>
      <c r="E800" s="212" t="s">
        <v>1</v>
      </c>
      <c r="F800" s="213" t="s">
        <v>191</v>
      </c>
      <c r="H800" s="214">
        <v>16.86</v>
      </c>
      <c r="I800" s="215"/>
      <c r="L800" s="211"/>
      <c r="M800" s="216"/>
      <c r="N800" s="217"/>
      <c r="O800" s="217"/>
      <c r="P800" s="217"/>
      <c r="Q800" s="217"/>
      <c r="R800" s="217"/>
      <c r="S800" s="217"/>
      <c r="T800" s="218"/>
      <c r="AT800" s="212" t="s">
        <v>172</v>
      </c>
      <c r="AU800" s="212" t="s">
        <v>88</v>
      </c>
      <c r="AV800" s="15" t="s">
        <v>170</v>
      </c>
      <c r="AW800" s="15" t="s">
        <v>34</v>
      </c>
      <c r="AX800" s="15" t="s">
        <v>21</v>
      </c>
      <c r="AY800" s="212" t="s">
        <v>164</v>
      </c>
    </row>
    <row r="801" spans="1:65" s="2" customFormat="1" ht="16.5" customHeight="1">
      <c r="A801" s="35"/>
      <c r="B801" s="152"/>
      <c r="C801" s="183" t="s">
        <v>944</v>
      </c>
      <c r="D801" s="183" t="s">
        <v>166</v>
      </c>
      <c r="E801" s="184" t="s">
        <v>927</v>
      </c>
      <c r="F801" s="185" t="s">
        <v>928</v>
      </c>
      <c r="G801" s="186" t="s">
        <v>224</v>
      </c>
      <c r="H801" s="187">
        <v>104.38</v>
      </c>
      <c r="I801" s="188"/>
      <c r="J801" s="189">
        <f>ROUND(I801*H801,2)</f>
        <v>0</v>
      </c>
      <c r="K801" s="185" t="s">
        <v>1</v>
      </c>
      <c r="L801" s="36"/>
      <c r="M801" s="190" t="s">
        <v>1</v>
      </c>
      <c r="N801" s="191" t="s">
        <v>44</v>
      </c>
      <c r="O801" s="61"/>
      <c r="P801" s="192">
        <f>O801*H801</f>
        <v>0</v>
      </c>
      <c r="Q801" s="192">
        <v>0</v>
      </c>
      <c r="R801" s="192">
        <f>Q801*H801</f>
        <v>0</v>
      </c>
      <c r="S801" s="192">
        <v>0</v>
      </c>
      <c r="T801" s="193">
        <f>S801*H801</f>
        <v>0</v>
      </c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R801" s="194" t="s">
        <v>170</v>
      </c>
      <c r="AT801" s="194" t="s">
        <v>166</v>
      </c>
      <c r="AU801" s="194" t="s">
        <v>88</v>
      </c>
      <c r="AY801" s="18" t="s">
        <v>164</v>
      </c>
      <c r="BE801" s="101">
        <f>IF(N801="základní",J801,0)</f>
        <v>0</v>
      </c>
      <c r="BF801" s="101">
        <f>IF(N801="snížená",J801,0)</f>
        <v>0</v>
      </c>
      <c r="BG801" s="101">
        <f>IF(N801="zákl. přenesená",J801,0)</f>
        <v>0</v>
      </c>
      <c r="BH801" s="101">
        <f>IF(N801="sníž. přenesená",J801,0)</f>
        <v>0</v>
      </c>
      <c r="BI801" s="101">
        <f>IF(N801="nulová",J801,0)</f>
        <v>0</v>
      </c>
      <c r="BJ801" s="18" t="s">
        <v>21</v>
      </c>
      <c r="BK801" s="101">
        <f>ROUND(I801*H801,2)</f>
        <v>0</v>
      </c>
      <c r="BL801" s="18" t="s">
        <v>170</v>
      </c>
      <c r="BM801" s="194" t="s">
        <v>1499</v>
      </c>
    </row>
    <row r="802" spans="1:65" s="13" customFormat="1">
      <c r="B802" s="195"/>
      <c r="D802" s="196" t="s">
        <v>172</v>
      </c>
      <c r="E802" s="197" t="s">
        <v>1</v>
      </c>
      <c r="F802" s="198" t="s">
        <v>183</v>
      </c>
      <c r="H802" s="197" t="s">
        <v>1</v>
      </c>
      <c r="I802" s="199"/>
      <c r="L802" s="195"/>
      <c r="M802" s="200"/>
      <c r="N802" s="201"/>
      <c r="O802" s="201"/>
      <c r="P802" s="201"/>
      <c r="Q802" s="201"/>
      <c r="R802" s="201"/>
      <c r="S802" s="201"/>
      <c r="T802" s="202"/>
      <c r="AT802" s="197" t="s">
        <v>172</v>
      </c>
      <c r="AU802" s="197" t="s">
        <v>88</v>
      </c>
      <c r="AV802" s="13" t="s">
        <v>21</v>
      </c>
      <c r="AW802" s="13" t="s">
        <v>34</v>
      </c>
      <c r="AX802" s="13" t="s">
        <v>78</v>
      </c>
      <c r="AY802" s="197" t="s">
        <v>164</v>
      </c>
    </row>
    <row r="803" spans="1:65" s="14" customFormat="1">
      <c r="B803" s="203"/>
      <c r="D803" s="196" t="s">
        <v>172</v>
      </c>
      <c r="E803" s="204" t="s">
        <v>1</v>
      </c>
      <c r="F803" s="205" t="s">
        <v>1500</v>
      </c>
      <c r="H803" s="206">
        <v>26.6</v>
      </c>
      <c r="I803" s="207"/>
      <c r="L803" s="203"/>
      <c r="M803" s="208"/>
      <c r="N803" s="209"/>
      <c r="O803" s="209"/>
      <c r="P803" s="209"/>
      <c r="Q803" s="209"/>
      <c r="R803" s="209"/>
      <c r="S803" s="209"/>
      <c r="T803" s="210"/>
      <c r="AT803" s="204" t="s">
        <v>172</v>
      </c>
      <c r="AU803" s="204" t="s">
        <v>88</v>
      </c>
      <c r="AV803" s="14" t="s">
        <v>88</v>
      </c>
      <c r="AW803" s="14" t="s">
        <v>34</v>
      </c>
      <c r="AX803" s="14" t="s">
        <v>78</v>
      </c>
      <c r="AY803" s="204" t="s">
        <v>164</v>
      </c>
    </row>
    <row r="804" spans="1:65" s="14" customFormat="1">
      <c r="B804" s="203"/>
      <c r="D804" s="196" t="s">
        <v>172</v>
      </c>
      <c r="E804" s="204" t="s">
        <v>1</v>
      </c>
      <c r="F804" s="205" t="s">
        <v>1501</v>
      </c>
      <c r="H804" s="206">
        <v>26.6</v>
      </c>
      <c r="I804" s="207"/>
      <c r="L804" s="203"/>
      <c r="M804" s="208"/>
      <c r="N804" s="209"/>
      <c r="O804" s="209"/>
      <c r="P804" s="209"/>
      <c r="Q804" s="209"/>
      <c r="R804" s="209"/>
      <c r="S804" s="209"/>
      <c r="T804" s="210"/>
      <c r="AT804" s="204" t="s">
        <v>172</v>
      </c>
      <c r="AU804" s="204" t="s">
        <v>88</v>
      </c>
      <c r="AV804" s="14" t="s">
        <v>88</v>
      </c>
      <c r="AW804" s="14" t="s">
        <v>34</v>
      </c>
      <c r="AX804" s="14" t="s">
        <v>78</v>
      </c>
      <c r="AY804" s="204" t="s">
        <v>164</v>
      </c>
    </row>
    <row r="805" spans="1:65" s="14" customFormat="1">
      <c r="B805" s="203"/>
      <c r="D805" s="196" t="s">
        <v>172</v>
      </c>
      <c r="E805" s="204" t="s">
        <v>1</v>
      </c>
      <c r="F805" s="205" t="s">
        <v>1502</v>
      </c>
      <c r="H805" s="206">
        <v>14.56</v>
      </c>
      <c r="I805" s="207"/>
      <c r="L805" s="203"/>
      <c r="M805" s="208"/>
      <c r="N805" s="209"/>
      <c r="O805" s="209"/>
      <c r="P805" s="209"/>
      <c r="Q805" s="209"/>
      <c r="R805" s="209"/>
      <c r="S805" s="209"/>
      <c r="T805" s="210"/>
      <c r="AT805" s="204" t="s">
        <v>172</v>
      </c>
      <c r="AU805" s="204" t="s">
        <v>88</v>
      </c>
      <c r="AV805" s="14" t="s">
        <v>88</v>
      </c>
      <c r="AW805" s="14" t="s">
        <v>34</v>
      </c>
      <c r="AX805" s="14" t="s">
        <v>78</v>
      </c>
      <c r="AY805" s="204" t="s">
        <v>164</v>
      </c>
    </row>
    <row r="806" spans="1:65" s="14" customFormat="1">
      <c r="B806" s="203"/>
      <c r="D806" s="196" t="s">
        <v>172</v>
      </c>
      <c r="E806" s="204" t="s">
        <v>1</v>
      </c>
      <c r="F806" s="205" t="s">
        <v>1503</v>
      </c>
      <c r="H806" s="206">
        <v>16.559999999999999</v>
      </c>
      <c r="I806" s="207"/>
      <c r="L806" s="203"/>
      <c r="M806" s="208"/>
      <c r="N806" s="209"/>
      <c r="O806" s="209"/>
      <c r="P806" s="209"/>
      <c r="Q806" s="209"/>
      <c r="R806" s="209"/>
      <c r="S806" s="209"/>
      <c r="T806" s="210"/>
      <c r="AT806" s="204" t="s">
        <v>172</v>
      </c>
      <c r="AU806" s="204" t="s">
        <v>88</v>
      </c>
      <c r="AV806" s="14" t="s">
        <v>88</v>
      </c>
      <c r="AW806" s="14" t="s">
        <v>34</v>
      </c>
      <c r="AX806" s="14" t="s">
        <v>78</v>
      </c>
      <c r="AY806" s="204" t="s">
        <v>164</v>
      </c>
    </row>
    <row r="807" spans="1:65" s="14" customFormat="1">
      <c r="B807" s="203"/>
      <c r="D807" s="196" t="s">
        <v>172</v>
      </c>
      <c r="E807" s="204" t="s">
        <v>1</v>
      </c>
      <c r="F807" s="205" t="s">
        <v>1504</v>
      </c>
      <c r="H807" s="206">
        <v>15.26</v>
      </c>
      <c r="I807" s="207"/>
      <c r="L807" s="203"/>
      <c r="M807" s="208"/>
      <c r="N807" s="209"/>
      <c r="O807" s="209"/>
      <c r="P807" s="209"/>
      <c r="Q807" s="209"/>
      <c r="R807" s="209"/>
      <c r="S807" s="209"/>
      <c r="T807" s="210"/>
      <c r="AT807" s="204" t="s">
        <v>172</v>
      </c>
      <c r="AU807" s="204" t="s">
        <v>88</v>
      </c>
      <c r="AV807" s="14" t="s">
        <v>88</v>
      </c>
      <c r="AW807" s="14" t="s">
        <v>34</v>
      </c>
      <c r="AX807" s="14" t="s">
        <v>78</v>
      </c>
      <c r="AY807" s="204" t="s">
        <v>164</v>
      </c>
    </row>
    <row r="808" spans="1:65" s="14" customFormat="1">
      <c r="B808" s="203"/>
      <c r="D808" s="196" t="s">
        <v>172</v>
      </c>
      <c r="E808" s="204" t="s">
        <v>1</v>
      </c>
      <c r="F808" s="205" t="s">
        <v>1505</v>
      </c>
      <c r="H808" s="206">
        <v>4.8</v>
      </c>
      <c r="I808" s="207"/>
      <c r="L808" s="203"/>
      <c r="M808" s="208"/>
      <c r="N808" s="209"/>
      <c r="O808" s="209"/>
      <c r="P808" s="209"/>
      <c r="Q808" s="209"/>
      <c r="R808" s="209"/>
      <c r="S808" s="209"/>
      <c r="T808" s="210"/>
      <c r="AT808" s="204" t="s">
        <v>172</v>
      </c>
      <c r="AU808" s="204" t="s">
        <v>88</v>
      </c>
      <c r="AV808" s="14" t="s">
        <v>88</v>
      </c>
      <c r="AW808" s="14" t="s">
        <v>34</v>
      </c>
      <c r="AX808" s="14" t="s">
        <v>78</v>
      </c>
      <c r="AY808" s="204" t="s">
        <v>164</v>
      </c>
    </row>
    <row r="809" spans="1:65" s="15" customFormat="1">
      <c r="B809" s="211"/>
      <c r="D809" s="196" t="s">
        <v>172</v>
      </c>
      <c r="E809" s="212" t="s">
        <v>1</v>
      </c>
      <c r="F809" s="213" t="s">
        <v>191</v>
      </c>
      <c r="H809" s="214">
        <v>104.38000000000001</v>
      </c>
      <c r="I809" s="215"/>
      <c r="L809" s="211"/>
      <c r="M809" s="216"/>
      <c r="N809" s="217"/>
      <c r="O809" s="217"/>
      <c r="P809" s="217"/>
      <c r="Q809" s="217"/>
      <c r="R809" s="217"/>
      <c r="S809" s="217"/>
      <c r="T809" s="218"/>
      <c r="AT809" s="212" t="s">
        <v>172</v>
      </c>
      <c r="AU809" s="212" t="s">
        <v>88</v>
      </c>
      <c r="AV809" s="15" t="s">
        <v>170</v>
      </c>
      <c r="AW809" s="15" t="s">
        <v>34</v>
      </c>
      <c r="AX809" s="15" t="s">
        <v>21</v>
      </c>
      <c r="AY809" s="212" t="s">
        <v>164</v>
      </c>
    </row>
    <row r="810" spans="1:65" s="12" customFormat="1" ht="22.9" customHeight="1">
      <c r="B810" s="170"/>
      <c r="D810" s="171" t="s">
        <v>77</v>
      </c>
      <c r="E810" s="181" t="s">
        <v>954</v>
      </c>
      <c r="F810" s="181" t="s">
        <v>955</v>
      </c>
      <c r="I810" s="173"/>
      <c r="J810" s="182">
        <f>BK810</f>
        <v>0</v>
      </c>
      <c r="L810" s="170"/>
      <c r="M810" s="175"/>
      <c r="N810" s="176"/>
      <c r="O810" s="176"/>
      <c r="P810" s="177">
        <f>P811</f>
        <v>0</v>
      </c>
      <c r="Q810" s="176"/>
      <c r="R810" s="177">
        <f>R811</f>
        <v>0</v>
      </c>
      <c r="S810" s="176"/>
      <c r="T810" s="178">
        <f>T811</f>
        <v>0</v>
      </c>
      <c r="AR810" s="171" t="s">
        <v>21</v>
      </c>
      <c r="AT810" s="179" t="s">
        <v>77</v>
      </c>
      <c r="AU810" s="179" t="s">
        <v>21</v>
      </c>
      <c r="AY810" s="171" t="s">
        <v>164</v>
      </c>
      <c r="BK810" s="180">
        <f>BK811</f>
        <v>0</v>
      </c>
    </row>
    <row r="811" spans="1:65" s="2" customFormat="1" ht="16.5" customHeight="1">
      <c r="A811" s="35"/>
      <c r="B811" s="152"/>
      <c r="C811" s="183" t="s">
        <v>956</v>
      </c>
      <c r="D811" s="183" t="s">
        <v>166</v>
      </c>
      <c r="E811" s="184" t="s">
        <v>957</v>
      </c>
      <c r="F811" s="185" t="s">
        <v>958</v>
      </c>
      <c r="G811" s="186" t="s">
        <v>194</v>
      </c>
      <c r="H811" s="187">
        <v>183.63499999999999</v>
      </c>
      <c r="I811" s="188"/>
      <c r="J811" s="189">
        <f>ROUND(I811*H811,2)</f>
        <v>0</v>
      </c>
      <c r="K811" s="185" t="s">
        <v>195</v>
      </c>
      <c r="L811" s="36"/>
      <c r="M811" s="190" t="s">
        <v>1</v>
      </c>
      <c r="N811" s="191" t="s">
        <v>44</v>
      </c>
      <c r="O811" s="61"/>
      <c r="P811" s="192">
        <f>O811*H811</f>
        <v>0</v>
      </c>
      <c r="Q811" s="192">
        <v>0</v>
      </c>
      <c r="R811" s="192">
        <f>Q811*H811</f>
        <v>0</v>
      </c>
      <c r="S811" s="192">
        <v>0</v>
      </c>
      <c r="T811" s="193">
        <f>S811*H811</f>
        <v>0</v>
      </c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R811" s="194" t="s">
        <v>170</v>
      </c>
      <c r="AT811" s="194" t="s">
        <v>166</v>
      </c>
      <c r="AU811" s="194" t="s">
        <v>88</v>
      </c>
      <c r="AY811" s="18" t="s">
        <v>164</v>
      </c>
      <c r="BE811" s="101">
        <f>IF(N811="základní",J811,0)</f>
        <v>0</v>
      </c>
      <c r="BF811" s="101">
        <f>IF(N811="snížená",J811,0)</f>
        <v>0</v>
      </c>
      <c r="BG811" s="101">
        <f>IF(N811="zákl. přenesená",J811,0)</f>
        <v>0</v>
      </c>
      <c r="BH811" s="101">
        <f>IF(N811="sníž. přenesená",J811,0)</f>
        <v>0</v>
      </c>
      <c r="BI811" s="101">
        <f>IF(N811="nulová",J811,0)</f>
        <v>0</v>
      </c>
      <c r="BJ811" s="18" t="s">
        <v>21</v>
      </c>
      <c r="BK811" s="101">
        <f>ROUND(I811*H811,2)</f>
        <v>0</v>
      </c>
      <c r="BL811" s="18" t="s">
        <v>170</v>
      </c>
      <c r="BM811" s="194" t="s">
        <v>1506</v>
      </c>
    </row>
    <row r="812" spans="1:65" s="12" customFormat="1" ht="25.9" customHeight="1">
      <c r="B812" s="170"/>
      <c r="D812" s="171" t="s">
        <v>77</v>
      </c>
      <c r="E812" s="172" t="s">
        <v>1507</v>
      </c>
      <c r="F812" s="172" t="s">
        <v>1508</v>
      </c>
      <c r="I812" s="173"/>
      <c r="J812" s="174">
        <f>BK812</f>
        <v>0</v>
      </c>
      <c r="L812" s="170"/>
      <c r="M812" s="175"/>
      <c r="N812" s="176"/>
      <c r="O812" s="176"/>
      <c r="P812" s="177">
        <f>P813+P817</f>
        <v>0</v>
      </c>
      <c r="Q812" s="176"/>
      <c r="R812" s="177">
        <f>R813+R817</f>
        <v>5.6059999999999999E-2</v>
      </c>
      <c r="S812" s="176"/>
      <c r="T812" s="178">
        <f>T813+T817</f>
        <v>0</v>
      </c>
      <c r="AR812" s="171" t="s">
        <v>88</v>
      </c>
      <c r="AT812" s="179" t="s">
        <v>77</v>
      </c>
      <c r="AU812" s="179" t="s">
        <v>78</v>
      </c>
      <c r="AY812" s="171" t="s">
        <v>164</v>
      </c>
      <c r="BK812" s="180">
        <f>BK813+BK817</f>
        <v>0</v>
      </c>
    </row>
    <row r="813" spans="1:65" s="12" customFormat="1" ht="22.9" customHeight="1">
      <c r="B813" s="170"/>
      <c r="D813" s="171" t="s">
        <v>77</v>
      </c>
      <c r="E813" s="181" t="s">
        <v>1509</v>
      </c>
      <c r="F813" s="181" t="s">
        <v>1510</v>
      </c>
      <c r="I813" s="173"/>
      <c r="J813" s="182">
        <f>BK813</f>
        <v>0</v>
      </c>
      <c r="L813" s="170"/>
      <c r="M813" s="175"/>
      <c r="N813" s="176"/>
      <c r="O813" s="176"/>
      <c r="P813" s="177">
        <f>SUM(P814:P816)</f>
        <v>0</v>
      </c>
      <c r="Q813" s="176"/>
      <c r="R813" s="177">
        <f>SUM(R814:R816)</f>
        <v>5.04E-2</v>
      </c>
      <c r="S813" s="176"/>
      <c r="T813" s="178">
        <f>SUM(T814:T816)</f>
        <v>0</v>
      </c>
      <c r="AR813" s="171" t="s">
        <v>88</v>
      </c>
      <c r="AT813" s="179" t="s">
        <v>77</v>
      </c>
      <c r="AU813" s="179" t="s">
        <v>21</v>
      </c>
      <c r="AY813" s="171" t="s">
        <v>164</v>
      </c>
      <c r="BK813" s="180">
        <f>SUM(BK814:BK816)</f>
        <v>0</v>
      </c>
    </row>
    <row r="814" spans="1:65" s="2" customFormat="1" ht="16.5" customHeight="1">
      <c r="A814" s="35"/>
      <c r="B814" s="152"/>
      <c r="C814" s="183" t="s">
        <v>963</v>
      </c>
      <c r="D814" s="183" t="s">
        <v>166</v>
      </c>
      <c r="E814" s="184" t="s">
        <v>1511</v>
      </c>
      <c r="F814" s="185" t="s">
        <v>1512</v>
      </c>
      <c r="G814" s="186" t="s">
        <v>594</v>
      </c>
      <c r="H814" s="187">
        <v>2</v>
      </c>
      <c r="I814" s="188"/>
      <c r="J814" s="189">
        <f>ROUND(I814*H814,2)</f>
        <v>0</v>
      </c>
      <c r="K814" s="185" t="s">
        <v>1</v>
      </c>
      <c r="L814" s="36"/>
      <c r="M814" s="190" t="s">
        <v>1</v>
      </c>
      <c r="N814" s="191" t="s">
        <v>44</v>
      </c>
      <c r="O814" s="61"/>
      <c r="P814" s="192">
        <f>O814*H814</f>
        <v>0</v>
      </c>
      <c r="Q814" s="192">
        <v>2.52E-2</v>
      </c>
      <c r="R814" s="192">
        <f>Q814*H814</f>
        <v>5.04E-2</v>
      </c>
      <c r="S814" s="192">
        <v>0</v>
      </c>
      <c r="T814" s="193">
        <f>S814*H814</f>
        <v>0</v>
      </c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R814" s="194" t="s">
        <v>260</v>
      </c>
      <c r="AT814" s="194" t="s">
        <v>166</v>
      </c>
      <c r="AU814" s="194" t="s">
        <v>88</v>
      </c>
      <c r="AY814" s="18" t="s">
        <v>164</v>
      </c>
      <c r="BE814" s="101">
        <f>IF(N814="základní",J814,0)</f>
        <v>0</v>
      </c>
      <c r="BF814" s="101">
        <f>IF(N814="snížená",J814,0)</f>
        <v>0</v>
      </c>
      <c r="BG814" s="101">
        <f>IF(N814="zákl. přenesená",J814,0)</f>
        <v>0</v>
      </c>
      <c r="BH814" s="101">
        <f>IF(N814="sníž. přenesená",J814,0)</f>
        <v>0</v>
      </c>
      <c r="BI814" s="101">
        <f>IF(N814="nulová",J814,0)</f>
        <v>0</v>
      </c>
      <c r="BJ814" s="18" t="s">
        <v>21</v>
      </c>
      <c r="BK814" s="101">
        <f>ROUND(I814*H814,2)</f>
        <v>0</v>
      </c>
      <c r="BL814" s="18" t="s">
        <v>260</v>
      </c>
      <c r="BM814" s="194" t="s">
        <v>1513</v>
      </c>
    </row>
    <row r="815" spans="1:65" s="14" customFormat="1">
      <c r="B815" s="203"/>
      <c r="D815" s="196" t="s">
        <v>172</v>
      </c>
      <c r="E815" s="204" t="s">
        <v>1</v>
      </c>
      <c r="F815" s="205" t="s">
        <v>1514</v>
      </c>
      <c r="H815" s="206">
        <v>2</v>
      </c>
      <c r="I815" s="207"/>
      <c r="L815" s="203"/>
      <c r="M815" s="208"/>
      <c r="N815" s="209"/>
      <c r="O815" s="209"/>
      <c r="P815" s="209"/>
      <c r="Q815" s="209"/>
      <c r="R815" s="209"/>
      <c r="S815" s="209"/>
      <c r="T815" s="210"/>
      <c r="AT815" s="204" t="s">
        <v>172</v>
      </c>
      <c r="AU815" s="204" t="s">
        <v>88</v>
      </c>
      <c r="AV815" s="14" t="s">
        <v>88</v>
      </c>
      <c r="AW815" s="14" t="s">
        <v>34</v>
      </c>
      <c r="AX815" s="14" t="s">
        <v>21</v>
      </c>
      <c r="AY815" s="204" t="s">
        <v>164</v>
      </c>
    </row>
    <row r="816" spans="1:65" s="2" customFormat="1" ht="16.5" customHeight="1">
      <c r="A816" s="35"/>
      <c r="B816" s="152"/>
      <c r="C816" s="183" t="s">
        <v>968</v>
      </c>
      <c r="D816" s="183" t="s">
        <v>166</v>
      </c>
      <c r="E816" s="184" t="s">
        <v>1515</v>
      </c>
      <c r="F816" s="185" t="s">
        <v>1516</v>
      </c>
      <c r="G816" s="186" t="s">
        <v>194</v>
      </c>
      <c r="H816" s="187">
        <v>0.05</v>
      </c>
      <c r="I816" s="188"/>
      <c r="J816" s="189">
        <f>ROUND(I816*H816,2)</f>
        <v>0</v>
      </c>
      <c r="K816" s="185" t="s">
        <v>195</v>
      </c>
      <c r="L816" s="36"/>
      <c r="M816" s="190" t="s">
        <v>1</v>
      </c>
      <c r="N816" s="191" t="s">
        <v>44</v>
      </c>
      <c r="O816" s="61"/>
      <c r="P816" s="192">
        <f>O816*H816</f>
        <v>0</v>
      </c>
      <c r="Q816" s="192">
        <v>0</v>
      </c>
      <c r="R816" s="192">
        <f>Q816*H816</f>
        <v>0</v>
      </c>
      <c r="S816" s="192">
        <v>0</v>
      </c>
      <c r="T816" s="193">
        <f>S816*H816</f>
        <v>0</v>
      </c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R816" s="194" t="s">
        <v>260</v>
      </c>
      <c r="AT816" s="194" t="s">
        <v>166</v>
      </c>
      <c r="AU816" s="194" t="s">
        <v>88</v>
      </c>
      <c r="AY816" s="18" t="s">
        <v>164</v>
      </c>
      <c r="BE816" s="101">
        <f>IF(N816="základní",J816,0)</f>
        <v>0</v>
      </c>
      <c r="BF816" s="101">
        <f>IF(N816="snížená",J816,0)</f>
        <v>0</v>
      </c>
      <c r="BG816" s="101">
        <f>IF(N816="zákl. přenesená",J816,0)</f>
        <v>0</v>
      </c>
      <c r="BH816" s="101">
        <f>IF(N816="sníž. přenesená",J816,0)</f>
        <v>0</v>
      </c>
      <c r="BI816" s="101">
        <f>IF(N816="nulová",J816,0)</f>
        <v>0</v>
      </c>
      <c r="BJ816" s="18" t="s">
        <v>21</v>
      </c>
      <c r="BK816" s="101">
        <f>ROUND(I816*H816,2)</f>
        <v>0</v>
      </c>
      <c r="BL816" s="18" t="s">
        <v>260</v>
      </c>
      <c r="BM816" s="194" t="s">
        <v>1517</v>
      </c>
    </row>
    <row r="817" spans="1:65" s="12" customFormat="1" ht="22.9" customHeight="1">
      <c r="B817" s="170"/>
      <c r="D817" s="171" t="s">
        <v>77</v>
      </c>
      <c r="E817" s="181" t="s">
        <v>1518</v>
      </c>
      <c r="F817" s="181" t="s">
        <v>1519</v>
      </c>
      <c r="I817" s="173"/>
      <c r="J817" s="182">
        <f>BK817</f>
        <v>0</v>
      </c>
      <c r="L817" s="170"/>
      <c r="M817" s="175"/>
      <c r="N817" s="176"/>
      <c r="O817" s="176"/>
      <c r="P817" s="177">
        <f>SUM(P818:P820)</f>
        <v>0</v>
      </c>
      <c r="Q817" s="176"/>
      <c r="R817" s="177">
        <f>SUM(R818:R820)</f>
        <v>5.6600000000000001E-3</v>
      </c>
      <c r="S817" s="176"/>
      <c r="T817" s="178">
        <f>SUM(T818:T820)</f>
        <v>0</v>
      </c>
      <c r="AR817" s="171" t="s">
        <v>88</v>
      </c>
      <c r="AT817" s="179" t="s">
        <v>77</v>
      </c>
      <c r="AU817" s="179" t="s">
        <v>21</v>
      </c>
      <c r="AY817" s="171" t="s">
        <v>164</v>
      </c>
      <c r="BK817" s="180">
        <f>SUM(BK818:BK820)</f>
        <v>0</v>
      </c>
    </row>
    <row r="818" spans="1:65" s="2" customFormat="1" ht="21.75" customHeight="1">
      <c r="A818" s="35"/>
      <c r="B818" s="152"/>
      <c r="C818" s="183" t="s">
        <v>972</v>
      </c>
      <c r="D818" s="183" t="s">
        <v>166</v>
      </c>
      <c r="E818" s="184" t="s">
        <v>1520</v>
      </c>
      <c r="F818" s="185" t="s">
        <v>1521</v>
      </c>
      <c r="G818" s="186" t="s">
        <v>224</v>
      </c>
      <c r="H818" s="187">
        <v>2</v>
      </c>
      <c r="I818" s="188"/>
      <c r="J818" s="189">
        <f>ROUND(I818*H818,2)</f>
        <v>0</v>
      </c>
      <c r="K818" s="185" t="s">
        <v>1</v>
      </c>
      <c r="L818" s="36"/>
      <c r="M818" s="190" t="s">
        <v>1</v>
      </c>
      <c r="N818" s="191" t="s">
        <v>44</v>
      </c>
      <c r="O818" s="61"/>
      <c r="P818" s="192">
        <f>O818*H818</f>
        <v>0</v>
      </c>
      <c r="Q818" s="192">
        <v>2.8300000000000001E-3</v>
      </c>
      <c r="R818" s="192">
        <f>Q818*H818</f>
        <v>5.6600000000000001E-3</v>
      </c>
      <c r="S818" s="192">
        <v>0</v>
      </c>
      <c r="T818" s="193">
        <f>S818*H818</f>
        <v>0</v>
      </c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R818" s="194" t="s">
        <v>260</v>
      </c>
      <c r="AT818" s="194" t="s">
        <v>166</v>
      </c>
      <c r="AU818" s="194" t="s">
        <v>88</v>
      </c>
      <c r="AY818" s="18" t="s">
        <v>164</v>
      </c>
      <c r="BE818" s="101">
        <f>IF(N818="základní",J818,0)</f>
        <v>0</v>
      </c>
      <c r="BF818" s="101">
        <f>IF(N818="snížená",J818,0)</f>
        <v>0</v>
      </c>
      <c r="BG818" s="101">
        <f>IF(N818="zákl. přenesená",J818,0)</f>
        <v>0</v>
      </c>
      <c r="BH818" s="101">
        <f>IF(N818="sníž. přenesená",J818,0)</f>
        <v>0</v>
      </c>
      <c r="BI818" s="101">
        <f>IF(N818="nulová",J818,0)</f>
        <v>0</v>
      </c>
      <c r="BJ818" s="18" t="s">
        <v>21</v>
      </c>
      <c r="BK818" s="101">
        <f>ROUND(I818*H818,2)</f>
        <v>0</v>
      </c>
      <c r="BL818" s="18" t="s">
        <v>260</v>
      </c>
      <c r="BM818" s="194" t="s">
        <v>1522</v>
      </c>
    </row>
    <row r="819" spans="1:65" s="14" customFormat="1">
      <c r="B819" s="203"/>
      <c r="D819" s="196" t="s">
        <v>172</v>
      </c>
      <c r="E819" s="204" t="s">
        <v>1</v>
      </c>
      <c r="F819" s="205" t="s">
        <v>1523</v>
      </c>
      <c r="H819" s="206">
        <v>2</v>
      </c>
      <c r="I819" s="207"/>
      <c r="L819" s="203"/>
      <c r="M819" s="208"/>
      <c r="N819" s="209"/>
      <c r="O819" s="209"/>
      <c r="P819" s="209"/>
      <c r="Q819" s="209"/>
      <c r="R819" s="209"/>
      <c r="S819" s="209"/>
      <c r="T819" s="210"/>
      <c r="AT819" s="204" t="s">
        <v>172</v>
      </c>
      <c r="AU819" s="204" t="s">
        <v>88</v>
      </c>
      <c r="AV819" s="14" t="s">
        <v>88</v>
      </c>
      <c r="AW819" s="14" t="s">
        <v>34</v>
      </c>
      <c r="AX819" s="14" t="s">
        <v>21</v>
      </c>
      <c r="AY819" s="204" t="s">
        <v>164</v>
      </c>
    </row>
    <row r="820" spans="1:65" s="2" customFormat="1" ht="16.5" customHeight="1">
      <c r="A820" s="35"/>
      <c r="B820" s="152"/>
      <c r="C820" s="183" t="s">
        <v>979</v>
      </c>
      <c r="D820" s="183" t="s">
        <v>166</v>
      </c>
      <c r="E820" s="184" t="s">
        <v>1524</v>
      </c>
      <c r="F820" s="185" t="s">
        <v>1525</v>
      </c>
      <c r="G820" s="186" t="s">
        <v>194</v>
      </c>
      <c r="H820" s="187">
        <v>6.0000000000000001E-3</v>
      </c>
      <c r="I820" s="188"/>
      <c r="J820" s="189">
        <f>ROUND(I820*H820,2)</f>
        <v>0</v>
      </c>
      <c r="K820" s="185" t="s">
        <v>195</v>
      </c>
      <c r="L820" s="36"/>
      <c r="M820" s="190" t="s">
        <v>1</v>
      </c>
      <c r="N820" s="191" t="s">
        <v>44</v>
      </c>
      <c r="O820" s="61"/>
      <c r="P820" s="192">
        <f>O820*H820</f>
        <v>0</v>
      </c>
      <c r="Q820" s="192">
        <v>0</v>
      </c>
      <c r="R820" s="192">
        <f>Q820*H820</f>
        <v>0</v>
      </c>
      <c r="S820" s="192">
        <v>0</v>
      </c>
      <c r="T820" s="193">
        <f>S820*H820</f>
        <v>0</v>
      </c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  <c r="AR820" s="194" t="s">
        <v>260</v>
      </c>
      <c r="AT820" s="194" t="s">
        <v>166</v>
      </c>
      <c r="AU820" s="194" t="s">
        <v>88</v>
      </c>
      <c r="AY820" s="18" t="s">
        <v>164</v>
      </c>
      <c r="BE820" s="101">
        <f>IF(N820="základní",J820,0)</f>
        <v>0</v>
      </c>
      <c r="BF820" s="101">
        <f>IF(N820="snížená",J820,0)</f>
        <v>0</v>
      </c>
      <c r="BG820" s="101">
        <f>IF(N820="zákl. přenesená",J820,0)</f>
        <v>0</v>
      </c>
      <c r="BH820" s="101">
        <f>IF(N820="sníž. přenesená",J820,0)</f>
        <v>0</v>
      </c>
      <c r="BI820" s="101">
        <f>IF(N820="nulová",J820,0)</f>
        <v>0</v>
      </c>
      <c r="BJ820" s="18" t="s">
        <v>21</v>
      </c>
      <c r="BK820" s="101">
        <f>ROUND(I820*H820,2)</f>
        <v>0</v>
      </c>
      <c r="BL820" s="18" t="s">
        <v>260</v>
      </c>
      <c r="BM820" s="194" t="s">
        <v>1526</v>
      </c>
    </row>
    <row r="821" spans="1:65" s="12" customFormat="1" ht="25.9" customHeight="1">
      <c r="B821" s="170"/>
      <c r="D821" s="171" t="s">
        <v>77</v>
      </c>
      <c r="E821" s="172" t="s">
        <v>405</v>
      </c>
      <c r="F821" s="172" t="s">
        <v>960</v>
      </c>
      <c r="I821" s="173"/>
      <c r="J821" s="174">
        <f>BK821</f>
        <v>0</v>
      </c>
      <c r="L821" s="170"/>
      <c r="M821" s="175"/>
      <c r="N821" s="176"/>
      <c r="O821" s="176"/>
      <c r="P821" s="177">
        <f>P822+P829</f>
        <v>0</v>
      </c>
      <c r="Q821" s="176"/>
      <c r="R821" s="177">
        <f>R822+R829</f>
        <v>3.9248459999999996</v>
      </c>
      <c r="S821" s="176"/>
      <c r="T821" s="178">
        <f>T822+T829</f>
        <v>0</v>
      </c>
      <c r="AR821" s="171" t="s">
        <v>179</v>
      </c>
      <c r="AT821" s="179" t="s">
        <v>77</v>
      </c>
      <c r="AU821" s="179" t="s">
        <v>78</v>
      </c>
      <c r="AY821" s="171" t="s">
        <v>164</v>
      </c>
      <c r="BK821" s="180">
        <f>BK822+BK829</f>
        <v>0</v>
      </c>
    </row>
    <row r="822" spans="1:65" s="12" customFormat="1" ht="22.9" customHeight="1">
      <c r="B822" s="170"/>
      <c r="D822" s="171" t="s">
        <v>77</v>
      </c>
      <c r="E822" s="181" t="s">
        <v>961</v>
      </c>
      <c r="F822" s="181" t="s">
        <v>962</v>
      </c>
      <c r="I822" s="173"/>
      <c r="J822" s="182">
        <f>BK822</f>
        <v>0</v>
      </c>
      <c r="L822" s="170"/>
      <c r="M822" s="175"/>
      <c r="N822" s="176"/>
      <c r="O822" s="176"/>
      <c r="P822" s="177">
        <f>SUM(P823:P828)</f>
        <v>0</v>
      </c>
      <c r="Q822" s="176"/>
      <c r="R822" s="177">
        <f>SUM(R823:R828)</f>
        <v>0.27573000000000003</v>
      </c>
      <c r="S822" s="176"/>
      <c r="T822" s="178">
        <f>SUM(T823:T828)</f>
        <v>0</v>
      </c>
      <c r="AR822" s="171" t="s">
        <v>179</v>
      </c>
      <c r="AT822" s="179" t="s">
        <v>77</v>
      </c>
      <c r="AU822" s="179" t="s">
        <v>21</v>
      </c>
      <c r="AY822" s="171" t="s">
        <v>164</v>
      </c>
      <c r="BK822" s="180">
        <f>SUM(BK823:BK828)</f>
        <v>0</v>
      </c>
    </row>
    <row r="823" spans="1:65" s="2" customFormat="1" ht="16.5" customHeight="1">
      <c r="A823" s="35"/>
      <c r="B823" s="152"/>
      <c r="C823" s="183" t="s">
        <v>983</v>
      </c>
      <c r="D823" s="183" t="s">
        <v>166</v>
      </c>
      <c r="E823" s="184" t="s">
        <v>1527</v>
      </c>
      <c r="F823" s="185" t="s">
        <v>1528</v>
      </c>
      <c r="G823" s="186" t="s">
        <v>224</v>
      </c>
      <c r="H823" s="187">
        <v>13</v>
      </c>
      <c r="I823" s="188"/>
      <c r="J823" s="189">
        <f>ROUND(I823*H823,2)</f>
        <v>0</v>
      </c>
      <c r="K823" s="185" t="s">
        <v>195</v>
      </c>
      <c r="L823" s="36"/>
      <c r="M823" s="190" t="s">
        <v>1</v>
      </c>
      <c r="N823" s="191" t="s">
        <v>44</v>
      </c>
      <c r="O823" s="61"/>
      <c r="P823" s="192">
        <f>O823*H823</f>
        <v>0</v>
      </c>
      <c r="Q823" s="192">
        <v>5.1900000000000002E-3</v>
      </c>
      <c r="R823" s="192">
        <f>Q823*H823</f>
        <v>6.7470000000000002E-2</v>
      </c>
      <c r="S823" s="192">
        <v>0</v>
      </c>
      <c r="T823" s="193">
        <f>S823*H823</f>
        <v>0</v>
      </c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R823" s="194" t="s">
        <v>665</v>
      </c>
      <c r="AT823" s="194" t="s">
        <v>166</v>
      </c>
      <c r="AU823" s="194" t="s">
        <v>88</v>
      </c>
      <c r="AY823" s="18" t="s">
        <v>164</v>
      </c>
      <c r="BE823" s="101">
        <f>IF(N823="základní",J823,0)</f>
        <v>0</v>
      </c>
      <c r="BF823" s="101">
        <f>IF(N823="snížená",J823,0)</f>
        <v>0</v>
      </c>
      <c r="BG823" s="101">
        <f>IF(N823="zákl. přenesená",J823,0)</f>
        <v>0</v>
      </c>
      <c r="BH823" s="101">
        <f>IF(N823="sníž. přenesená",J823,0)</f>
        <v>0</v>
      </c>
      <c r="BI823" s="101">
        <f>IF(N823="nulová",J823,0)</f>
        <v>0</v>
      </c>
      <c r="BJ823" s="18" t="s">
        <v>21</v>
      </c>
      <c r="BK823" s="101">
        <f>ROUND(I823*H823,2)</f>
        <v>0</v>
      </c>
      <c r="BL823" s="18" t="s">
        <v>665</v>
      </c>
      <c r="BM823" s="194" t="s">
        <v>1529</v>
      </c>
    </row>
    <row r="824" spans="1:65" s="14" customFormat="1">
      <c r="B824" s="203"/>
      <c r="D824" s="196" t="s">
        <v>172</v>
      </c>
      <c r="E824" s="204" t="s">
        <v>1</v>
      </c>
      <c r="F824" s="205" t="s">
        <v>1530</v>
      </c>
      <c r="H824" s="206">
        <v>13</v>
      </c>
      <c r="I824" s="207"/>
      <c r="L824" s="203"/>
      <c r="M824" s="208"/>
      <c r="N824" s="209"/>
      <c r="O824" s="209"/>
      <c r="P824" s="209"/>
      <c r="Q824" s="209"/>
      <c r="R824" s="209"/>
      <c r="S824" s="209"/>
      <c r="T824" s="210"/>
      <c r="AT824" s="204" t="s">
        <v>172</v>
      </c>
      <c r="AU824" s="204" t="s">
        <v>88</v>
      </c>
      <c r="AV824" s="14" t="s">
        <v>88</v>
      </c>
      <c r="AW824" s="14" t="s">
        <v>34</v>
      </c>
      <c r="AX824" s="14" t="s">
        <v>21</v>
      </c>
      <c r="AY824" s="204" t="s">
        <v>164</v>
      </c>
    </row>
    <row r="825" spans="1:65" s="2" customFormat="1" ht="16.5" customHeight="1">
      <c r="A825" s="35"/>
      <c r="B825" s="152"/>
      <c r="C825" s="227" t="s">
        <v>1531</v>
      </c>
      <c r="D825" s="227" t="s">
        <v>405</v>
      </c>
      <c r="E825" s="228" t="s">
        <v>1532</v>
      </c>
      <c r="F825" s="229" t="s">
        <v>1533</v>
      </c>
      <c r="G825" s="230" t="s">
        <v>594</v>
      </c>
      <c r="H825" s="231">
        <v>2</v>
      </c>
      <c r="I825" s="232"/>
      <c r="J825" s="233">
        <f>ROUND(I825*H825,2)</f>
        <v>0</v>
      </c>
      <c r="K825" s="229" t="s">
        <v>1</v>
      </c>
      <c r="L825" s="234"/>
      <c r="M825" s="235" t="s">
        <v>1</v>
      </c>
      <c r="N825" s="236" t="s">
        <v>44</v>
      </c>
      <c r="O825" s="61"/>
      <c r="P825" s="192">
        <f>O825*H825</f>
        <v>0</v>
      </c>
      <c r="Q825" s="192">
        <v>0</v>
      </c>
      <c r="R825" s="192">
        <f>Q825*H825</f>
        <v>0</v>
      </c>
      <c r="S825" s="192">
        <v>0</v>
      </c>
      <c r="T825" s="193">
        <f>S825*H825</f>
        <v>0</v>
      </c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R825" s="194" t="s">
        <v>975</v>
      </c>
      <c r="AT825" s="194" t="s">
        <v>405</v>
      </c>
      <c r="AU825" s="194" t="s">
        <v>88</v>
      </c>
      <c r="AY825" s="18" t="s">
        <v>164</v>
      </c>
      <c r="BE825" s="101">
        <f>IF(N825="základní",J825,0)</f>
        <v>0</v>
      </c>
      <c r="BF825" s="101">
        <f>IF(N825="snížená",J825,0)</f>
        <v>0</v>
      </c>
      <c r="BG825" s="101">
        <f>IF(N825="zákl. přenesená",J825,0)</f>
        <v>0</v>
      </c>
      <c r="BH825" s="101">
        <f>IF(N825="sníž. přenesená",J825,0)</f>
        <v>0</v>
      </c>
      <c r="BI825" s="101">
        <f>IF(N825="nulová",J825,0)</f>
        <v>0</v>
      </c>
      <c r="BJ825" s="18" t="s">
        <v>21</v>
      </c>
      <c r="BK825" s="101">
        <f>ROUND(I825*H825,2)</f>
        <v>0</v>
      </c>
      <c r="BL825" s="18" t="s">
        <v>665</v>
      </c>
      <c r="BM825" s="194" t="s">
        <v>1534</v>
      </c>
    </row>
    <row r="826" spans="1:65" s="2" customFormat="1" ht="16.5" customHeight="1">
      <c r="A826" s="35"/>
      <c r="B826" s="152"/>
      <c r="C826" s="183" t="s">
        <v>1535</v>
      </c>
      <c r="D826" s="183" t="s">
        <v>166</v>
      </c>
      <c r="E826" s="184" t="s">
        <v>1536</v>
      </c>
      <c r="F826" s="185" t="s">
        <v>1537</v>
      </c>
      <c r="G826" s="186" t="s">
        <v>224</v>
      </c>
      <c r="H826" s="187">
        <v>39</v>
      </c>
      <c r="I826" s="188"/>
      <c r="J826" s="189">
        <f>ROUND(I826*H826,2)</f>
        <v>0</v>
      </c>
      <c r="K826" s="185" t="s">
        <v>195</v>
      </c>
      <c r="L826" s="36"/>
      <c r="M826" s="190" t="s">
        <v>1</v>
      </c>
      <c r="N826" s="191" t="s">
        <v>44</v>
      </c>
      <c r="O826" s="61"/>
      <c r="P826" s="192">
        <f>O826*H826</f>
        <v>0</v>
      </c>
      <c r="Q826" s="192">
        <v>5.3400000000000001E-3</v>
      </c>
      <c r="R826" s="192">
        <f>Q826*H826</f>
        <v>0.20826</v>
      </c>
      <c r="S826" s="192">
        <v>0</v>
      </c>
      <c r="T826" s="193">
        <f>S826*H826</f>
        <v>0</v>
      </c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R826" s="194" t="s">
        <v>665</v>
      </c>
      <c r="AT826" s="194" t="s">
        <v>166</v>
      </c>
      <c r="AU826" s="194" t="s">
        <v>88</v>
      </c>
      <c r="AY826" s="18" t="s">
        <v>164</v>
      </c>
      <c r="BE826" s="101">
        <f>IF(N826="základní",J826,0)</f>
        <v>0</v>
      </c>
      <c r="BF826" s="101">
        <f>IF(N826="snížená",J826,0)</f>
        <v>0</v>
      </c>
      <c r="BG826" s="101">
        <f>IF(N826="zákl. přenesená",J826,0)</f>
        <v>0</v>
      </c>
      <c r="BH826" s="101">
        <f>IF(N826="sníž. přenesená",J826,0)</f>
        <v>0</v>
      </c>
      <c r="BI826" s="101">
        <f>IF(N826="nulová",J826,0)</f>
        <v>0</v>
      </c>
      <c r="BJ826" s="18" t="s">
        <v>21</v>
      </c>
      <c r="BK826" s="101">
        <f>ROUND(I826*H826,2)</f>
        <v>0</v>
      </c>
      <c r="BL826" s="18" t="s">
        <v>665</v>
      </c>
      <c r="BM826" s="194" t="s">
        <v>1538</v>
      </c>
    </row>
    <row r="827" spans="1:65" s="14" customFormat="1">
      <c r="B827" s="203"/>
      <c r="D827" s="196" t="s">
        <v>172</v>
      </c>
      <c r="E827" s="204" t="s">
        <v>1</v>
      </c>
      <c r="F827" s="205" t="s">
        <v>1539</v>
      </c>
      <c r="H827" s="206">
        <v>39</v>
      </c>
      <c r="I827" s="207"/>
      <c r="L827" s="203"/>
      <c r="M827" s="208"/>
      <c r="N827" s="209"/>
      <c r="O827" s="209"/>
      <c r="P827" s="209"/>
      <c r="Q827" s="209"/>
      <c r="R827" s="209"/>
      <c r="S827" s="209"/>
      <c r="T827" s="210"/>
      <c r="AT827" s="204" t="s">
        <v>172</v>
      </c>
      <c r="AU827" s="204" t="s">
        <v>88</v>
      </c>
      <c r="AV827" s="14" t="s">
        <v>88</v>
      </c>
      <c r="AW827" s="14" t="s">
        <v>34</v>
      </c>
      <c r="AX827" s="14" t="s">
        <v>21</v>
      </c>
      <c r="AY827" s="204" t="s">
        <v>164</v>
      </c>
    </row>
    <row r="828" spans="1:65" s="2" customFormat="1" ht="16.5" customHeight="1">
      <c r="A828" s="35"/>
      <c r="B828" s="152"/>
      <c r="C828" s="227" t="s">
        <v>1540</v>
      </c>
      <c r="D828" s="227" t="s">
        <v>405</v>
      </c>
      <c r="E828" s="228" t="s">
        <v>1541</v>
      </c>
      <c r="F828" s="229" t="s">
        <v>1542</v>
      </c>
      <c r="G828" s="230" t="s">
        <v>594</v>
      </c>
      <c r="H828" s="231">
        <v>6</v>
      </c>
      <c r="I828" s="232"/>
      <c r="J828" s="233">
        <f>ROUND(I828*H828,2)</f>
        <v>0</v>
      </c>
      <c r="K828" s="229" t="s">
        <v>1</v>
      </c>
      <c r="L828" s="234"/>
      <c r="M828" s="235" t="s">
        <v>1</v>
      </c>
      <c r="N828" s="236" t="s">
        <v>44</v>
      </c>
      <c r="O828" s="61"/>
      <c r="P828" s="192">
        <f>O828*H828</f>
        <v>0</v>
      </c>
      <c r="Q828" s="192">
        <v>0</v>
      </c>
      <c r="R828" s="192">
        <f>Q828*H828</f>
        <v>0</v>
      </c>
      <c r="S828" s="192">
        <v>0</v>
      </c>
      <c r="T828" s="193">
        <f>S828*H828</f>
        <v>0</v>
      </c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R828" s="194" t="s">
        <v>975</v>
      </c>
      <c r="AT828" s="194" t="s">
        <v>405</v>
      </c>
      <c r="AU828" s="194" t="s">
        <v>88</v>
      </c>
      <c r="AY828" s="18" t="s">
        <v>164</v>
      </c>
      <c r="BE828" s="101">
        <f>IF(N828="základní",J828,0)</f>
        <v>0</v>
      </c>
      <c r="BF828" s="101">
        <f>IF(N828="snížená",J828,0)</f>
        <v>0</v>
      </c>
      <c r="BG828" s="101">
        <f>IF(N828="zákl. přenesená",J828,0)</f>
        <v>0</v>
      </c>
      <c r="BH828" s="101">
        <f>IF(N828="sníž. přenesená",J828,0)</f>
        <v>0</v>
      </c>
      <c r="BI828" s="101">
        <f>IF(N828="nulová",J828,0)</f>
        <v>0</v>
      </c>
      <c r="BJ828" s="18" t="s">
        <v>21</v>
      </c>
      <c r="BK828" s="101">
        <f>ROUND(I828*H828,2)</f>
        <v>0</v>
      </c>
      <c r="BL828" s="18" t="s">
        <v>665</v>
      </c>
      <c r="BM828" s="194" t="s">
        <v>1543</v>
      </c>
    </row>
    <row r="829" spans="1:65" s="12" customFormat="1" ht="22.9" customHeight="1">
      <c r="B829" s="170"/>
      <c r="D829" s="171" t="s">
        <v>77</v>
      </c>
      <c r="E829" s="181" t="s">
        <v>977</v>
      </c>
      <c r="F829" s="181" t="s">
        <v>978</v>
      </c>
      <c r="I829" s="173"/>
      <c r="J829" s="182">
        <f>BK829</f>
        <v>0</v>
      </c>
      <c r="L829" s="170"/>
      <c r="M829" s="175"/>
      <c r="N829" s="176"/>
      <c r="O829" s="176"/>
      <c r="P829" s="177">
        <f>SUM(P830:P849)</f>
        <v>0</v>
      </c>
      <c r="Q829" s="176"/>
      <c r="R829" s="177">
        <f>SUM(R830:R849)</f>
        <v>3.6491159999999994</v>
      </c>
      <c r="S829" s="176"/>
      <c r="T829" s="178">
        <f>SUM(T830:T849)</f>
        <v>0</v>
      </c>
      <c r="AR829" s="171" t="s">
        <v>179</v>
      </c>
      <c r="AT829" s="179" t="s">
        <v>77</v>
      </c>
      <c r="AU829" s="179" t="s">
        <v>21</v>
      </c>
      <c r="AY829" s="171" t="s">
        <v>164</v>
      </c>
      <c r="BK829" s="180">
        <f>SUM(BK830:BK849)</f>
        <v>0</v>
      </c>
    </row>
    <row r="830" spans="1:65" s="2" customFormat="1" ht="16.5" customHeight="1">
      <c r="A830" s="35"/>
      <c r="B830" s="152"/>
      <c r="C830" s="183" t="s">
        <v>1544</v>
      </c>
      <c r="D830" s="183" t="s">
        <v>166</v>
      </c>
      <c r="E830" s="184" t="s">
        <v>980</v>
      </c>
      <c r="F830" s="185" t="s">
        <v>981</v>
      </c>
      <c r="G830" s="186" t="s">
        <v>224</v>
      </c>
      <c r="H830" s="187">
        <v>38.799999999999997</v>
      </c>
      <c r="I830" s="188"/>
      <c r="J830" s="189">
        <f>ROUND(I830*H830,2)</f>
        <v>0</v>
      </c>
      <c r="K830" s="185" t="s">
        <v>195</v>
      </c>
      <c r="L830" s="36"/>
      <c r="M830" s="190" t="s">
        <v>1</v>
      </c>
      <c r="N830" s="191" t="s">
        <v>44</v>
      </c>
      <c r="O830" s="61"/>
      <c r="P830" s="192">
        <f>O830*H830</f>
        <v>0</v>
      </c>
      <c r="Q830" s="192">
        <v>6.9999999999999994E-5</v>
      </c>
      <c r="R830" s="192">
        <f>Q830*H830</f>
        <v>2.7159999999999997E-3</v>
      </c>
      <c r="S830" s="192">
        <v>0</v>
      </c>
      <c r="T830" s="193">
        <f>S830*H830</f>
        <v>0</v>
      </c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R830" s="194" t="s">
        <v>665</v>
      </c>
      <c r="AT830" s="194" t="s">
        <v>166</v>
      </c>
      <c r="AU830" s="194" t="s">
        <v>88</v>
      </c>
      <c r="AY830" s="18" t="s">
        <v>164</v>
      </c>
      <c r="BE830" s="101">
        <f>IF(N830="základní",J830,0)</f>
        <v>0</v>
      </c>
      <c r="BF830" s="101">
        <f>IF(N830="snížená",J830,0)</f>
        <v>0</v>
      </c>
      <c r="BG830" s="101">
        <f>IF(N830="zákl. přenesená",J830,0)</f>
        <v>0</v>
      </c>
      <c r="BH830" s="101">
        <f>IF(N830="sníž. přenesená",J830,0)</f>
        <v>0</v>
      </c>
      <c r="BI830" s="101">
        <f>IF(N830="nulová",J830,0)</f>
        <v>0</v>
      </c>
      <c r="BJ830" s="18" t="s">
        <v>21</v>
      </c>
      <c r="BK830" s="101">
        <f>ROUND(I830*H830,2)</f>
        <v>0</v>
      </c>
      <c r="BL830" s="18" t="s">
        <v>665</v>
      </c>
      <c r="BM830" s="194" t="s">
        <v>1545</v>
      </c>
    </row>
    <row r="831" spans="1:65" s="14" customFormat="1">
      <c r="B831" s="203"/>
      <c r="D831" s="196" t="s">
        <v>172</v>
      </c>
      <c r="E831" s="204" t="s">
        <v>1</v>
      </c>
      <c r="F831" s="205" t="s">
        <v>1046</v>
      </c>
      <c r="H831" s="206">
        <v>9.1999999999999993</v>
      </c>
      <c r="I831" s="207"/>
      <c r="L831" s="203"/>
      <c r="M831" s="208"/>
      <c r="N831" s="209"/>
      <c r="O831" s="209"/>
      <c r="P831" s="209"/>
      <c r="Q831" s="209"/>
      <c r="R831" s="209"/>
      <c r="S831" s="209"/>
      <c r="T831" s="210"/>
      <c r="AT831" s="204" t="s">
        <v>172</v>
      </c>
      <c r="AU831" s="204" t="s">
        <v>88</v>
      </c>
      <c r="AV831" s="14" t="s">
        <v>88</v>
      </c>
      <c r="AW831" s="14" t="s">
        <v>34</v>
      </c>
      <c r="AX831" s="14" t="s">
        <v>78</v>
      </c>
      <c r="AY831" s="204" t="s">
        <v>164</v>
      </c>
    </row>
    <row r="832" spans="1:65" s="14" customFormat="1">
      <c r="B832" s="203"/>
      <c r="D832" s="196" t="s">
        <v>172</v>
      </c>
      <c r="E832" s="204" t="s">
        <v>1</v>
      </c>
      <c r="F832" s="205" t="s">
        <v>1047</v>
      </c>
      <c r="H832" s="206">
        <v>2.2000000000000002</v>
      </c>
      <c r="I832" s="207"/>
      <c r="L832" s="203"/>
      <c r="M832" s="208"/>
      <c r="N832" s="209"/>
      <c r="O832" s="209"/>
      <c r="P832" s="209"/>
      <c r="Q832" s="209"/>
      <c r="R832" s="209"/>
      <c r="S832" s="209"/>
      <c r="T832" s="210"/>
      <c r="AT832" s="204" t="s">
        <v>172</v>
      </c>
      <c r="AU832" s="204" t="s">
        <v>88</v>
      </c>
      <c r="AV832" s="14" t="s">
        <v>88</v>
      </c>
      <c r="AW832" s="14" t="s">
        <v>34</v>
      </c>
      <c r="AX832" s="14" t="s">
        <v>78</v>
      </c>
      <c r="AY832" s="204" t="s">
        <v>164</v>
      </c>
    </row>
    <row r="833" spans="1:65" s="14" customFormat="1">
      <c r="B833" s="203"/>
      <c r="D833" s="196" t="s">
        <v>172</v>
      </c>
      <c r="E833" s="204" t="s">
        <v>1</v>
      </c>
      <c r="F833" s="205" t="s">
        <v>1048</v>
      </c>
      <c r="H833" s="206">
        <v>3.1</v>
      </c>
      <c r="I833" s="207"/>
      <c r="L833" s="203"/>
      <c r="M833" s="208"/>
      <c r="N833" s="209"/>
      <c r="O833" s="209"/>
      <c r="P833" s="209"/>
      <c r="Q833" s="209"/>
      <c r="R833" s="209"/>
      <c r="S833" s="209"/>
      <c r="T833" s="210"/>
      <c r="AT833" s="204" t="s">
        <v>172</v>
      </c>
      <c r="AU833" s="204" t="s">
        <v>88</v>
      </c>
      <c r="AV833" s="14" t="s">
        <v>88</v>
      </c>
      <c r="AW833" s="14" t="s">
        <v>34</v>
      </c>
      <c r="AX833" s="14" t="s">
        <v>78</v>
      </c>
      <c r="AY833" s="204" t="s">
        <v>164</v>
      </c>
    </row>
    <row r="834" spans="1:65" s="14" customFormat="1">
      <c r="B834" s="203"/>
      <c r="D834" s="196" t="s">
        <v>172</v>
      </c>
      <c r="E834" s="204" t="s">
        <v>1</v>
      </c>
      <c r="F834" s="205" t="s">
        <v>1049</v>
      </c>
      <c r="H834" s="206">
        <v>11.6</v>
      </c>
      <c r="I834" s="207"/>
      <c r="L834" s="203"/>
      <c r="M834" s="208"/>
      <c r="N834" s="209"/>
      <c r="O834" s="209"/>
      <c r="P834" s="209"/>
      <c r="Q834" s="209"/>
      <c r="R834" s="209"/>
      <c r="S834" s="209"/>
      <c r="T834" s="210"/>
      <c r="AT834" s="204" t="s">
        <v>172</v>
      </c>
      <c r="AU834" s="204" t="s">
        <v>88</v>
      </c>
      <c r="AV834" s="14" t="s">
        <v>88</v>
      </c>
      <c r="AW834" s="14" t="s">
        <v>34</v>
      </c>
      <c r="AX834" s="14" t="s">
        <v>78</v>
      </c>
      <c r="AY834" s="204" t="s">
        <v>164</v>
      </c>
    </row>
    <row r="835" spans="1:65" s="14" customFormat="1">
      <c r="B835" s="203"/>
      <c r="D835" s="196" t="s">
        <v>172</v>
      </c>
      <c r="E835" s="204" t="s">
        <v>1</v>
      </c>
      <c r="F835" s="205" t="s">
        <v>1050</v>
      </c>
      <c r="H835" s="206">
        <v>5.7</v>
      </c>
      <c r="I835" s="207"/>
      <c r="L835" s="203"/>
      <c r="M835" s="208"/>
      <c r="N835" s="209"/>
      <c r="O835" s="209"/>
      <c r="P835" s="209"/>
      <c r="Q835" s="209"/>
      <c r="R835" s="209"/>
      <c r="S835" s="209"/>
      <c r="T835" s="210"/>
      <c r="AT835" s="204" t="s">
        <v>172</v>
      </c>
      <c r="AU835" s="204" t="s">
        <v>88</v>
      </c>
      <c r="AV835" s="14" t="s">
        <v>88</v>
      </c>
      <c r="AW835" s="14" t="s">
        <v>34</v>
      </c>
      <c r="AX835" s="14" t="s">
        <v>78</v>
      </c>
      <c r="AY835" s="204" t="s">
        <v>164</v>
      </c>
    </row>
    <row r="836" spans="1:65" s="14" customFormat="1">
      <c r="B836" s="203"/>
      <c r="D836" s="196" t="s">
        <v>172</v>
      </c>
      <c r="E836" s="204" t="s">
        <v>1</v>
      </c>
      <c r="F836" s="205" t="s">
        <v>1051</v>
      </c>
      <c r="H836" s="206">
        <v>3.3</v>
      </c>
      <c r="I836" s="207"/>
      <c r="L836" s="203"/>
      <c r="M836" s="208"/>
      <c r="N836" s="209"/>
      <c r="O836" s="209"/>
      <c r="P836" s="209"/>
      <c r="Q836" s="209"/>
      <c r="R836" s="209"/>
      <c r="S836" s="209"/>
      <c r="T836" s="210"/>
      <c r="AT836" s="204" t="s">
        <v>172</v>
      </c>
      <c r="AU836" s="204" t="s">
        <v>88</v>
      </c>
      <c r="AV836" s="14" t="s">
        <v>88</v>
      </c>
      <c r="AW836" s="14" t="s">
        <v>34</v>
      </c>
      <c r="AX836" s="14" t="s">
        <v>78</v>
      </c>
      <c r="AY836" s="204" t="s">
        <v>164</v>
      </c>
    </row>
    <row r="837" spans="1:65" s="14" customFormat="1">
      <c r="B837" s="203"/>
      <c r="D837" s="196" t="s">
        <v>172</v>
      </c>
      <c r="E837" s="204" t="s">
        <v>1</v>
      </c>
      <c r="F837" s="205" t="s">
        <v>1042</v>
      </c>
      <c r="H837" s="206">
        <v>1.1000000000000001</v>
      </c>
      <c r="I837" s="207"/>
      <c r="L837" s="203"/>
      <c r="M837" s="208"/>
      <c r="N837" s="209"/>
      <c r="O837" s="209"/>
      <c r="P837" s="209"/>
      <c r="Q837" s="209"/>
      <c r="R837" s="209"/>
      <c r="S837" s="209"/>
      <c r="T837" s="210"/>
      <c r="AT837" s="204" t="s">
        <v>172</v>
      </c>
      <c r="AU837" s="204" t="s">
        <v>88</v>
      </c>
      <c r="AV837" s="14" t="s">
        <v>88</v>
      </c>
      <c r="AW837" s="14" t="s">
        <v>34</v>
      </c>
      <c r="AX837" s="14" t="s">
        <v>78</v>
      </c>
      <c r="AY837" s="204" t="s">
        <v>164</v>
      </c>
    </row>
    <row r="838" spans="1:65" s="14" customFormat="1">
      <c r="B838" s="203"/>
      <c r="D838" s="196" t="s">
        <v>172</v>
      </c>
      <c r="E838" s="204" t="s">
        <v>1</v>
      </c>
      <c r="F838" s="205" t="s">
        <v>1044</v>
      </c>
      <c r="H838" s="206">
        <v>2.6</v>
      </c>
      <c r="I838" s="207"/>
      <c r="L838" s="203"/>
      <c r="M838" s="208"/>
      <c r="N838" s="209"/>
      <c r="O838" s="209"/>
      <c r="P838" s="209"/>
      <c r="Q838" s="209"/>
      <c r="R838" s="209"/>
      <c r="S838" s="209"/>
      <c r="T838" s="210"/>
      <c r="AT838" s="204" t="s">
        <v>172</v>
      </c>
      <c r="AU838" s="204" t="s">
        <v>88</v>
      </c>
      <c r="AV838" s="14" t="s">
        <v>88</v>
      </c>
      <c r="AW838" s="14" t="s">
        <v>34</v>
      </c>
      <c r="AX838" s="14" t="s">
        <v>78</v>
      </c>
      <c r="AY838" s="204" t="s">
        <v>164</v>
      </c>
    </row>
    <row r="839" spans="1:65" s="15" customFormat="1">
      <c r="B839" s="211"/>
      <c r="D839" s="196" t="s">
        <v>172</v>
      </c>
      <c r="E839" s="212" t="s">
        <v>1</v>
      </c>
      <c r="F839" s="213" t="s">
        <v>191</v>
      </c>
      <c r="H839" s="214">
        <v>38.799999999999997</v>
      </c>
      <c r="I839" s="215"/>
      <c r="L839" s="211"/>
      <c r="M839" s="216"/>
      <c r="N839" s="217"/>
      <c r="O839" s="217"/>
      <c r="P839" s="217"/>
      <c r="Q839" s="217"/>
      <c r="R839" s="217"/>
      <c r="S839" s="217"/>
      <c r="T839" s="218"/>
      <c r="AT839" s="212" t="s">
        <v>172</v>
      </c>
      <c r="AU839" s="212" t="s">
        <v>88</v>
      </c>
      <c r="AV839" s="15" t="s">
        <v>170</v>
      </c>
      <c r="AW839" s="15" t="s">
        <v>34</v>
      </c>
      <c r="AX839" s="15" t="s">
        <v>21</v>
      </c>
      <c r="AY839" s="212" t="s">
        <v>164</v>
      </c>
    </row>
    <row r="840" spans="1:65" s="2" customFormat="1" ht="16.5" customHeight="1">
      <c r="A840" s="35"/>
      <c r="B840" s="152"/>
      <c r="C840" s="183" t="s">
        <v>1546</v>
      </c>
      <c r="D840" s="183" t="s">
        <v>166</v>
      </c>
      <c r="E840" s="184" t="s">
        <v>984</v>
      </c>
      <c r="F840" s="185" t="s">
        <v>985</v>
      </c>
      <c r="G840" s="186" t="s">
        <v>224</v>
      </c>
      <c r="H840" s="187">
        <v>84.8</v>
      </c>
      <c r="I840" s="188"/>
      <c r="J840" s="189">
        <f>ROUND(I840*H840,2)</f>
        <v>0</v>
      </c>
      <c r="K840" s="185" t="s">
        <v>1</v>
      </c>
      <c r="L840" s="36"/>
      <c r="M840" s="190" t="s">
        <v>1</v>
      </c>
      <c r="N840" s="191" t="s">
        <v>44</v>
      </c>
      <c r="O840" s="61"/>
      <c r="P840" s="192">
        <f>O840*H840</f>
        <v>0</v>
      </c>
      <c r="Q840" s="192">
        <v>4.2999999999999997E-2</v>
      </c>
      <c r="R840" s="192">
        <f>Q840*H840</f>
        <v>3.6463999999999994</v>
      </c>
      <c r="S840" s="192">
        <v>0</v>
      </c>
      <c r="T840" s="193">
        <f>S840*H840</f>
        <v>0</v>
      </c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R840" s="194" t="s">
        <v>665</v>
      </c>
      <c r="AT840" s="194" t="s">
        <v>166</v>
      </c>
      <c r="AU840" s="194" t="s">
        <v>88</v>
      </c>
      <c r="AY840" s="18" t="s">
        <v>164</v>
      </c>
      <c r="BE840" s="101">
        <f>IF(N840="základní",J840,0)</f>
        <v>0</v>
      </c>
      <c r="BF840" s="101">
        <f>IF(N840="snížená",J840,0)</f>
        <v>0</v>
      </c>
      <c r="BG840" s="101">
        <f>IF(N840="zákl. přenesená",J840,0)</f>
        <v>0</v>
      </c>
      <c r="BH840" s="101">
        <f>IF(N840="sníž. přenesená",J840,0)</f>
        <v>0</v>
      </c>
      <c r="BI840" s="101">
        <f>IF(N840="nulová",J840,0)</f>
        <v>0</v>
      </c>
      <c r="BJ840" s="18" t="s">
        <v>21</v>
      </c>
      <c r="BK840" s="101">
        <f>ROUND(I840*H840,2)</f>
        <v>0</v>
      </c>
      <c r="BL840" s="18" t="s">
        <v>665</v>
      </c>
      <c r="BM840" s="194" t="s">
        <v>1547</v>
      </c>
    </row>
    <row r="841" spans="1:65" s="14" customFormat="1">
      <c r="B841" s="203"/>
      <c r="D841" s="196" t="s">
        <v>172</v>
      </c>
      <c r="E841" s="204" t="s">
        <v>1</v>
      </c>
      <c r="F841" s="205" t="s">
        <v>1548</v>
      </c>
      <c r="H841" s="206">
        <v>17.2</v>
      </c>
      <c r="I841" s="207"/>
      <c r="L841" s="203"/>
      <c r="M841" s="208"/>
      <c r="N841" s="209"/>
      <c r="O841" s="209"/>
      <c r="P841" s="209"/>
      <c r="Q841" s="209"/>
      <c r="R841" s="209"/>
      <c r="S841" s="209"/>
      <c r="T841" s="210"/>
      <c r="AT841" s="204" t="s">
        <v>172</v>
      </c>
      <c r="AU841" s="204" t="s">
        <v>88</v>
      </c>
      <c r="AV841" s="14" t="s">
        <v>88</v>
      </c>
      <c r="AW841" s="14" t="s">
        <v>34</v>
      </c>
      <c r="AX841" s="14" t="s">
        <v>78</v>
      </c>
      <c r="AY841" s="204" t="s">
        <v>164</v>
      </c>
    </row>
    <row r="842" spans="1:65" s="14" customFormat="1">
      <c r="B842" s="203"/>
      <c r="D842" s="196" t="s">
        <v>172</v>
      </c>
      <c r="E842" s="204" t="s">
        <v>1</v>
      </c>
      <c r="F842" s="205" t="s">
        <v>1549</v>
      </c>
      <c r="H842" s="206">
        <v>6.2</v>
      </c>
      <c r="I842" s="207"/>
      <c r="L842" s="203"/>
      <c r="M842" s="208"/>
      <c r="N842" s="209"/>
      <c r="O842" s="209"/>
      <c r="P842" s="209"/>
      <c r="Q842" s="209"/>
      <c r="R842" s="209"/>
      <c r="S842" s="209"/>
      <c r="T842" s="210"/>
      <c r="AT842" s="204" t="s">
        <v>172</v>
      </c>
      <c r="AU842" s="204" t="s">
        <v>88</v>
      </c>
      <c r="AV842" s="14" t="s">
        <v>88</v>
      </c>
      <c r="AW842" s="14" t="s">
        <v>34</v>
      </c>
      <c r="AX842" s="14" t="s">
        <v>78</v>
      </c>
      <c r="AY842" s="204" t="s">
        <v>164</v>
      </c>
    </row>
    <row r="843" spans="1:65" s="14" customFormat="1">
      <c r="B843" s="203"/>
      <c r="D843" s="196" t="s">
        <v>172</v>
      </c>
      <c r="E843" s="204" t="s">
        <v>1</v>
      </c>
      <c r="F843" s="205" t="s">
        <v>1550</v>
      </c>
      <c r="H843" s="206">
        <v>7.1</v>
      </c>
      <c r="I843" s="207"/>
      <c r="L843" s="203"/>
      <c r="M843" s="208"/>
      <c r="N843" s="209"/>
      <c r="O843" s="209"/>
      <c r="P843" s="209"/>
      <c r="Q843" s="209"/>
      <c r="R843" s="209"/>
      <c r="S843" s="209"/>
      <c r="T843" s="210"/>
      <c r="AT843" s="204" t="s">
        <v>172</v>
      </c>
      <c r="AU843" s="204" t="s">
        <v>88</v>
      </c>
      <c r="AV843" s="14" t="s">
        <v>88</v>
      </c>
      <c r="AW843" s="14" t="s">
        <v>34</v>
      </c>
      <c r="AX843" s="14" t="s">
        <v>78</v>
      </c>
      <c r="AY843" s="204" t="s">
        <v>164</v>
      </c>
    </row>
    <row r="844" spans="1:65" s="14" customFormat="1">
      <c r="B844" s="203"/>
      <c r="D844" s="196" t="s">
        <v>172</v>
      </c>
      <c r="E844" s="204" t="s">
        <v>1</v>
      </c>
      <c r="F844" s="205" t="s">
        <v>1551</v>
      </c>
      <c r="H844" s="206">
        <v>25.6</v>
      </c>
      <c r="I844" s="207"/>
      <c r="L844" s="203"/>
      <c r="M844" s="208"/>
      <c r="N844" s="209"/>
      <c r="O844" s="209"/>
      <c r="P844" s="209"/>
      <c r="Q844" s="209"/>
      <c r="R844" s="209"/>
      <c r="S844" s="209"/>
      <c r="T844" s="210"/>
      <c r="AT844" s="204" t="s">
        <v>172</v>
      </c>
      <c r="AU844" s="204" t="s">
        <v>88</v>
      </c>
      <c r="AV844" s="14" t="s">
        <v>88</v>
      </c>
      <c r="AW844" s="14" t="s">
        <v>34</v>
      </c>
      <c r="AX844" s="14" t="s">
        <v>78</v>
      </c>
      <c r="AY844" s="204" t="s">
        <v>164</v>
      </c>
    </row>
    <row r="845" spans="1:65" s="14" customFormat="1">
      <c r="B845" s="203"/>
      <c r="D845" s="196" t="s">
        <v>172</v>
      </c>
      <c r="E845" s="204" t="s">
        <v>1</v>
      </c>
      <c r="F845" s="205" t="s">
        <v>1552</v>
      </c>
      <c r="H845" s="206">
        <v>11.7</v>
      </c>
      <c r="I845" s="207"/>
      <c r="L845" s="203"/>
      <c r="M845" s="208"/>
      <c r="N845" s="209"/>
      <c r="O845" s="209"/>
      <c r="P845" s="209"/>
      <c r="Q845" s="209"/>
      <c r="R845" s="209"/>
      <c r="S845" s="209"/>
      <c r="T845" s="210"/>
      <c r="AT845" s="204" t="s">
        <v>172</v>
      </c>
      <c r="AU845" s="204" t="s">
        <v>88</v>
      </c>
      <c r="AV845" s="14" t="s">
        <v>88</v>
      </c>
      <c r="AW845" s="14" t="s">
        <v>34</v>
      </c>
      <c r="AX845" s="14" t="s">
        <v>78</v>
      </c>
      <c r="AY845" s="204" t="s">
        <v>164</v>
      </c>
    </row>
    <row r="846" spans="1:65" s="14" customFormat="1">
      <c r="B846" s="203"/>
      <c r="D846" s="196" t="s">
        <v>172</v>
      </c>
      <c r="E846" s="204" t="s">
        <v>1</v>
      </c>
      <c r="F846" s="205" t="s">
        <v>1553</v>
      </c>
      <c r="H846" s="206">
        <v>9.3000000000000007</v>
      </c>
      <c r="I846" s="207"/>
      <c r="L846" s="203"/>
      <c r="M846" s="208"/>
      <c r="N846" s="209"/>
      <c r="O846" s="209"/>
      <c r="P846" s="209"/>
      <c r="Q846" s="209"/>
      <c r="R846" s="209"/>
      <c r="S846" s="209"/>
      <c r="T846" s="210"/>
      <c r="AT846" s="204" t="s">
        <v>172</v>
      </c>
      <c r="AU846" s="204" t="s">
        <v>88</v>
      </c>
      <c r="AV846" s="14" t="s">
        <v>88</v>
      </c>
      <c r="AW846" s="14" t="s">
        <v>34</v>
      </c>
      <c r="AX846" s="14" t="s">
        <v>78</v>
      </c>
      <c r="AY846" s="204" t="s">
        <v>164</v>
      </c>
    </row>
    <row r="847" spans="1:65" s="14" customFormat="1">
      <c r="B847" s="203"/>
      <c r="D847" s="196" t="s">
        <v>172</v>
      </c>
      <c r="E847" s="204" t="s">
        <v>1</v>
      </c>
      <c r="F847" s="205" t="s">
        <v>1554</v>
      </c>
      <c r="H847" s="206">
        <v>3.1</v>
      </c>
      <c r="I847" s="207"/>
      <c r="L847" s="203"/>
      <c r="M847" s="208"/>
      <c r="N847" s="209"/>
      <c r="O847" s="209"/>
      <c r="P847" s="209"/>
      <c r="Q847" s="209"/>
      <c r="R847" s="209"/>
      <c r="S847" s="209"/>
      <c r="T847" s="210"/>
      <c r="AT847" s="204" t="s">
        <v>172</v>
      </c>
      <c r="AU847" s="204" t="s">
        <v>88</v>
      </c>
      <c r="AV847" s="14" t="s">
        <v>88</v>
      </c>
      <c r="AW847" s="14" t="s">
        <v>34</v>
      </c>
      <c r="AX847" s="14" t="s">
        <v>78</v>
      </c>
      <c r="AY847" s="204" t="s">
        <v>164</v>
      </c>
    </row>
    <row r="848" spans="1:65" s="14" customFormat="1">
      <c r="B848" s="203"/>
      <c r="D848" s="196" t="s">
        <v>172</v>
      </c>
      <c r="E848" s="204" t="s">
        <v>1</v>
      </c>
      <c r="F848" s="205" t="s">
        <v>1555</v>
      </c>
      <c r="H848" s="206">
        <v>4.5999999999999996</v>
      </c>
      <c r="I848" s="207"/>
      <c r="L848" s="203"/>
      <c r="M848" s="208"/>
      <c r="N848" s="209"/>
      <c r="O848" s="209"/>
      <c r="P848" s="209"/>
      <c r="Q848" s="209"/>
      <c r="R848" s="209"/>
      <c r="S848" s="209"/>
      <c r="T848" s="210"/>
      <c r="AT848" s="204" t="s">
        <v>172</v>
      </c>
      <c r="AU848" s="204" t="s">
        <v>88</v>
      </c>
      <c r="AV848" s="14" t="s">
        <v>88</v>
      </c>
      <c r="AW848" s="14" t="s">
        <v>34</v>
      </c>
      <c r="AX848" s="14" t="s">
        <v>78</v>
      </c>
      <c r="AY848" s="204" t="s">
        <v>164</v>
      </c>
    </row>
    <row r="849" spans="1:51" s="15" customFormat="1">
      <c r="B849" s="211"/>
      <c r="D849" s="196" t="s">
        <v>172</v>
      </c>
      <c r="E849" s="212" t="s">
        <v>1</v>
      </c>
      <c r="F849" s="213" t="s">
        <v>191</v>
      </c>
      <c r="H849" s="214">
        <v>84.799999999999983</v>
      </c>
      <c r="I849" s="215"/>
      <c r="L849" s="211"/>
      <c r="M849" s="240"/>
      <c r="N849" s="241"/>
      <c r="O849" s="241"/>
      <c r="P849" s="241"/>
      <c r="Q849" s="241"/>
      <c r="R849" s="241"/>
      <c r="S849" s="241"/>
      <c r="T849" s="242"/>
      <c r="AT849" s="212" t="s">
        <v>172</v>
      </c>
      <c r="AU849" s="212" t="s">
        <v>88</v>
      </c>
      <c r="AV849" s="15" t="s">
        <v>170</v>
      </c>
      <c r="AW849" s="15" t="s">
        <v>34</v>
      </c>
      <c r="AX849" s="15" t="s">
        <v>21</v>
      </c>
      <c r="AY849" s="212" t="s">
        <v>164</v>
      </c>
    </row>
    <row r="850" spans="1:51" s="2" customFormat="1" ht="6.95" customHeight="1">
      <c r="A850" s="35"/>
      <c r="B850" s="50"/>
      <c r="C850" s="51"/>
      <c r="D850" s="51"/>
      <c r="E850" s="51"/>
      <c r="F850" s="51"/>
      <c r="G850" s="51"/>
      <c r="H850" s="51"/>
      <c r="I850" s="134"/>
      <c r="J850" s="51"/>
      <c r="K850" s="51"/>
      <c r="L850" s="36"/>
      <c r="M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</sheetData>
  <autoFilter ref="C139:K849"/>
  <mergeCells count="14">
    <mergeCell ref="D118:F118"/>
    <mergeCell ref="E130:H130"/>
    <mergeCell ref="E132:H132"/>
    <mergeCell ref="L2:V2"/>
    <mergeCell ref="E87:H87"/>
    <mergeCell ref="D114:F114"/>
    <mergeCell ref="D115:F115"/>
    <mergeCell ref="D116:F116"/>
    <mergeCell ref="D117:F11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41"/>
  <sheetViews>
    <sheetView showGridLines="0" workbookViewId="0">
      <selection activeCell="F374" sqref="F37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95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1556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96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J109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ROUND((SUM(BE109:BE116) + SUM(BE136:BE640)),  0)</f>
        <v>0</v>
      </c>
      <c r="G35" s="35"/>
      <c r="H35" s="35"/>
      <c r="I35" s="122">
        <v>0.21</v>
      </c>
      <c r="J35" s="121">
        <f>ROUND(((SUM(BE109:BE116) + SUM(BE136:BE640))*I35),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ROUND((SUM(BF109:BF116) + SUM(BF136:BF640)),  0)</f>
        <v>0</v>
      </c>
      <c r="G36" s="35"/>
      <c r="H36" s="35"/>
      <c r="I36" s="122">
        <v>0.15</v>
      </c>
      <c r="J36" s="121">
        <f>ROUND(((SUM(BF109:BF116) + SUM(BF136:BF640))*I36),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ROUND((SUM(BG109:BG116) + SUM(BG136:BG640)),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ROUND((SUM(BH109:BH116) + SUM(BH136:BH640)),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ROUND((SUM(BI109:BI116) + SUM(BI136:BI640)),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SO03 - Vodovodní řady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251" t="s">
        <v>3359</v>
      </c>
      <c r="D96" s="35"/>
      <c r="E96" s="35"/>
      <c r="F96" s="35"/>
      <c r="G96" s="35"/>
      <c r="H96" s="35"/>
      <c r="I96" s="111"/>
      <c r="J96" s="74">
        <f>J136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J137</f>
        <v>0</v>
      </c>
      <c r="L97" s="140"/>
    </row>
    <row r="98" spans="1:65" s="10" customFormat="1" ht="19.899999999999999" customHeight="1">
      <c r="B98" s="145"/>
      <c r="D98" s="146" t="s">
        <v>135</v>
      </c>
      <c r="E98" s="147"/>
      <c r="F98" s="147"/>
      <c r="G98" s="147"/>
      <c r="H98" s="147"/>
      <c r="I98" s="148"/>
      <c r="J98" s="149">
        <f>J138</f>
        <v>0</v>
      </c>
      <c r="L98" s="145"/>
    </row>
    <row r="99" spans="1:65" s="10" customFormat="1" ht="19.899999999999999" customHeight="1">
      <c r="B99" s="145"/>
      <c r="D99" s="146" t="s">
        <v>137</v>
      </c>
      <c r="E99" s="147"/>
      <c r="F99" s="147"/>
      <c r="G99" s="147"/>
      <c r="H99" s="147"/>
      <c r="I99" s="148"/>
      <c r="J99" s="149">
        <f>J388</f>
        <v>0</v>
      </c>
      <c r="L99" s="145"/>
    </row>
    <row r="100" spans="1:65" s="10" customFormat="1" ht="19.899999999999999" customHeight="1">
      <c r="B100" s="145"/>
      <c r="D100" s="146" t="s">
        <v>138</v>
      </c>
      <c r="E100" s="147"/>
      <c r="F100" s="147"/>
      <c r="G100" s="147"/>
      <c r="H100" s="147"/>
      <c r="I100" s="148"/>
      <c r="J100" s="149">
        <f>J394</f>
        <v>0</v>
      </c>
      <c r="L100" s="145"/>
    </row>
    <row r="101" spans="1:65" s="10" customFormat="1" ht="19.899999999999999" customHeight="1">
      <c r="B101" s="145"/>
      <c r="D101" s="146" t="s">
        <v>140</v>
      </c>
      <c r="E101" s="147"/>
      <c r="F101" s="147"/>
      <c r="G101" s="147"/>
      <c r="H101" s="147"/>
      <c r="I101" s="148"/>
      <c r="J101" s="149">
        <f>J408</f>
        <v>0</v>
      </c>
      <c r="L101" s="145"/>
    </row>
    <row r="102" spans="1:65" s="10" customFormat="1" ht="19.899999999999999" customHeight="1">
      <c r="B102" s="145"/>
      <c r="D102" s="146" t="s">
        <v>141</v>
      </c>
      <c r="E102" s="147"/>
      <c r="F102" s="147"/>
      <c r="G102" s="147"/>
      <c r="H102" s="147"/>
      <c r="I102" s="148"/>
      <c r="J102" s="149">
        <f>J593</f>
        <v>0</v>
      </c>
      <c r="L102" s="145"/>
    </row>
    <row r="103" spans="1:65" s="10" customFormat="1" ht="19.899999999999999" customHeight="1">
      <c r="B103" s="145"/>
      <c r="D103" s="146" t="s">
        <v>142</v>
      </c>
      <c r="E103" s="147"/>
      <c r="F103" s="147"/>
      <c r="G103" s="147"/>
      <c r="H103" s="147"/>
      <c r="I103" s="148"/>
      <c r="J103" s="149">
        <f>J614</f>
        <v>0</v>
      </c>
      <c r="L103" s="145"/>
    </row>
    <row r="104" spans="1:65" s="9" customFormat="1" ht="24.95" customHeight="1">
      <c r="B104" s="140"/>
      <c r="D104" s="141" t="s">
        <v>143</v>
      </c>
      <c r="E104" s="142"/>
      <c r="F104" s="142"/>
      <c r="G104" s="142"/>
      <c r="H104" s="142"/>
      <c r="I104" s="143"/>
      <c r="J104" s="144">
        <f>J616</f>
        <v>0</v>
      </c>
      <c r="L104" s="140"/>
    </row>
    <row r="105" spans="1:65" s="10" customFormat="1" ht="19.899999999999999" customHeight="1">
      <c r="B105" s="145"/>
      <c r="D105" s="146" t="s">
        <v>144</v>
      </c>
      <c r="E105" s="147"/>
      <c r="F105" s="147"/>
      <c r="G105" s="147"/>
      <c r="H105" s="147"/>
      <c r="I105" s="148"/>
      <c r="J105" s="149">
        <f>J617</f>
        <v>0</v>
      </c>
      <c r="L105" s="145"/>
    </row>
    <row r="106" spans="1:65" s="10" customFormat="1" ht="19.899999999999999" customHeight="1">
      <c r="B106" s="145"/>
      <c r="D106" s="146" t="s">
        <v>145</v>
      </c>
      <c r="E106" s="147"/>
      <c r="F106" s="147"/>
      <c r="G106" s="147"/>
      <c r="H106" s="147"/>
      <c r="I106" s="148"/>
      <c r="J106" s="149">
        <f>J629</f>
        <v>0</v>
      </c>
      <c r="L106" s="145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111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6.95" customHeight="1">
      <c r="A108" s="35"/>
      <c r="B108" s="36"/>
      <c r="C108" s="35"/>
      <c r="D108" s="35"/>
      <c r="E108" s="35"/>
      <c r="F108" s="35"/>
      <c r="G108" s="35"/>
      <c r="H108" s="35"/>
      <c r="I108" s="111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39"/>
      <c r="D109" s="35"/>
      <c r="E109" s="35"/>
      <c r="F109" s="35"/>
      <c r="G109" s="35"/>
      <c r="H109" s="35"/>
      <c r="I109" s="111"/>
      <c r="J109" s="150"/>
      <c r="K109" s="35"/>
      <c r="L109" s="45"/>
      <c r="N109" s="151" t="s">
        <v>43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52"/>
      <c r="C110" s="111"/>
      <c r="D110" s="255"/>
      <c r="E110" s="298"/>
      <c r="F110" s="298"/>
      <c r="G110" s="111"/>
      <c r="H110" s="111"/>
      <c r="I110" s="111"/>
      <c r="J110" s="97"/>
      <c r="K110" s="111"/>
      <c r="L110" s="154"/>
      <c r="M110" s="155"/>
      <c r="N110" s="156" t="s">
        <v>44</v>
      </c>
      <c r="O110" s="155"/>
      <c r="P110" s="155"/>
      <c r="Q110" s="155"/>
      <c r="R110" s="155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7" t="s">
        <v>146</v>
      </c>
      <c r="AZ110" s="155"/>
      <c r="BA110" s="155"/>
      <c r="BB110" s="155"/>
      <c r="BC110" s="155"/>
      <c r="BD110" s="155"/>
      <c r="BE110" s="158">
        <f t="shared" ref="BE110:BE115" si="0">IF(N110="základní",J110,0)</f>
        <v>0</v>
      </c>
      <c r="BF110" s="158">
        <f t="shared" ref="BF110:BF115" si="1">IF(N110="snížená",J110,0)</f>
        <v>0</v>
      </c>
      <c r="BG110" s="158">
        <f t="shared" ref="BG110:BG115" si="2">IF(N110="zákl. přenesená",J110,0)</f>
        <v>0</v>
      </c>
      <c r="BH110" s="158">
        <f t="shared" ref="BH110:BH115" si="3">IF(N110="sníž. přenesená",J110,0)</f>
        <v>0</v>
      </c>
      <c r="BI110" s="158">
        <f t="shared" ref="BI110:BI115" si="4">IF(N110="nulová",J110,0)</f>
        <v>0</v>
      </c>
      <c r="BJ110" s="157" t="s">
        <v>21</v>
      </c>
      <c r="BK110" s="155"/>
      <c r="BL110" s="155"/>
      <c r="BM110" s="155"/>
    </row>
    <row r="111" spans="1:65" s="2" customFormat="1" ht="18" customHeight="1">
      <c r="A111" s="35"/>
      <c r="B111" s="152"/>
      <c r="C111" s="111"/>
      <c r="D111" s="255"/>
      <c r="E111" s="298"/>
      <c r="F111" s="298"/>
      <c r="G111" s="111"/>
      <c r="H111" s="111"/>
      <c r="I111" s="111"/>
      <c r="J111" s="97"/>
      <c r="K111" s="111"/>
      <c r="L111" s="154"/>
      <c r="M111" s="155"/>
      <c r="N111" s="156" t="s">
        <v>44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146</v>
      </c>
      <c r="AZ111" s="155"/>
      <c r="BA111" s="155"/>
      <c r="BB111" s="155"/>
      <c r="BC111" s="155"/>
      <c r="BD111" s="155"/>
      <c r="BE111" s="158">
        <f t="shared" si="0"/>
        <v>0</v>
      </c>
      <c r="BF111" s="158">
        <f t="shared" si="1"/>
        <v>0</v>
      </c>
      <c r="BG111" s="158">
        <f t="shared" si="2"/>
        <v>0</v>
      </c>
      <c r="BH111" s="158">
        <f t="shared" si="3"/>
        <v>0</v>
      </c>
      <c r="BI111" s="158">
        <f t="shared" si="4"/>
        <v>0</v>
      </c>
      <c r="BJ111" s="157" t="s">
        <v>21</v>
      </c>
      <c r="BK111" s="155"/>
      <c r="BL111" s="155"/>
      <c r="BM111" s="155"/>
    </row>
    <row r="112" spans="1:65" s="2" customFormat="1" ht="18" customHeight="1">
      <c r="A112" s="35"/>
      <c r="B112" s="152"/>
      <c r="C112" s="111"/>
      <c r="D112" s="255"/>
      <c r="E112" s="298"/>
      <c r="F112" s="298"/>
      <c r="G112" s="111"/>
      <c r="H112" s="111"/>
      <c r="I112" s="111"/>
      <c r="J112" s="97"/>
      <c r="K112" s="111"/>
      <c r="L112" s="154"/>
      <c r="M112" s="155"/>
      <c r="N112" s="156" t="s">
        <v>44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146</v>
      </c>
      <c r="AZ112" s="155"/>
      <c r="BA112" s="155"/>
      <c r="BB112" s="155"/>
      <c r="BC112" s="155"/>
      <c r="BD112" s="155"/>
      <c r="BE112" s="158">
        <f t="shared" si="0"/>
        <v>0</v>
      </c>
      <c r="BF112" s="158">
        <f t="shared" si="1"/>
        <v>0</v>
      </c>
      <c r="BG112" s="158">
        <f t="shared" si="2"/>
        <v>0</v>
      </c>
      <c r="BH112" s="158">
        <f t="shared" si="3"/>
        <v>0</v>
      </c>
      <c r="BI112" s="158">
        <f t="shared" si="4"/>
        <v>0</v>
      </c>
      <c r="BJ112" s="157" t="s">
        <v>21</v>
      </c>
      <c r="BK112" s="155"/>
      <c r="BL112" s="155"/>
      <c r="BM112" s="155"/>
    </row>
    <row r="113" spans="1:65" s="2" customFormat="1" ht="18" customHeight="1">
      <c r="A113" s="35"/>
      <c r="B113" s="152"/>
      <c r="C113" s="111"/>
      <c r="D113" s="255"/>
      <c r="E113" s="298"/>
      <c r="F113" s="298"/>
      <c r="G113" s="111"/>
      <c r="H113" s="111"/>
      <c r="I113" s="111"/>
      <c r="J113" s="97"/>
      <c r="K113" s="111"/>
      <c r="L113" s="154"/>
      <c r="M113" s="155"/>
      <c r="N113" s="156" t="s">
        <v>44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146</v>
      </c>
      <c r="AZ113" s="155"/>
      <c r="BA113" s="155"/>
      <c r="BB113" s="155"/>
      <c r="BC113" s="155"/>
      <c r="BD113" s="155"/>
      <c r="BE113" s="158">
        <f t="shared" si="0"/>
        <v>0</v>
      </c>
      <c r="BF113" s="158">
        <f t="shared" si="1"/>
        <v>0</v>
      </c>
      <c r="BG113" s="158">
        <f t="shared" si="2"/>
        <v>0</v>
      </c>
      <c r="BH113" s="158">
        <f t="shared" si="3"/>
        <v>0</v>
      </c>
      <c r="BI113" s="158">
        <f t="shared" si="4"/>
        <v>0</v>
      </c>
      <c r="BJ113" s="157" t="s">
        <v>21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55"/>
      <c r="E114" s="298"/>
      <c r="F114" s="298"/>
      <c r="G114" s="111"/>
      <c r="H114" s="111"/>
      <c r="I114" s="111"/>
      <c r="J114" s="97"/>
      <c r="K114" s="111"/>
      <c r="L114" s="154"/>
      <c r="M114" s="155"/>
      <c r="N114" s="156" t="s">
        <v>44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146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21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153"/>
      <c r="E115" s="111"/>
      <c r="F115" s="111"/>
      <c r="G115" s="111"/>
      <c r="H115" s="111"/>
      <c r="I115" s="111"/>
      <c r="J115" s="97"/>
      <c r="K115" s="111"/>
      <c r="L115" s="154"/>
      <c r="M115" s="155"/>
      <c r="N115" s="156" t="s">
        <v>44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148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21</v>
      </c>
      <c r="BK115" s="155"/>
      <c r="BL115" s="155"/>
      <c r="BM115" s="155"/>
    </row>
    <row r="116" spans="1:65" s="2" customFormat="1">
      <c r="A116" s="35"/>
      <c r="B116" s="36"/>
      <c r="C116" s="35"/>
      <c r="D116" s="35"/>
      <c r="E116" s="35"/>
      <c r="F116" s="35"/>
      <c r="G116" s="35"/>
      <c r="H116" s="35"/>
      <c r="I116" s="111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252" t="s">
        <v>3356</v>
      </c>
      <c r="D117" s="106"/>
      <c r="E117" s="106"/>
      <c r="F117" s="106"/>
      <c r="G117" s="106"/>
      <c r="H117" s="106"/>
      <c r="I117" s="137"/>
      <c r="J117" s="107">
        <f>ROUND(J96+J109,0)</f>
        <v>0</v>
      </c>
      <c r="K117" s="106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50"/>
      <c r="C118" s="51"/>
      <c r="D118" s="51"/>
      <c r="E118" s="51"/>
      <c r="F118" s="51"/>
      <c r="G118" s="51"/>
      <c r="H118" s="51"/>
      <c r="I118" s="134"/>
      <c r="J118" s="51"/>
      <c r="K118" s="51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6.95" customHeight="1">
      <c r="A122" s="35"/>
      <c r="B122" s="52"/>
      <c r="C122" s="53"/>
      <c r="D122" s="53"/>
      <c r="E122" s="53"/>
      <c r="F122" s="53"/>
      <c r="G122" s="53"/>
      <c r="H122" s="53"/>
      <c r="I122" s="135"/>
      <c r="J122" s="53"/>
      <c r="K122" s="53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4.95" customHeight="1">
      <c r="A123" s="35"/>
      <c r="B123" s="36"/>
      <c r="C123" s="22" t="s">
        <v>149</v>
      </c>
      <c r="D123" s="35"/>
      <c r="E123" s="35"/>
      <c r="F123" s="35"/>
      <c r="G123" s="35"/>
      <c r="H123" s="35"/>
      <c r="I123" s="111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16</v>
      </c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299" t="str">
        <f>E7</f>
        <v>Brno, Pod Kaštany - rekonstrukce kanalizace a vodovodu</v>
      </c>
      <c r="F126" s="300"/>
      <c r="G126" s="300"/>
      <c r="H126" s="300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127</v>
      </c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62" t="str">
        <f>E9</f>
        <v>SO03 - Vodovodní řady</v>
      </c>
      <c r="F128" s="301"/>
      <c r="G128" s="301"/>
      <c r="H128" s="301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5" customHeight="1">
      <c r="A129" s="35"/>
      <c r="B129" s="36"/>
      <c r="C129" s="35"/>
      <c r="D129" s="35"/>
      <c r="E129" s="35"/>
      <c r="F129" s="35"/>
      <c r="G129" s="35"/>
      <c r="H129" s="3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22</v>
      </c>
      <c r="D130" s="35"/>
      <c r="E130" s="35"/>
      <c r="F130" s="26" t="str">
        <f>F12</f>
        <v xml:space="preserve"> </v>
      </c>
      <c r="G130" s="35"/>
      <c r="H130" s="35"/>
      <c r="I130" s="112" t="s">
        <v>24</v>
      </c>
      <c r="J130" s="58" t="str">
        <f>IF(J12="","",J12)</f>
        <v>24. 9. 2015</v>
      </c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5" customHeight="1">
      <c r="A131" s="35"/>
      <c r="B131" s="36"/>
      <c r="C131" s="35"/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" customHeight="1">
      <c r="A132" s="35"/>
      <c r="B132" s="36"/>
      <c r="C132" s="28" t="s">
        <v>28</v>
      </c>
      <c r="D132" s="35"/>
      <c r="E132" s="35"/>
      <c r="F132" s="26" t="str">
        <f>E15</f>
        <v xml:space="preserve"> </v>
      </c>
      <c r="G132" s="35"/>
      <c r="H132" s="35"/>
      <c r="I132" s="112" t="s">
        <v>33</v>
      </c>
      <c r="J132" s="31" t="str">
        <f>E21</f>
        <v xml:space="preserve"> </v>
      </c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>
      <c r="A133" s="35"/>
      <c r="B133" s="36"/>
      <c r="C133" s="28" t="s">
        <v>31</v>
      </c>
      <c r="D133" s="35"/>
      <c r="E133" s="35"/>
      <c r="F133" s="26" t="str">
        <f>IF(E18="","",E18)</f>
        <v>Vyplň údaj</v>
      </c>
      <c r="G133" s="35"/>
      <c r="H133" s="35"/>
      <c r="I133" s="112" t="s">
        <v>35</v>
      </c>
      <c r="J133" s="31" t="str">
        <f>E24</f>
        <v xml:space="preserve"> 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111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59"/>
      <c r="B135" s="160"/>
      <c r="C135" s="161" t="s">
        <v>150</v>
      </c>
      <c r="D135" s="162" t="s">
        <v>64</v>
      </c>
      <c r="E135" s="162" t="s">
        <v>60</v>
      </c>
      <c r="F135" s="162" t="s">
        <v>61</v>
      </c>
      <c r="G135" s="162" t="s">
        <v>151</v>
      </c>
      <c r="H135" s="162" t="s">
        <v>152</v>
      </c>
      <c r="I135" s="163" t="s">
        <v>153</v>
      </c>
      <c r="J135" s="162" t="s">
        <v>132</v>
      </c>
      <c r="K135" s="164" t="s">
        <v>154</v>
      </c>
      <c r="L135" s="165"/>
      <c r="M135" s="65" t="s">
        <v>1</v>
      </c>
      <c r="N135" s="66" t="s">
        <v>43</v>
      </c>
      <c r="O135" s="66" t="s">
        <v>155</v>
      </c>
      <c r="P135" s="66" t="s">
        <v>156</v>
      </c>
      <c r="Q135" s="66" t="s">
        <v>157</v>
      </c>
      <c r="R135" s="66" t="s">
        <v>158</v>
      </c>
      <c r="S135" s="66" t="s">
        <v>159</v>
      </c>
      <c r="T135" s="67" t="s">
        <v>160</v>
      </c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</row>
    <row r="136" spans="1:65" s="2" customFormat="1" ht="22.9" customHeight="1">
      <c r="A136" s="35"/>
      <c r="B136" s="36"/>
      <c r="C136" s="72" t="s">
        <v>161</v>
      </c>
      <c r="D136" s="35"/>
      <c r="E136" s="35"/>
      <c r="F136" s="35"/>
      <c r="G136" s="35"/>
      <c r="H136" s="35"/>
      <c r="I136" s="111"/>
      <c r="J136" s="166">
        <f>BK136</f>
        <v>0</v>
      </c>
      <c r="K136" s="35"/>
      <c r="L136" s="36"/>
      <c r="M136" s="68"/>
      <c r="N136" s="59"/>
      <c r="O136" s="69"/>
      <c r="P136" s="167">
        <f>P137+P616</f>
        <v>0</v>
      </c>
      <c r="Q136" s="69"/>
      <c r="R136" s="167">
        <f>R137+R616</f>
        <v>55.929710460000003</v>
      </c>
      <c r="S136" s="69"/>
      <c r="T136" s="168">
        <f>T137+T616</f>
        <v>326.6816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77</v>
      </c>
      <c r="AU136" s="18" t="s">
        <v>133</v>
      </c>
      <c r="BK136" s="169">
        <f>BK137+BK616</f>
        <v>0</v>
      </c>
    </row>
    <row r="137" spans="1:65" s="12" customFormat="1" ht="25.9" customHeight="1">
      <c r="B137" s="170"/>
      <c r="D137" s="171" t="s">
        <v>77</v>
      </c>
      <c r="E137" s="172" t="s">
        <v>162</v>
      </c>
      <c r="F137" s="172" t="s">
        <v>163</v>
      </c>
      <c r="I137" s="173"/>
      <c r="J137" s="174">
        <f>BK137</f>
        <v>0</v>
      </c>
      <c r="L137" s="170"/>
      <c r="M137" s="175"/>
      <c r="N137" s="176"/>
      <c r="O137" s="176"/>
      <c r="P137" s="177">
        <f>P138+P388+P394+P408+P593+P614</f>
        <v>0</v>
      </c>
      <c r="Q137" s="176"/>
      <c r="R137" s="177">
        <f>R138+R388+R394+R408+R593+R614</f>
        <v>55.560477160000005</v>
      </c>
      <c r="S137" s="176"/>
      <c r="T137" s="178">
        <f>T138+T388+T394+T408+T593+T614</f>
        <v>326.6816</v>
      </c>
      <c r="AR137" s="171" t="s">
        <v>21</v>
      </c>
      <c r="AT137" s="179" t="s">
        <v>77</v>
      </c>
      <c r="AU137" s="179" t="s">
        <v>78</v>
      </c>
      <c r="AY137" s="171" t="s">
        <v>164</v>
      </c>
      <c r="BK137" s="180">
        <f>BK138+BK388+BK394+BK408+BK593+BK614</f>
        <v>0</v>
      </c>
    </row>
    <row r="138" spans="1:65" s="12" customFormat="1" ht="22.9" customHeight="1">
      <c r="B138" s="170"/>
      <c r="D138" s="171" t="s">
        <v>77</v>
      </c>
      <c r="E138" s="181" t="s">
        <v>21</v>
      </c>
      <c r="F138" s="181" t="s">
        <v>165</v>
      </c>
      <c r="I138" s="173"/>
      <c r="J138" s="182">
        <f>BK138</f>
        <v>0</v>
      </c>
      <c r="L138" s="170"/>
      <c r="M138" s="175"/>
      <c r="N138" s="176"/>
      <c r="O138" s="176"/>
      <c r="P138" s="177">
        <f>SUM(P139:P387)</f>
        <v>0</v>
      </c>
      <c r="Q138" s="176"/>
      <c r="R138" s="177">
        <f>SUM(R139:R387)</f>
        <v>1.2548322999999999</v>
      </c>
      <c r="S138" s="176"/>
      <c r="T138" s="178">
        <f>SUM(T139:T387)</f>
        <v>326.6816</v>
      </c>
      <c r="AR138" s="171" t="s">
        <v>21</v>
      </c>
      <c r="AT138" s="179" t="s">
        <v>77</v>
      </c>
      <c r="AU138" s="179" t="s">
        <v>21</v>
      </c>
      <c r="AY138" s="171" t="s">
        <v>164</v>
      </c>
      <c r="BK138" s="180">
        <f>SUM(BK139:BK387)</f>
        <v>0</v>
      </c>
    </row>
    <row r="139" spans="1:65" s="2" customFormat="1" ht="16.5" customHeight="1">
      <c r="A139" s="35"/>
      <c r="B139" s="152"/>
      <c r="C139" s="183" t="s">
        <v>21</v>
      </c>
      <c r="D139" s="183" t="s">
        <v>166</v>
      </c>
      <c r="E139" s="184" t="s">
        <v>1557</v>
      </c>
      <c r="F139" s="185" t="s">
        <v>1558</v>
      </c>
      <c r="G139" s="186" t="s">
        <v>169</v>
      </c>
      <c r="H139" s="187">
        <v>6.6</v>
      </c>
      <c r="I139" s="188"/>
      <c r="J139" s="189">
        <f>ROUND(I139*H139,2)</f>
        <v>0</v>
      </c>
      <c r="K139" s="185" t="s">
        <v>1</v>
      </c>
      <c r="L139" s="36"/>
      <c r="M139" s="190" t="s">
        <v>1</v>
      </c>
      <c r="N139" s="191" t="s">
        <v>44</v>
      </c>
      <c r="O139" s="61"/>
      <c r="P139" s="192">
        <f>O139*H139</f>
        <v>0</v>
      </c>
      <c r="Q139" s="192">
        <v>0</v>
      </c>
      <c r="R139" s="192">
        <f>Q139*H139</f>
        <v>0</v>
      </c>
      <c r="S139" s="192">
        <v>0.255</v>
      </c>
      <c r="T139" s="193">
        <f>S139*H139</f>
        <v>1.6829999999999998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4" t="s">
        <v>170</v>
      </c>
      <c r="AT139" s="194" t="s">
        <v>166</v>
      </c>
      <c r="AU139" s="194" t="s">
        <v>88</v>
      </c>
      <c r="AY139" s="18" t="s">
        <v>164</v>
      </c>
      <c r="BE139" s="101">
        <f>IF(N139="základní",J139,0)</f>
        <v>0</v>
      </c>
      <c r="BF139" s="101">
        <f>IF(N139="snížená",J139,0)</f>
        <v>0</v>
      </c>
      <c r="BG139" s="101">
        <f>IF(N139="zákl. přenesená",J139,0)</f>
        <v>0</v>
      </c>
      <c r="BH139" s="101">
        <f>IF(N139="sníž. přenesená",J139,0)</f>
        <v>0</v>
      </c>
      <c r="BI139" s="101">
        <f>IF(N139="nulová",J139,0)</f>
        <v>0</v>
      </c>
      <c r="BJ139" s="18" t="s">
        <v>21</v>
      </c>
      <c r="BK139" s="101">
        <f>ROUND(I139*H139,2)</f>
        <v>0</v>
      </c>
      <c r="BL139" s="18" t="s">
        <v>170</v>
      </c>
      <c r="BM139" s="194" t="s">
        <v>1559</v>
      </c>
    </row>
    <row r="140" spans="1:65" s="13" customFormat="1">
      <c r="B140" s="195"/>
      <c r="D140" s="196" t="s">
        <v>172</v>
      </c>
      <c r="E140" s="197" t="s">
        <v>1</v>
      </c>
      <c r="F140" s="198" t="s">
        <v>1560</v>
      </c>
      <c r="H140" s="197" t="s">
        <v>1</v>
      </c>
      <c r="I140" s="199"/>
      <c r="L140" s="195"/>
      <c r="M140" s="200"/>
      <c r="N140" s="201"/>
      <c r="O140" s="201"/>
      <c r="P140" s="201"/>
      <c r="Q140" s="201"/>
      <c r="R140" s="201"/>
      <c r="S140" s="201"/>
      <c r="T140" s="202"/>
      <c r="AT140" s="197" t="s">
        <v>172</v>
      </c>
      <c r="AU140" s="197" t="s">
        <v>88</v>
      </c>
      <c r="AV140" s="13" t="s">
        <v>21</v>
      </c>
      <c r="AW140" s="13" t="s">
        <v>34</v>
      </c>
      <c r="AX140" s="13" t="s">
        <v>78</v>
      </c>
      <c r="AY140" s="197" t="s">
        <v>164</v>
      </c>
    </row>
    <row r="141" spans="1:65" s="14" customFormat="1">
      <c r="B141" s="203"/>
      <c r="D141" s="196" t="s">
        <v>172</v>
      </c>
      <c r="E141" s="204" t="s">
        <v>1</v>
      </c>
      <c r="F141" s="205" t="s">
        <v>1561</v>
      </c>
      <c r="H141" s="206">
        <v>6.6</v>
      </c>
      <c r="I141" s="207"/>
      <c r="L141" s="203"/>
      <c r="M141" s="208"/>
      <c r="N141" s="209"/>
      <c r="O141" s="209"/>
      <c r="P141" s="209"/>
      <c r="Q141" s="209"/>
      <c r="R141" s="209"/>
      <c r="S141" s="209"/>
      <c r="T141" s="210"/>
      <c r="AT141" s="204" t="s">
        <v>172</v>
      </c>
      <c r="AU141" s="204" t="s">
        <v>88</v>
      </c>
      <c r="AV141" s="14" t="s">
        <v>88</v>
      </c>
      <c r="AW141" s="14" t="s">
        <v>34</v>
      </c>
      <c r="AX141" s="14" t="s">
        <v>21</v>
      </c>
      <c r="AY141" s="204" t="s">
        <v>164</v>
      </c>
    </row>
    <row r="142" spans="1:65" s="2" customFormat="1" ht="16.5" customHeight="1">
      <c r="A142" s="35"/>
      <c r="B142" s="152"/>
      <c r="C142" s="183" t="s">
        <v>88</v>
      </c>
      <c r="D142" s="183" t="s">
        <v>166</v>
      </c>
      <c r="E142" s="184" t="s">
        <v>175</v>
      </c>
      <c r="F142" s="185" t="s">
        <v>176</v>
      </c>
      <c r="G142" s="186" t="s">
        <v>169</v>
      </c>
      <c r="H142" s="187">
        <v>12.76</v>
      </c>
      <c r="I142" s="188"/>
      <c r="J142" s="189">
        <f>ROUND(I142*H142,2)</f>
        <v>0</v>
      </c>
      <c r="K142" s="185" t="s">
        <v>1</v>
      </c>
      <c r="L142" s="36"/>
      <c r="M142" s="190" t="s">
        <v>1</v>
      </c>
      <c r="N142" s="191" t="s">
        <v>44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0.23499999999999999</v>
      </c>
      <c r="T142" s="193">
        <f>S142*H142</f>
        <v>2.9985999999999997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170</v>
      </c>
      <c r="AT142" s="194" t="s">
        <v>166</v>
      </c>
      <c r="AU142" s="194" t="s">
        <v>88</v>
      </c>
      <c r="AY142" s="18" t="s">
        <v>164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21</v>
      </c>
      <c r="BK142" s="101">
        <f>ROUND(I142*H142,2)</f>
        <v>0</v>
      </c>
      <c r="BL142" s="18" t="s">
        <v>170</v>
      </c>
      <c r="BM142" s="194" t="s">
        <v>1562</v>
      </c>
    </row>
    <row r="143" spans="1:65" s="13" customFormat="1">
      <c r="B143" s="195"/>
      <c r="D143" s="196" t="s">
        <v>172</v>
      </c>
      <c r="E143" s="197" t="s">
        <v>1</v>
      </c>
      <c r="F143" s="198" t="s">
        <v>1005</v>
      </c>
      <c r="H143" s="197" t="s">
        <v>1</v>
      </c>
      <c r="I143" s="199"/>
      <c r="L143" s="195"/>
      <c r="M143" s="200"/>
      <c r="N143" s="201"/>
      <c r="O143" s="201"/>
      <c r="P143" s="201"/>
      <c r="Q143" s="201"/>
      <c r="R143" s="201"/>
      <c r="S143" s="201"/>
      <c r="T143" s="202"/>
      <c r="AT143" s="197" t="s">
        <v>172</v>
      </c>
      <c r="AU143" s="197" t="s">
        <v>88</v>
      </c>
      <c r="AV143" s="13" t="s">
        <v>21</v>
      </c>
      <c r="AW143" s="13" t="s">
        <v>34</v>
      </c>
      <c r="AX143" s="13" t="s">
        <v>78</v>
      </c>
      <c r="AY143" s="197" t="s">
        <v>164</v>
      </c>
    </row>
    <row r="144" spans="1:65" s="14" customFormat="1">
      <c r="B144" s="203"/>
      <c r="D144" s="196" t="s">
        <v>172</v>
      </c>
      <c r="E144" s="204" t="s">
        <v>1</v>
      </c>
      <c r="F144" s="205" t="s">
        <v>1563</v>
      </c>
      <c r="H144" s="206">
        <v>6.16</v>
      </c>
      <c r="I144" s="207"/>
      <c r="L144" s="203"/>
      <c r="M144" s="208"/>
      <c r="N144" s="209"/>
      <c r="O144" s="209"/>
      <c r="P144" s="209"/>
      <c r="Q144" s="209"/>
      <c r="R144" s="209"/>
      <c r="S144" s="209"/>
      <c r="T144" s="210"/>
      <c r="AT144" s="204" t="s">
        <v>172</v>
      </c>
      <c r="AU144" s="204" t="s">
        <v>88</v>
      </c>
      <c r="AV144" s="14" t="s">
        <v>88</v>
      </c>
      <c r="AW144" s="14" t="s">
        <v>34</v>
      </c>
      <c r="AX144" s="14" t="s">
        <v>78</v>
      </c>
      <c r="AY144" s="204" t="s">
        <v>164</v>
      </c>
    </row>
    <row r="145" spans="1:65" s="13" customFormat="1">
      <c r="B145" s="195"/>
      <c r="D145" s="196" t="s">
        <v>172</v>
      </c>
      <c r="E145" s="197" t="s">
        <v>1</v>
      </c>
      <c r="F145" s="198" t="s">
        <v>1560</v>
      </c>
      <c r="H145" s="197" t="s">
        <v>1</v>
      </c>
      <c r="I145" s="199"/>
      <c r="L145" s="195"/>
      <c r="M145" s="200"/>
      <c r="N145" s="201"/>
      <c r="O145" s="201"/>
      <c r="P145" s="201"/>
      <c r="Q145" s="201"/>
      <c r="R145" s="201"/>
      <c r="S145" s="201"/>
      <c r="T145" s="202"/>
      <c r="AT145" s="197" t="s">
        <v>172</v>
      </c>
      <c r="AU145" s="197" t="s">
        <v>88</v>
      </c>
      <c r="AV145" s="13" t="s">
        <v>21</v>
      </c>
      <c r="AW145" s="13" t="s">
        <v>34</v>
      </c>
      <c r="AX145" s="13" t="s">
        <v>78</v>
      </c>
      <c r="AY145" s="197" t="s">
        <v>164</v>
      </c>
    </row>
    <row r="146" spans="1:65" s="14" customFormat="1">
      <c r="B146" s="203"/>
      <c r="D146" s="196" t="s">
        <v>172</v>
      </c>
      <c r="E146" s="204" t="s">
        <v>1</v>
      </c>
      <c r="F146" s="205" t="s">
        <v>1564</v>
      </c>
      <c r="H146" s="206">
        <v>6.6</v>
      </c>
      <c r="I146" s="207"/>
      <c r="L146" s="203"/>
      <c r="M146" s="208"/>
      <c r="N146" s="209"/>
      <c r="O146" s="209"/>
      <c r="P146" s="209"/>
      <c r="Q146" s="209"/>
      <c r="R146" s="209"/>
      <c r="S146" s="209"/>
      <c r="T146" s="210"/>
      <c r="AT146" s="204" t="s">
        <v>172</v>
      </c>
      <c r="AU146" s="204" t="s">
        <v>88</v>
      </c>
      <c r="AV146" s="14" t="s">
        <v>88</v>
      </c>
      <c r="AW146" s="14" t="s">
        <v>34</v>
      </c>
      <c r="AX146" s="14" t="s">
        <v>78</v>
      </c>
      <c r="AY146" s="204" t="s">
        <v>164</v>
      </c>
    </row>
    <row r="147" spans="1:65" s="15" customFormat="1">
      <c r="B147" s="211"/>
      <c r="D147" s="196" t="s">
        <v>172</v>
      </c>
      <c r="E147" s="212" t="s">
        <v>1</v>
      </c>
      <c r="F147" s="213" t="s">
        <v>191</v>
      </c>
      <c r="H147" s="214">
        <v>12.76</v>
      </c>
      <c r="I147" s="215"/>
      <c r="L147" s="211"/>
      <c r="M147" s="216"/>
      <c r="N147" s="217"/>
      <c r="O147" s="217"/>
      <c r="P147" s="217"/>
      <c r="Q147" s="217"/>
      <c r="R147" s="217"/>
      <c r="S147" s="217"/>
      <c r="T147" s="218"/>
      <c r="AT147" s="212" t="s">
        <v>172</v>
      </c>
      <c r="AU147" s="212" t="s">
        <v>88</v>
      </c>
      <c r="AV147" s="15" t="s">
        <v>170</v>
      </c>
      <c r="AW147" s="15" t="s">
        <v>34</v>
      </c>
      <c r="AX147" s="15" t="s">
        <v>21</v>
      </c>
      <c r="AY147" s="212" t="s">
        <v>164</v>
      </c>
    </row>
    <row r="148" spans="1:65" s="2" customFormat="1" ht="16.5" customHeight="1">
      <c r="A148" s="35"/>
      <c r="B148" s="152"/>
      <c r="C148" s="183" t="s">
        <v>179</v>
      </c>
      <c r="D148" s="183" t="s">
        <v>166</v>
      </c>
      <c r="E148" s="184" t="s">
        <v>192</v>
      </c>
      <c r="F148" s="185" t="s">
        <v>193</v>
      </c>
      <c r="G148" s="186" t="s">
        <v>194</v>
      </c>
      <c r="H148" s="187">
        <v>119.86199999999999</v>
      </c>
      <c r="I148" s="188"/>
      <c r="J148" s="189">
        <f>ROUND(I148*H148,2)</f>
        <v>0</v>
      </c>
      <c r="K148" s="185" t="s">
        <v>195</v>
      </c>
      <c r="L148" s="36"/>
      <c r="M148" s="190" t="s">
        <v>1</v>
      </c>
      <c r="N148" s="191" t="s">
        <v>44</v>
      </c>
      <c r="O148" s="61"/>
      <c r="P148" s="192">
        <f>O148*H148</f>
        <v>0</v>
      </c>
      <c r="Q148" s="192">
        <v>0</v>
      </c>
      <c r="R148" s="192">
        <f>Q148*H148</f>
        <v>0</v>
      </c>
      <c r="S148" s="192">
        <v>0</v>
      </c>
      <c r="T148" s="19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4" t="s">
        <v>170</v>
      </c>
      <c r="AT148" s="194" t="s">
        <v>166</v>
      </c>
      <c r="AU148" s="194" t="s">
        <v>88</v>
      </c>
      <c r="AY148" s="18" t="s">
        <v>164</v>
      </c>
      <c r="BE148" s="101">
        <f>IF(N148="základní",J148,0)</f>
        <v>0</v>
      </c>
      <c r="BF148" s="101">
        <f>IF(N148="snížená",J148,0)</f>
        <v>0</v>
      </c>
      <c r="BG148" s="101">
        <f>IF(N148="zákl. přenesená",J148,0)</f>
        <v>0</v>
      </c>
      <c r="BH148" s="101">
        <f>IF(N148="sníž. přenesená",J148,0)</f>
        <v>0</v>
      </c>
      <c r="BI148" s="101">
        <f>IF(N148="nulová",J148,0)</f>
        <v>0</v>
      </c>
      <c r="BJ148" s="18" t="s">
        <v>21</v>
      </c>
      <c r="BK148" s="101">
        <f>ROUND(I148*H148,2)</f>
        <v>0</v>
      </c>
      <c r="BL148" s="18" t="s">
        <v>170</v>
      </c>
      <c r="BM148" s="194" t="s">
        <v>1565</v>
      </c>
    </row>
    <row r="149" spans="1:65" s="14" customFormat="1">
      <c r="B149" s="203"/>
      <c r="D149" s="196" t="s">
        <v>172</v>
      </c>
      <c r="E149" s="204" t="s">
        <v>1</v>
      </c>
      <c r="F149" s="205" t="s">
        <v>1566</v>
      </c>
      <c r="H149" s="206">
        <v>119.86199999999999</v>
      </c>
      <c r="I149" s="207"/>
      <c r="L149" s="203"/>
      <c r="M149" s="208"/>
      <c r="N149" s="209"/>
      <c r="O149" s="209"/>
      <c r="P149" s="209"/>
      <c r="Q149" s="209"/>
      <c r="R149" s="209"/>
      <c r="S149" s="209"/>
      <c r="T149" s="210"/>
      <c r="AT149" s="204" t="s">
        <v>172</v>
      </c>
      <c r="AU149" s="204" t="s">
        <v>88</v>
      </c>
      <c r="AV149" s="14" t="s">
        <v>88</v>
      </c>
      <c r="AW149" s="14" t="s">
        <v>34</v>
      </c>
      <c r="AX149" s="14" t="s">
        <v>78</v>
      </c>
      <c r="AY149" s="204" t="s">
        <v>164</v>
      </c>
    </row>
    <row r="150" spans="1:65" s="15" customFormat="1">
      <c r="B150" s="211"/>
      <c r="D150" s="196" t="s">
        <v>172</v>
      </c>
      <c r="E150" s="212" t="s">
        <v>1</v>
      </c>
      <c r="F150" s="213" t="s">
        <v>191</v>
      </c>
      <c r="H150" s="214">
        <v>119.86199999999999</v>
      </c>
      <c r="I150" s="215"/>
      <c r="L150" s="211"/>
      <c r="M150" s="216"/>
      <c r="N150" s="217"/>
      <c r="O150" s="217"/>
      <c r="P150" s="217"/>
      <c r="Q150" s="217"/>
      <c r="R150" s="217"/>
      <c r="S150" s="217"/>
      <c r="T150" s="218"/>
      <c r="AT150" s="212" t="s">
        <v>172</v>
      </c>
      <c r="AU150" s="212" t="s">
        <v>88</v>
      </c>
      <c r="AV150" s="15" t="s">
        <v>170</v>
      </c>
      <c r="AW150" s="15" t="s">
        <v>34</v>
      </c>
      <c r="AX150" s="15" t="s">
        <v>21</v>
      </c>
      <c r="AY150" s="212" t="s">
        <v>164</v>
      </c>
    </row>
    <row r="151" spans="1:65" s="2" customFormat="1" ht="16.5" customHeight="1">
      <c r="A151" s="35"/>
      <c r="B151" s="152"/>
      <c r="C151" s="183" t="s">
        <v>170</v>
      </c>
      <c r="D151" s="183" t="s">
        <v>166</v>
      </c>
      <c r="E151" s="184" t="s">
        <v>199</v>
      </c>
      <c r="F151" s="185" t="s">
        <v>200</v>
      </c>
      <c r="G151" s="186" t="s">
        <v>194</v>
      </c>
      <c r="H151" s="187">
        <v>958.89599999999996</v>
      </c>
      <c r="I151" s="188"/>
      <c r="J151" s="189">
        <f>ROUND(I151*H151,2)</f>
        <v>0</v>
      </c>
      <c r="K151" s="185" t="s">
        <v>195</v>
      </c>
      <c r="L151" s="36"/>
      <c r="M151" s="190" t="s">
        <v>1</v>
      </c>
      <c r="N151" s="191" t="s">
        <v>44</v>
      </c>
      <c r="O151" s="61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170</v>
      </c>
      <c r="AT151" s="194" t="s">
        <v>166</v>
      </c>
      <c r="AU151" s="194" t="s">
        <v>88</v>
      </c>
      <c r="AY151" s="18" t="s">
        <v>164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21</v>
      </c>
      <c r="BK151" s="101">
        <f>ROUND(I151*H151,2)</f>
        <v>0</v>
      </c>
      <c r="BL151" s="18" t="s">
        <v>170</v>
      </c>
      <c r="BM151" s="194" t="s">
        <v>1567</v>
      </c>
    </row>
    <row r="152" spans="1:65" s="14" customFormat="1">
      <c r="B152" s="203"/>
      <c r="D152" s="196" t="s">
        <v>172</v>
      </c>
      <c r="E152" s="204" t="s">
        <v>1</v>
      </c>
      <c r="F152" s="205" t="s">
        <v>1568</v>
      </c>
      <c r="H152" s="206">
        <v>958.89599999999996</v>
      </c>
      <c r="I152" s="207"/>
      <c r="L152" s="203"/>
      <c r="M152" s="208"/>
      <c r="N152" s="209"/>
      <c r="O152" s="209"/>
      <c r="P152" s="209"/>
      <c r="Q152" s="209"/>
      <c r="R152" s="209"/>
      <c r="S152" s="209"/>
      <c r="T152" s="210"/>
      <c r="AT152" s="204" t="s">
        <v>172</v>
      </c>
      <c r="AU152" s="204" t="s">
        <v>88</v>
      </c>
      <c r="AV152" s="14" t="s">
        <v>88</v>
      </c>
      <c r="AW152" s="14" t="s">
        <v>34</v>
      </c>
      <c r="AX152" s="14" t="s">
        <v>78</v>
      </c>
      <c r="AY152" s="204" t="s">
        <v>164</v>
      </c>
    </row>
    <row r="153" spans="1:65" s="15" customFormat="1">
      <c r="B153" s="211"/>
      <c r="D153" s="196" t="s">
        <v>172</v>
      </c>
      <c r="E153" s="212" t="s">
        <v>1</v>
      </c>
      <c r="F153" s="213" t="s">
        <v>191</v>
      </c>
      <c r="H153" s="214">
        <v>958.89599999999996</v>
      </c>
      <c r="I153" s="215"/>
      <c r="L153" s="211"/>
      <c r="M153" s="216"/>
      <c r="N153" s="217"/>
      <c r="O153" s="217"/>
      <c r="P153" s="217"/>
      <c r="Q153" s="217"/>
      <c r="R153" s="217"/>
      <c r="S153" s="217"/>
      <c r="T153" s="218"/>
      <c r="AT153" s="212" t="s">
        <v>172</v>
      </c>
      <c r="AU153" s="212" t="s">
        <v>88</v>
      </c>
      <c r="AV153" s="15" t="s">
        <v>170</v>
      </c>
      <c r="AW153" s="15" t="s">
        <v>34</v>
      </c>
      <c r="AX153" s="15" t="s">
        <v>21</v>
      </c>
      <c r="AY153" s="212" t="s">
        <v>164</v>
      </c>
    </row>
    <row r="154" spans="1:65" s="2" customFormat="1" ht="16.5" customHeight="1">
      <c r="A154" s="35"/>
      <c r="B154" s="152"/>
      <c r="C154" s="183" t="s">
        <v>198</v>
      </c>
      <c r="D154" s="183" t="s">
        <v>166</v>
      </c>
      <c r="E154" s="184" t="s">
        <v>204</v>
      </c>
      <c r="F154" s="185" t="s">
        <v>205</v>
      </c>
      <c r="G154" s="186" t="s">
        <v>194</v>
      </c>
      <c r="H154" s="187">
        <v>119.86199999999999</v>
      </c>
      <c r="I154" s="188"/>
      <c r="J154" s="189">
        <f>ROUND(I154*H154,2)</f>
        <v>0</v>
      </c>
      <c r="K154" s="185" t="s">
        <v>1</v>
      </c>
      <c r="L154" s="36"/>
      <c r="M154" s="190" t="s">
        <v>1</v>
      </c>
      <c r="N154" s="191" t="s">
        <v>44</v>
      </c>
      <c r="O154" s="61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170</v>
      </c>
      <c r="AT154" s="194" t="s">
        <v>166</v>
      </c>
      <c r="AU154" s="194" t="s">
        <v>88</v>
      </c>
      <c r="AY154" s="18" t="s">
        <v>164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21</v>
      </c>
      <c r="BK154" s="101">
        <f>ROUND(I154*H154,2)</f>
        <v>0</v>
      </c>
      <c r="BL154" s="18" t="s">
        <v>170</v>
      </c>
      <c r="BM154" s="194" t="s">
        <v>1569</v>
      </c>
    </row>
    <row r="155" spans="1:65" s="14" customFormat="1">
      <c r="B155" s="203"/>
      <c r="D155" s="196" t="s">
        <v>172</v>
      </c>
      <c r="E155" s="204" t="s">
        <v>1</v>
      </c>
      <c r="F155" s="205" t="s">
        <v>1570</v>
      </c>
      <c r="H155" s="206">
        <v>119.86199999999999</v>
      </c>
      <c r="I155" s="207"/>
      <c r="L155" s="203"/>
      <c r="M155" s="208"/>
      <c r="N155" s="209"/>
      <c r="O155" s="209"/>
      <c r="P155" s="209"/>
      <c r="Q155" s="209"/>
      <c r="R155" s="209"/>
      <c r="S155" s="209"/>
      <c r="T155" s="210"/>
      <c r="AT155" s="204" t="s">
        <v>172</v>
      </c>
      <c r="AU155" s="204" t="s">
        <v>88</v>
      </c>
      <c r="AV155" s="14" t="s">
        <v>88</v>
      </c>
      <c r="AW155" s="14" t="s">
        <v>34</v>
      </c>
      <c r="AX155" s="14" t="s">
        <v>21</v>
      </c>
      <c r="AY155" s="204" t="s">
        <v>164</v>
      </c>
    </row>
    <row r="156" spans="1:65" s="2" customFormat="1" ht="16.5" customHeight="1">
      <c r="A156" s="35"/>
      <c r="B156" s="152"/>
      <c r="C156" s="183" t="s">
        <v>203</v>
      </c>
      <c r="D156" s="183" t="s">
        <v>166</v>
      </c>
      <c r="E156" s="184" t="s">
        <v>1015</v>
      </c>
      <c r="F156" s="185" t="s">
        <v>1016</v>
      </c>
      <c r="G156" s="186" t="s">
        <v>169</v>
      </c>
      <c r="H156" s="187">
        <v>6.16</v>
      </c>
      <c r="I156" s="188"/>
      <c r="J156" s="189">
        <f>ROUND(I156*H156,2)</f>
        <v>0</v>
      </c>
      <c r="K156" s="185" t="s">
        <v>1</v>
      </c>
      <c r="L156" s="36"/>
      <c r="M156" s="190" t="s">
        <v>1</v>
      </c>
      <c r="N156" s="191" t="s">
        <v>44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0.45</v>
      </c>
      <c r="T156" s="193">
        <f>S156*H156</f>
        <v>2.7720000000000002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170</v>
      </c>
      <c r="AT156" s="194" t="s">
        <v>166</v>
      </c>
      <c r="AU156" s="194" t="s">
        <v>88</v>
      </c>
      <c r="AY156" s="18" t="s">
        <v>164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21</v>
      </c>
      <c r="BK156" s="101">
        <f>ROUND(I156*H156,2)</f>
        <v>0</v>
      </c>
      <c r="BL156" s="18" t="s">
        <v>170</v>
      </c>
      <c r="BM156" s="194" t="s">
        <v>1571</v>
      </c>
    </row>
    <row r="157" spans="1:65" s="13" customFormat="1">
      <c r="B157" s="195"/>
      <c r="D157" s="196" t="s">
        <v>172</v>
      </c>
      <c r="E157" s="197" t="s">
        <v>1</v>
      </c>
      <c r="F157" s="198" t="s">
        <v>1005</v>
      </c>
      <c r="H157" s="197" t="s">
        <v>1</v>
      </c>
      <c r="I157" s="199"/>
      <c r="L157" s="195"/>
      <c r="M157" s="200"/>
      <c r="N157" s="201"/>
      <c r="O157" s="201"/>
      <c r="P157" s="201"/>
      <c r="Q157" s="201"/>
      <c r="R157" s="201"/>
      <c r="S157" s="201"/>
      <c r="T157" s="202"/>
      <c r="AT157" s="197" t="s">
        <v>172</v>
      </c>
      <c r="AU157" s="197" t="s">
        <v>88</v>
      </c>
      <c r="AV157" s="13" t="s">
        <v>21</v>
      </c>
      <c r="AW157" s="13" t="s">
        <v>34</v>
      </c>
      <c r="AX157" s="13" t="s">
        <v>78</v>
      </c>
      <c r="AY157" s="197" t="s">
        <v>164</v>
      </c>
    </row>
    <row r="158" spans="1:65" s="14" customFormat="1">
      <c r="B158" s="203"/>
      <c r="D158" s="196" t="s">
        <v>172</v>
      </c>
      <c r="E158" s="204" t="s">
        <v>1</v>
      </c>
      <c r="F158" s="205" t="s">
        <v>1563</v>
      </c>
      <c r="H158" s="206">
        <v>6.16</v>
      </c>
      <c r="I158" s="207"/>
      <c r="L158" s="203"/>
      <c r="M158" s="208"/>
      <c r="N158" s="209"/>
      <c r="O158" s="209"/>
      <c r="P158" s="209"/>
      <c r="Q158" s="209"/>
      <c r="R158" s="209"/>
      <c r="S158" s="209"/>
      <c r="T158" s="210"/>
      <c r="AT158" s="204" t="s">
        <v>172</v>
      </c>
      <c r="AU158" s="204" t="s">
        <v>88</v>
      </c>
      <c r="AV158" s="14" t="s">
        <v>88</v>
      </c>
      <c r="AW158" s="14" t="s">
        <v>34</v>
      </c>
      <c r="AX158" s="14" t="s">
        <v>21</v>
      </c>
      <c r="AY158" s="204" t="s">
        <v>164</v>
      </c>
    </row>
    <row r="159" spans="1:65" s="2" customFormat="1" ht="16.5" customHeight="1">
      <c r="A159" s="35"/>
      <c r="B159" s="152"/>
      <c r="C159" s="183" t="s">
        <v>208</v>
      </c>
      <c r="D159" s="183" t="s">
        <v>166</v>
      </c>
      <c r="E159" s="184" t="s">
        <v>180</v>
      </c>
      <c r="F159" s="185" t="s">
        <v>181</v>
      </c>
      <c r="G159" s="186" t="s">
        <v>169</v>
      </c>
      <c r="H159" s="187">
        <v>226.72</v>
      </c>
      <c r="I159" s="188"/>
      <c r="J159" s="189">
        <f>ROUND(I159*H159,2)</f>
        <v>0</v>
      </c>
      <c r="K159" s="185" t="s">
        <v>1</v>
      </c>
      <c r="L159" s="36"/>
      <c r="M159" s="190" t="s">
        <v>1</v>
      </c>
      <c r="N159" s="191" t="s">
        <v>44</v>
      </c>
      <c r="O159" s="61"/>
      <c r="P159" s="192">
        <f>O159*H159</f>
        <v>0</v>
      </c>
      <c r="Q159" s="192">
        <v>0</v>
      </c>
      <c r="R159" s="192">
        <f>Q159*H159</f>
        <v>0</v>
      </c>
      <c r="S159" s="192">
        <v>0.5</v>
      </c>
      <c r="T159" s="193">
        <f>S159*H159</f>
        <v>113.36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4" t="s">
        <v>170</v>
      </c>
      <c r="AT159" s="194" t="s">
        <v>166</v>
      </c>
      <c r="AU159" s="194" t="s">
        <v>88</v>
      </c>
      <c r="AY159" s="18" t="s">
        <v>164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21</v>
      </c>
      <c r="BK159" s="101">
        <f>ROUND(I159*H159,2)</f>
        <v>0</v>
      </c>
      <c r="BL159" s="18" t="s">
        <v>170</v>
      </c>
      <c r="BM159" s="194" t="s">
        <v>1572</v>
      </c>
    </row>
    <row r="160" spans="1:65" s="13" customFormat="1">
      <c r="B160" s="195"/>
      <c r="D160" s="196" t="s">
        <v>172</v>
      </c>
      <c r="E160" s="197" t="s">
        <v>1</v>
      </c>
      <c r="F160" s="198" t="s">
        <v>183</v>
      </c>
      <c r="H160" s="197" t="s">
        <v>1</v>
      </c>
      <c r="I160" s="199"/>
      <c r="L160" s="195"/>
      <c r="M160" s="200"/>
      <c r="N160" s="201"/>
      <c r="O160" s="201"/>
      <c r="P160" s="201"/>
      <c r="Q160" s="201"/>
      <c r="R160" s="201"/>
      <c r="S160" s="201"/>
      <c r="T160" s="202"/>
      <c r="AT160" s="197" t="s">
        <v>172</v>
      </c>
      <c r="AU160" s="197" t="s">
        <v>88</v>
      </c>
      <c r="AV160" s="13" t="s">
        <v>21</v>
      </c>
      <c r="AW160" s="13" t="s">
        <v>34</v>
      </c>
      <c r="AX160" s="13" t="s">
        <v>78</v>
      </c>
      <c r="AY160" s="197" t="s">
        <v>164</v>
      </c>
    </row>
    <row r="161" spans="1:65" s="13" customFormat="1">
      <c r="B161" s="195"/>
      <c r="D161" s="196" t="s">
        <v>172</v>
      </c>
      <c r="E161" s="197" t="s">
        <v>1</v>
      </c>
      <c r="F161" s="198" t="s">
        <v>1573</v>
      </c>
      <c r="H161" s="197" t="s">
        <v>1</v>
      </c>
      <c r="I161" s="199"/>
      <c r="L161" s="195"/>
      <c r="M161" s="200"/>
      <c r="N161" s="201"/>
      <c r="O161" s="201"/>
      <c r="P161" s="201"/>
      <c r="Q161" s="201"/>
      <c r="R161" s="201"/>
      <c r="S161" s="201"/>
      <c r="T161" s="202"/>
      <c r="AT161" s="197" t="s">
        <v>172</v>
      </c>
      <c r="AU161" s="197" t="s">
        <v>88</v>
      </c>
      <c r="AV161" s="13" t="s">
        <v>21</v>
      </c>
      <c r="AW161" s="13" t="s">
        <v>34</v>
      </c>
      <c r="AX161" s="13" t="s">
        <v>78</v>
      </c>
      <c r="AY161" s="197" t="s">
        <v>164</v>
      </c>
    </row>
    <row r="162" spans="1:65" s="14" customFormat="1">
      <c r="B162" s="203"/>
      <c r="D162" s="196" t="s">
        <v>172</v>
      </c>
      <c r="E162" s="204" t="s">
        <v>1</v>
      </c>
      <c r="F162" s="205" t="s">
        <v>1574</v>
      </c>
      <c r="H162" s="206">
        <v>190.08</v>
      </c>
      <c r="I162" s="207"/>
      <c r="L162" s="203"/>
      <c r="M162" s="208"/>
      <c r="N162" s="209"/>
      <c r="O162" s="209"/>
      <c r="P162" s="209"/>
      <c r="Q162" s="209"/>
      <c r="R162" s="209"/>
      <c r="S162" s="209"/>
      <c r="T162" s="210"/>
      <c r="AT162" s="204" t="s">
        <v>172</v>
      </c>
      <c r="AU162" s="204" t="s">
        <v>88</v>
      </c>
      <c r="AV162" s="14" t="s">
        <v>88</v>
      </c>
      <c r="AW162" s="14" t="s">
        <v>34</v>
      </c>
      <c r="AX162" s="14" t="s">
        <v>78</v>
      </c>
      <c r="AY162" s="204" t="s">
        <v>164</v>
      </c>
    </row>
    <row r="163" spans="1:65" s="14" customFormat="1">
      <c r="B163" s="203"/>
      <c r="D163" s="196" t="s">
        <v>172</v>
      </c>
      <c r="E163" s="204" t="s">
        <v>1</v>
      </c>
      <c r="F163" s="205" t="s">
        <v>1575</v>
      </c>
      <c r="H163" s="206">
        <v>12</v>
      </c>
      <c r="I163" s="207"/>
      <c r="L163" s="203"/>
      <c r="M163" s="208"/>
      <c r="N163" s="209"/>
      <c r="O163" s="209"/>
      <c r="P163" s="209"/>
      <c r="Q163" s="209"/>
      <c r="R163" s="209"/>
      <c r="S163" s="209"/>
      <c r="T163" s="210"/>
      <c r="AT163" s="204" t="s">
        <v>172</v>
      </c>
      <c r="AU163" s="204" t="s">
        <v>88</v>
      </c>
      <c r="AV163" s="14" t="s">
        <v>88</v>
      </c>
      <c r="AW163" s="14" t="s">
        <v>34</v>
      </c>
      <c r="AX163" s="14" t="s">
        <v>78</v>
      </c>
      <c r="AY163" s="204" t="s">
        <v>164</v>
      </c>
    </row>
    <row r="164" spans="1:65" s="13" customFormat="1">
      <c r="B164" s="195"/>
      <c r="D164" s="196" t="s">
        <v>172</v>
      </c>
      <c r="E164" s="197" t="s">
        <v>1</v>
      </c>
      <c r="F164" s="198" t="s">
        <v>1576</v>
      </c>
      <c r="H164" s="197" t="s">
        <v>1</v>
      </c>
      <c r="I164" s="199"/>
      <c r="L164" s="195"/>
      <c r="M164" s="200"/>
      <c r="N164" s="201"/>
      <c r="O164" s="201"/>
      <c r="P164" s="201"/>
      <c r="Q164" s="201"/>
      <c r="R164" s="201"/>
      <c r="S164" s="201"/>
      <c r="T164" s="202"/>
      <c r="AT164" s="197" t="s">
        <v>172</v>
      </c>
      <c r="AU164" s="197" t="s">
        <v>88</v>
      </c>
      <c r="AV164" s="13" t="s">
        <v>21</v>
      </c>
      <c r="AW164" s="13" t="s">
        <v>34</v>
      </c>
      <c r="AX164" s="13" t="s">
        <v>78</v>
      </c>
      <c r="AY164" s="197" t="s">
        <v>164</v>
      </c>
    </row>
    <row r="165" spans="1:65" s="14" customFormat="1">
      <c r="B165" s="203"/>
      <c r="D165" s="196" t="s">
        <v>172</v>
      </c>
      <c r="E165" s="204" t="s">
        <v>1</v>
      </c>
      <c r="F165" s="205" t="s">
        <v>1577</v>
      </c>
      <c r="H165" s="206">
        <v>24.64</v>
      </c>
      <c r="I165" s="207"/>
      <c r="L165" s="203"/>
      <c r="M165" s="208"/>
      <c r="N165" s="209"/>
      <c r="O165" s="209"/>
      <c r="P165" s="209"/>
      <c r="Q165" s="209"/>
      <c r="R165" s="209"/>
      <c r="S165" s="209"/>
      <c r="T165" s="210"/>
      <c r="AT165" s="204" t="s">
        <v>172</v>
      </c>
      <c r="AU165" s="204" t="s">
        <v>88</v>
      </c>
      <c r="AV165" s="14" t="s">
        <v>88</v>
      </c>
      <c r="AW165" s="14" t="s">
        <v>34</v>
      </c>
      <c r="AX165" s="14" t="s">
        <v>78</v>
      </c>
      <c r="AY165" s="204" t="s">
        <v>164</v>
      </c>
    </row>
    <row r="166" spans="1:65" s="15" customFormat="1">
      <c r="B166" s="211"/>
      <c r="D166" s="196" t="s">
        <v>172</v>
      </c>
      <c r="E166" s="212" t="s">
        <v>1</v>
      </c>
      <c r="F166" s="213" t="s">
        <v>191</v>
      </c>
      <c r="H166" s="214">
        <v>226.72000000000003</v>
      </c>
      <c r="I166" s="215"/>
      <c r="L166" s="211"/>
      <c r="M166" s="216"/>
      <c r="N166" s="217"/>
      <c r="O166" s="217"/>
      <c r="P166" s="217"/>
      <c r="Q166" s="217"/>
      <c r="R166" s="217"/>
      <c r="S166" s="217"/>
      <c r="T166" s="218"/>
      <c r="AT166" s="212" t="s">
        <v>172</v>
      </c>
      <c r="AU166" s="212" t="s">
        <v>88</v>
      </c>
      <c r="AV166" s="15" t="s">
        <v>170</v>
      </c>
      <c r="AW166" s="15" t="s">
        <v>34</v>
      </c>
      <c r="AX166" s="15" t="s">
        <v>21</v>
      </c>
      <c r="AY166" s="212" t="s">
        <v>164</v>
      </c>
    </row>
    <row r="167" spans="1:65" s="2" customFormat="1" ht="16.5" customHeight="1">
      <c r="A167" s="35"/>
      <c r="B167" s="152"/>
      <c r="C167" s="183" t="s">
        <v>212</v>
      </c>
      <c r="D167" s="183" t="s">
        <v>166</v>
      </c>
      <c r="E167" s="184" t="s">
        <v>209</v>
      </c>
      <c r="F167" s="185" t="s">
        <v>210</v>
      </c>
      <c r="G167" s="186" t="s">
        <v>169</v>
      </c>
      <c r="H167" s="187">
        <v>226.72</v>
      </c>
      <c r="I167" s="188"/>
      <c r="J167" s="189">
        <f>ROUND(I167*H167,2)</f>
        <v>0</v>
      </c>
      <c r="K167" s="185" t="s">
        <v>1</v>
      </c>
      <c r="L167" s="36"/>
      <c r="M167" s="190" t="s">
        <v>1</v>
      </c>
      <c r="N167" s="191" t="s">
        <v>44</v>
      </c>
      <c r="O167" s="61"/>
      <c r="P167" s="192">
        <f>O167*H167</f>
        <v>0</v>
      </c>
      <c r="Q167" s="192">
        <v>0</v>
      </c>
      <c r="R167" s="192">
        <f>Q167*H167</f>
        <v>0</v>
      </c>
      <c r="S167" s="192">
        <v>0.9</v>
      </c>
      <c r="T167" s="193">
        <f>S167*H167</f>
        <v>204.048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4" t="s">
        <v>170</v>
      </c>
      <c r="AT167" s="194" t="s">
        <v>166</v>
      </c>
      <c r="AU167" s="194" t="s">
        <v>88</v>
      </c>
      <c r="AY167" s="18" t="s">
        <v>164</v>
      </c>
      <c r="BE167" s="101">
        <f>IF(N167="základní",J167,0)</f>
        <v>0</v>
      </c>
      <c r="BF167" s="101">
        <f>IF(N167="snížená",J167,0)</f>
        <v>0</v>
      </c>
      <c r="BG167" s="101">
        <f>IF(N167="zákl. přenesená",J167,0)</f>
        <v>0</v>
      </c>
      <c r="BH167" s="101">
        <f>IF(N167="sníž. přenesená",J167,0)</f>
        <v>0</v>
      </c>
      <c r="BI167" s="101">
        <f>IF(N167="nulová",J167,0)</f>
        <v>0</v>
      </c>
      <c r="BJ167" s="18" t="s">
        <v>21</v>
      </c>
      <c r="BK167" s="101">
        <f>ROUND(I167*H167,2)</f>
        <v>0</v>
      </c>
      <c r="BL167" s="18" t="s">
        <v>170</v>
      </c>
      <c r="BM167" s="194" t="s">
        <v>1578</v>
      </c>
    </row>
    <row r="168" spans="1:65" s="13" customFormat="1">
      <c r="B168" s="195"/>
      <c r="D168" s="196" t="s">
        <v>172</v>
      </c>
      <c r="E168" s="197" t="s">
        <v>1</v>
      </c>
      <c r="F168" s="198" t="s">
        <v>183</v>
      </c>
      <c r="H168" s="197" t="s">
        <v>1</v>
      </c>
      <c r="I168" s="199"/>
      <c r="L168" s="195"/>
      <c r="M168" s="200"/>
      <c r="N168" s="201"/>
      <c r="O168" s="201"/>
      <c r="P168" s="201"/>
      <c r="Q168" s="201"/>
      <c r="R168" s="201"/>
      <c r="S168" s="201"/>
      <c r="T168" s="202"/>
      <c r="AT168" s="197" t="s">
        <v>172</v>
      </c>
      <c r="AU168" s="197" t="s">
        <v>88</v>
      </c>
      <c r="AV168" s="13" t="s">
        <v>21</v>
      </c>
      <c r="AW168" s="13" t="s">
        <v>34</v>
      </c>
      <c r="AX168" s="13" t="s">
        <v>78</v>
      </c>
      <c r="AY168" s="197" t="s">
        <v>164</v>
      </c>
    </row>
    <row r="169" spans="1:65" s="13" customFormat="1">
      <c r="B169" s="195"/>
      <c r="D169" s="196" t="s">
        <v>172</v>
      </c>
      <c r="E169" s="197" t="s">
        <v>1</v>
      </c>
      <c r="F169" s="198" t="s">
        <v>1573</v>
      </c>
      <c r="H169" s="197" t="s">
        <v>1</v>
      </c>
      <c r="I169" s="199"/>
      <c r="L169" s="195"/>
      <c r="M169" s="200"/>
      <c r="N169" s="201"/>
      <c r="O169" s="201"/>
      <c r="P169" s="201"/>
      <c r="Q169" s="201"/>
      <c r="R169" s="201"/>
      <c r="S169" s="201"/>
      <c r="T169" s="202"/>
      <c r="AT169" s="197" t="s">
        <v>172</v>
      </c>
      <c r="AU169" s="197" t="s">
        <v>88</v>
      </c>
      <c r="AV169" s="13" t="s">
        <v>21</v>
      </c>
      <c r="AW169" s="13" t="s">
        <v>34</v>
      </c>
      <c r="AX169" s="13" t="s">
        <v>78</v>
      </c>
      <c r="AY169" s="197" t="s">
        <v>164</v>
      </c>
    </row>
    <row r="170" spans="1:65" s="14" customFormat="1">
      <c r="B170" s="203"/>
      <c r="D170" s="196" t="s">
        <v>172</v>
      </c>
      <c r="E170" s="204" t="s">
        <v>1</v>
      </c>
      <c r="F170" s="205" t="s">
        <v>1574</v>
      </c>
      <c r="H170" s="206">
        <v>190.08</v>
      </c>
      <c r="I170" s="207"/>
      <c r="L170" s="203"/>
      <c r="M170" s="208"/>
      <c r="N170" s="209"/>
      <c r="O170" s="209"/>
      <c r="P170" s="209"/>
      <c r="Q170" s="209"/>
      <c r="R170" s="209"/>
      <c r="S170" s="209"/>
      <c r="T170" s="210"/>
      <c r="AT170" s="204" t="s">
        <v>172</v>
      </c>
      <c r="AU170" s="204" t="s">
        <v>88</v>
      </c>
      <c r="AV170" s="14" t="s">
        <v>88</v>
      </c>
      <c r="AW170" s="14" t="s">
        <v>34</v>
      </c>
      <c r="AX170" s="14" t="s">
        <v>78</v>
      </c>
      <c r="AY170" s="204" t="s">
        <v>164</v>
      </c>
    </row>
    <row r="171" spans="1:65" s="14" customFormat="1">
      <c r="B171" s="203"/>
      <c r="D171" s="196" t="s">
        <v>172</v>
      </c>
      <c r="E171" s="204" t="s">
        <v>1</v>
      </c>
      <c r="F171" s="205" t="s">
        <v>1575</v>
      </c>
      <c r="H171" s="206">
        <v>12</v>
      </c>
      <c r="I171" s="207"/>
      <c r="L171" s="203"/>
      <c r="M171" s="208"/>
      <c r="N171" s="209"/>
      <c r="O171" s="209"/>
      <c r="P171" s="209"/>
      <c r="Q171" s="209"/>
      <c r="R171" s="209"/>
      <c r="S171" s="209"/>
      <c r="T171" s="210"/>
      <c r="AT171" s="204" t="s">
        <v>172</v>
      </c>
      <c r="AU171" s="204" t="s">
        <v>88</v>
      </c>
      <c r="AV171" s="14" t="s">
        <v>88</v>
      </c>
      <c r="AW171" s="14" t="s">
        <v>34</v>
      </c>
      <c r="AX171" s="14" t="s">
        <v>78</v>
      </c>
      <c r="AY171" s="204" t="s">
        <v>164</v>
      </c>
    </row>
    <row r="172" spans="1:65" s="13" customFormat="1">
      <c r="B172" s="195"/>
      <c r="D172" s="196" t="s">
        <v>172</v>
      </c>
      <c r="E172" s="197" t="s">
        <v>1</v>
      </c>
      <c r="F172" s="198" t="s">
        <v>1576</v>
      </c>
      <c r="H172" s="197" t="s">
        <v>1</v>
      </c>
      <c r="I172" s="199"/>
      <c r="L172" s="195"/>
      <c r="M172" s="200"/>
      <c r="N172" s="201"/>
      <c r="O172" s="201"/>
      <c r="P172" s="201"/>
      <c r="Q172" s="201"/>
      <c r="R172" s="201"/>
      <c r="S172" s="201"/>
      <c r="T172" s="202"/>
      <c r="AT172" s="197" t="s">
        <v>172</v>
      </c>
      <c r="AU172" s="197" t="s">
        <v>88</v>
      </c>
      <c r="AV172" s="13" t="s">
        <v>21</v>
      </c>
      <c r="AW172" s="13" t="s">
        <v>34</v>
      </c>
      <c r="AX172" s="13" t="s">
        <v>78</v>
      </c>
      <c r="AY172" s="197" t="s">
        <v>164</v>
      </c>
    </row>
    <row r="173" spans="1:65" s="14" customFormat="1">
      <c r="B173" s="203"/>
      <c r="D173" s="196" t="s">
        <v>172</v>
      </c>
      <c r="E173" s="204" t="s">
        <v>1</v>
      </c>
      <c r="F173" s="205" t="s">
        <v>1577</v>
      </c>
      <c r="H173" s="206">
        <v>24.64</v>
      </c>
      <c r="I173" s="207"/>
      <c r="L173" s="203"/>
      <c r="M173" s="208"/>
      <c r="N173" s="209"/>
      <c r="O173" s="209"/>
      <c r="P173" s="209"/>
      <c r="Q173" s="209"/>
      <c r="R173" s="209"/>
      <c r="S173" s="209"/>
      <c r="T173" s="210"/>
      <c r="AT173" s="204" t="s">
        <v>172</v>
      </c>
      <c r="AU173" s="204" t="s">
        <v>88</v>
      </c>
      <c r="AV173" s="14" t="s">
        <v>88</v>
      </c>
      <c r="AW173" s="14" t="s">
        <v>34</v>
      </c>
      <c r="AX173" s="14" t="s">
        <v>78</v>
      </c>
      <c r="AY173" s="204" t="s">
        <v>164</v>
      </c>
    </row>
    <row r="174" spans="1:65" s="15" customFormat="1">
      <c r="B174" s="211"/>
      <c r="D174" s="196" t="s">
        <v>172</v>
      </c>
      <c r="E174" s="212" t="s">
        <v>1</v>
      </c>
      <c r="F174" s="213" t="s">
        <v>191</v>
      </c>
      <c r="H174" s="214">
        <v>226.72000000000003</v>
      </c>
      <c r="I174" s="215"/>
      <c r="L174" s="211"/>
      <c r="M174" s="216"/>
      <c r="N174" s="217"/>
      <c r="O174" s="217"/>
      <c r="P174" s="217"/>
      <c r="Q174" s="217"/>
      <c r="R174" s="217"/>
      <c r="S174" s="217"/>
      <c r="T174" s="218"/>
      <c r="AT174" s="212" t="s">
        <v>172</v>
      </c>
      <c r="AU174" s="212" t="s">
        <v>88</v>
      </c>
      <c r="AV174" s="15" t="s">
        <v>170</v>
      </c>
      <c r="AW174" s="15" t="s">
        <v>34</v>
      </c>
      <c r="AX174" s="15" t="s">
        <v>21</v>
      </c>
      <c r="AY174" s="212" t="s">
        <v>164</v>
      </c>
    </row>
    <row r="175" spans="1:65" s="2" customFormat="1" ht="16.5" customHeight="1">
      <c r="A175" s="35"/>
      <c r="B175" s="152"/>
      <c r="C175" s="183" t="s">
        <v>215</v>
      </c>
      <c r="D175" s="183" t="s">
        <v>166</v>
      </c>
      <c r="E175" s="184" t="s">
        <v>192</v>
      </c>
      <c r="F175" s="185" t="s">
        <v>193</v>
      </c>
      <c r="G175" s="186" t="s">
        <v>194</v>
      </c>
      <c r="H175" s="187">
        <v>206.82</v>
      </c>
      <c r="I175" s="188"/>
      <c r="J175" s="189">
        <f>ROUND(I175*H175,2)</f>
        <v>0</v>
      </c>
      <c r="K175" s="185" t="s">
        <v>195</v>
      </c>
      <c r="L175" s="36"/>
      <c r="M175" s="190" t="s">
        <v>1</v>
      </c>
      <c r="N175" s="191" t="s">
        <v>44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170</v>
      </c>
      <c r="AT175" s="194" t="s">
        <v>166</v>
      </c>
      <c r="AU175" s="194" t="s">
        <v>88</v>
      </c>
      <c r="AY175" s="18" t="s">
        <v>164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21</v>
      </c>
      <c r="BK175" s="101">
        <f>ROUND(I175*H175,2)</f>
        <v>0</v>
      </c>
      <c r="BL175" s="18" t="s">
        <v>170</v>
      </c>
      <c r="BM175" s="194" t="s">
        <v>1579</v>
      </c>
    </row>
    <row r="176" spans="1:65" s="14" customFormat="1">
      <c r="B176" s="203"/>
      <c r="D176" s="196" t="s">
        <v>172</v>
      </c>
      <c r="E176" s="204" t="s">
        <v>1</v>
      </c>
      <c r="F176" s="205" t="s">
        <v>1580</v>
      </c>
      <c r="H176" s="206">
        <v>206.82</v>
      </c>
      <c r="I176" s="207"/>
      <c r="L176" s="203"/>
      <c r="M176" s="208"/>
      <c r="N176" s="209"/>
      <c r="O176" s="209"/>
      <c r="P176" s="209"/>
      <c r="Q176" s="209"/>
      <c r="R176" s="209"/>
      <c r="S176" s="209"/>
      <c r="T176" s="210"/>
      <c r="AT176" s="204" t="s">
        <v>172</v>
      </c>
      <c r="AU176" s="204" t="s">
        <v>88</v>
      </c>
      <c r="AV176" s="14" t="s">
        <v>88</v>
      </c>
      <c r="AW176" s="14" t="s">
        <v>34</v>
      </c>
      <c r="AX176" s="14" t="s">
        <v>78</v>
      </c>
      <c r="AY176" s="204" t="s">
        <v>164</v>
      </c>
    </row>
    <row r="177" spans="1:65" s="15" customFormat="1">
      <c r="B177" s="211"/>
      <c r="D177" s="196" t="s">
        <v>172</v>
      </c>
      <c r="E177" s="212" t="s">
        <v>1</v>
      </c>
      <c r="F177" s="213" t="s">
        <v>191</v>
      </c>
      <c r="H177" s="214">
        <v>206.82</v>
      </c>
      <c r="I177" s="215"/>
      <c r="L177" s="211"/>
      <c r="M177" s="216"/>
      <c r="N177" s="217"/>
      <c r="O177" s="217"/>
      <c r="P177" s="217"/>
      <c r="Q177" s="217"/>
      <c r="R177" s="217"/>
      <c r="S177" s="217"/>
      <c r="T177" s="218"/>
      <c r="AT177" s="212" t="s">
        <v>172</v>
      </c>
      <c r="AU177" s="212" t="s">
        <v>88</v>
      </c>
      <c r="AV177" s="15" t="s">
        <v>170</v>
      </c>
      <c r="AW177" s="15" t="s">
        <v>34</v>
      </c>
      <c r="AX177" s="15" t="s">
        <v>21</v>
      </c>
      <c r="AY177" s="212" t="s">
        <v>164</v>
      </c>
    </row>
    <row r="178" spans="1:65" s="2" customFormat="1" ht="16.5" customHeight="1">
      <c r="A178" s="35"/>
      <c r="B178" s="152"/>
      <c r="C178" s="183" t="s">
        <v>26</v>
      </c>
      <c r="D178" s="183" t="s">
        <v>166</v>
      </c>
      <c r="E178" s="184" t="s">
        <v>199</v>
      </c>
      <c r="F178" s="185" t="s">
        <v>200</v>
      </c>
      <c r="G178" s="186" t="s">
        <v>194</v>
      </c>
      <c r="H178" s="187">
        <v>1648.6559999999999</v>
      </c>
      <c r="I178" s="188"/>
      <c r="J178" s="189">
        <f>ROUND(I178*H178,2)</f>
        <v>0</v>
      </c>
      <c r="K178" s="185" t="s">
        <v>195</v>
      </c>
      <c r="L178" s="36"/>
      <c r="M178" s="190" t="s">
        <v>1</v>
      </c>
      <c r="N178" s="191" t="s">
        <v>44</v>
      </c>
      <c r="O178" s="61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4" t="s">
        <v>170</v>
      </c>
      <c r="AT178" s="194" t="s">
        <v>166</v>
      </c>
      <c r="AU178" s="194" t="s">
        <v>88</v>
      </c>
      <c r="AY178" s="18" t="s">
        <v>164</v>
      </c>
      <c r="BE178" s="101">
        <f>IF(N178="základní",J178,0)</f>
        <v>0</v>
      </c>
      <c r="BF178" s="101">
        <f>IF(N178="snížená",J178,0)</f>
        <v>0</v>
      </c>
      <c r="BG178" s="101">
        <f>IF(N178="zákl. přenesená",J178,0)</f>
        <v>0</v>
      </c>
      <c r="BH178" s="101">
        <f>IF(N178="sníž. přenesená",J178,0)</f>
        <v>0</v>
      </c>
      <c r="BI178" s="101">
        <f>IF(N178="nulová",J178,0)</f>
        <v>0</v>
      </c>
      <c r="BJ178" s="18" t="s">
        <v>21</v>
      </c>
      <c r="BK178" s="101">
        <f>ROUND(I178*H178,2)</f>
        <v>0</v>
      </c>
      <c r="BL178" s="18" t="s">
        <v>170</v>
      </c>
      <c r="BM178" s="194" t="s">
        <v>1581</v>
      </c>
    </row>
    <row r="179" spans="1:65" s="14" customFormat="1">
      <c r="B179" s="203"/>
      <c r="D179" s="196" t="s">
        <v>172</v>
      </c>
      <c r="E179" s="204" t="s">
        <v>1</v>
      </c>
      <c r="F179" s="205" t="s">
        <v>1582</v>
      </c>
      <c r="H179" s="206">
        <v>1648.6559999999999</v>
      </c>
      <c r="I179" s="207"/>
      <c r="L179" s="203"/>
      <c r="M179" s="208"/>
      <c r="N179" s="209"/>
      <c r="O179" s="209"/>
      <c r="P179" s="209"/>
      <c r="Q179" s="209"/>
      <c r="R179" s="209"/>
      <c r="S179" s="209"/>
      <c r="T179" s="210"/>
      <c r="AT179" s="204" t="s">
        <v>172</v>
      </c>
      <c r="AU179" s="204" t="s">
        <v>88</v>
      </c>
      <c r="AV179" s="14" t="s">
        <v>88</v>
      </c>
      <c r="AW179" s="14" t="s">
        <v>34</v>
      </c>
      <c r="AX179" s="14" t="s">
        <v>78</v>
      </c>
      <c r="AY179" s="204" t="s">
        <v>164</v>
      </c>
    </row>
    <row r="180" spans="1:65" s="15" customFormat="1">
      <c r="B180" s="211"/>
      <c r="D180" s="196" t="s">
        <v>172</v>
      </c>
      <c r="E180" s="212" t="s">
        <v>1</v>
      </c>
      <c r="F180" s="213" t="s">
        <v>191</v>
      </c>
      <c r="H180" s="214">
        <v>1648.6559999999999</v>
      </c>
      <c r="I180" s="215"/>
      <c r="L180" s="211"/>
      <c r="M180" s="216"/>
      <c r="N180" s="217"/>
      <c r="O180" s="217"/>
      <c r="P180" s="217"/>
      <c r="Q180" s="217"/>
      <c r="R180" s="217"/>
      <c r="S180" s="217"/>
      <c r="T180" s="218"/>
      <c r="AT180" s="212" t="s">
        <v>172</v>
      </c>
      <c r="AU180" s="212" t="s">
        <v>88</v>
      </c>
      <c r="AV180" s="15" t="s">
        <v>170</v>
      </c>
      <c r="AW180" s="15" t="s">
        <v>34</v>
      </c>
      <c r="AX180" s="15" t="s">
        <v>21</v>
      </c>
      <c r="AY180" s="212" t="s">
        <v>164</v>
      </c>
    </row>
    <row r="181" spans="1:65" s="2" customFormat="1" ht="16.5" customHeight="1">
      <c r="A181" s="35"/>
      <c r="B181" s="152"/>
      <c r="C181" s="183" t="s">
        <v>221</v>
      </c>
      <c r="D181" s="183" t="s">
        <v>166</v>
      </c>
      <c r="E181" s="184" t="s">
        <v>218</v>
      </c>
      <c r="F181" s="185" t="s">
        <v>219</v>
      </c>
      <c r="G181" s="186" t="s">
        <v>194</v>
      </c>
      <c r="H181" s="187">
        <v>206.82</v>
      </c>
      <c r="I181" s="188"/>
      <c r="J181" s="189">
        <f>ROUND(I181*H181,2)</f>
        <v>0</v>
      </c>
      <c r="K181" s="185" t="s">
        <v>1</v>
      </c>
      <c r="L181" s="36"/>
      <c r="M181" s="190" t="s">
        <v>1</v>
      </c>
      <c r="N181" s="191" t="s">
        <v>44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170</v>
      </c>
      <c r="AT181" s="194" t="s">
        <v>166</v>
      </c>
      <c r="AU181" s="194" t="s">
        <v>88</v>
      </c>
      <c r="AY181" s="18" t="s">
        <v>164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21</v>
      </c>
      <c r="BK181" s="101">
        <f>ROUND(I181*H181,2)</f>
        <v>0</v>
      </c>
      <c r="BL181" s="18" t="s">
        <v>170</v>
      </c>
      <c r="BM181" s="194" t="s">
        <v>1583</v>
      </c>
    </row>
    <row r="182" spans="1:65" s="14" customFormat="1">
      <c r="B182" s="203"/>
      <c r="D182" s="196" t="s">
        <v>172</v>
      </c>
      <c r="E182" s="204" t="s">
        <v>1</v>
      </c>
      <c r="F182" s="205" t="s">
        <v>1584</v>
      </c>
      <c r="H182" s="206">
        <v>206.82</v>
      </c>
      <c r="I182" s="207"/>
      <c r="L182" s="203"/>
      <c r="M182" s="208"/>
      <c r="N182" s="209"/>
      <c r="O182" s="209"/>
      <c r="P182" s="209"/>
      <c r="Q182" s="209"/>
      <c r="R182" s="209"/>
      <c r="S182" s="209"/>
      <c r="T182" s="210"/>
      <c r="AT182" s="204" t="s">
        <v>172</v>
      </c>
      <c r="AU182" s="204" t="s">
        <v>88</v>
      </c>
      <c r="AV182" s="14" t="s">
        <v>88</v>
      </c>
      <c r="AW182" s="14" t="s">
        <v>34</v>
      </c>
      <c r="AX182" s="14" t="s">
        <v>21</v>
      </c>
      <c r="AY182" s="204" t="s">
        <v>164</v>
      </c>
    </row>
    <row r="183" spans="1:65" s="2" customFormat="1" ht="16.5" customHeight="1">
      <c r="A183" s="35"/>
      <c r="B183" s="152"/>
      <c r="C183" s="183" t="s">
        <v>228</v>
      </c>
      <c r="D183" s="183" t="s">
        <v>166</v>
      </c>
      <c r="E183" s="184" t="s">
        <v>222</v>
      </c>
      <c r="F183" s="185" t="s">
        <v>223</v>
      </c>
      <c r="G183" s="186" t="s">
        <v>224</v>
      </c>
      <c r="H183" s="187">
        <v>6</v>
      </c>
      <c r="I183" s="188"/>
      <c r="J183" s="189">
        <f>ROUND(I183*H183,2)</f>
        <v>0</v>
      </c>
      <c r="K183" s="185" t="s">
        <v>195</v>
      </c>
      <c r="L183" s="36"/>
      <c r="M183" s="190" t="s">
        <v>1</v>
      </c>
      <c r="N183" s="191" t="s">
        <v>44</v>
      </c>
      <c r="O183" s="61"/>
      <c r="P183" s="192">
        <f>O183*H183</f>
        <v>0</v>
      </c>
      <c r="Q183" s="192">
        <v>0</v>
      </c>
      <c r="R183" s="192">
        <f>Q183*H183</f>
        <v>0</v>
      </c>
      <c r="S183" s="192">
        <v>0.28999999999999998</v>
      </c>
      <c r="T183" s="193">
        <f>S183*H183</f>
        <v>1.7399999999999998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170</v>
      </c>
      <c r="AT183" s="194" t="s">
        <v>166</v>
      </c>
      <c r="AU183" s="194" t="s">
        <v>88</v>
      </c>
      <c r="AY183" s="18" t="s">
        <v>164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21</v>
      </c>
      <c r="BK183" s="101">
        <f>ROUND(I183*H183,2)</f>
        <v>0</v>
      </c>
      <c r="BL183" s="18" t="s">
        <v>170</v>
      </c>
      <c r="BM183" s="194" t="s">
        <v>1585</v>
      </c>
    </row>
    <row r="184" spans="1:65" s="13" customFormat="1">
      <c r="B184" s="195"/>
      <c r="D184" s="196" t="s">
        <v>172</v>
      </c>
      <c r="E184" s="197" t="s">
        <v>1</v>
      </c>
      <c r="F184" s="198" t="s">
        <v>226</v>
      </c>
      <c r="H184" s="197" t="s">
        <v>1</v>
      </c>
      <c r="I184" s="199"/>
      <c r="L184" s="195"/>
      <c r="M184" s="200"/>
      <c r="N184" s="201"/>
      <c r="O184" s="201"/>
      <c r="P184" s="201"/>
      <c r="Q184" s="201"/>
      <c r="R184" s="201"/>
      <c r="S184" s="201"/>
      <c r="T184" s="202"/>
      <c r="AT184" s="197" t="s">
        <v>172</v>
      </c>
      <c r="AU184" s="197" t="s">
        <v>88</v>
      </c>
      <c r="AV184" s="13" t="s">
        <v>21</v>
      </c>
      <c r="AW184" s="13" t="s">
        <v>34</v>
      </c>
      <c r="AX184" s="13" t="s">
        <v>78</v>
      </c>
      <c r="AY184" s="197" t="s">
        <v>164</v>
      </c>
    </row>
    <row r="185" spans="1:65" s="14" customFormat="1">
      <c r="B185" s="203"/>
      <c r="D185" s="196" t="s">
        <v>172</v>
      </c>
      <c r="E185" s="204" t="s">
        <v>1</v>
      </c>
      <c r="F185" s="205" t="s">
        <v>1586</v>
      </c>
      <c r="H185" s="206">
        <v>4</v>
      </c>
      <c r="I185" s="207"/>
      <c r="L185" s="203"/>
      <c r="M185" s="208"/>
      <c r="N185" s="209"/>
      <c r="O185" s="209"/>
      <c r="P185" s="209"/>
      <c r="Q185" s="209"/>
      <c r="R185" s="209"/>
      <c r="S185" s="209"/>
      <c r="T185" s="210"/>
      <c r="AT185" s="204" t="s">
        <v>172</v>
      </c>
      <c r="AU185" s="204" t="s">
        <v>88</v>
      </c>
      <c r="AV185" s="14" t="s">
        <v>88</v>
      </c>
      <c r="AW185" s="14" t="s">
        <v>34</v>
      </c>
      <c r="AX185" s="14" t="s">
        <v>78</v>
      </c>
      <c r="AY185" s="204" t="s">
        <v>164</v>
      </c>
    </row>
    <row r="186" spans="1:65" s="14" customFormat="1">
      <c r="B186" s="203"/>
      <c r="D186" s="196" t="s">
        <v>172</v>
      </c>
      <c r="E186" s="204" t="s">
        <v>1</v>
      </c>
      <c r="F186" s="205" t="s">
        <v>1587</v>
      </c>
      <c r="H186" s="206">
        <v>2</v>
      </c>
      <c r="I186" s="207"/>
      <c r="L186" s="203"/>
      <c r="M186" s="208"/>
      <c r="N186" s="209"/>
      <c r="O186" s="209"/>
      <c r="P186" s="209"/>
      <c r="Q186" s="209"/>
      <c r="R186" s="209"/>
      <c r="S186" s="209"/>
      <c r="T186" s="210"/>
      <c r="AT186" s="204" t="s">
        <v>172</v>
      </c>
      <c r="AU186" s="204" t="s">
        <v>88</v>
      </c>
      <c r="AV186" s="14" t="s">
        <v>88</v>
      </c>
      <c r="AW186" s="14" t="s">
        <v>34</v>
      </c>
      <c r="AX186" s="14" t="s">
        <v>78</v>
      </c>
      <c r="AY186" s="204" t="s">
        <v>164</v>
      </c>
    </row>
    <row r="187" spans="1:65" s="15" customFormat="1">
      <c r="B187" s="211"/>
      <c r="D187" s="196" t="s">
        <v>172</v>
      </c>
      <c r="E187" s="212" t="s">
        <v>1</v>
      </c>
      <c r="F187" s="213" t="s">
        <v>191</v>
      </c>
      <c r="H187" s="214">
        <v>6</v>
      </c>
      <c r="I187" s="215"/>
      <c r="L187" s="211"/>
      <c r="M187" s="216"/>
      <c r="N187" s="217"/>
      <c r="O187" s="217"/>
      <c r="P187" s="217"/>
      <c r="Q187" s="217"/>
      <c r="R187" s="217"/>
      <c r="S187" s="217"/>
      <c r="T187" s="218"/>
      <c r="AT187" s="212" t="s">
        <v>172</v>
      </c>
      <c r="AU187" s="212" t="s">
        <v>88</v>
      </c>
      <c r="AV187" s="15" t="s">
        <v>170</v>
      </c>
      <c r="AW187" s="15" t="s">
        <v>34</v>
      </c>
      <c r="AX187" s="15" t="s">
        <v>21</v>
      </c>
      <c r="AY187" s="212" t="s">
        <v>164</v>
      </c>
    </row>
    <row r="188" spans="1:65" s="2" customFormat="1" ht="16.5" customHeight="1">
      <c r="A188" s="35"/>
      <c r="B188" s="152"/>
      <c r="C188" s="183" t="s">
        <v>234</v>
      </c>
      <c r="D188" s="183" t="s">
        <v>166</v>
      </c>
      <c r="E188" s="184" t="s">
        <v>1032</v>
      </c>
      <c r="F188" s="185" t="s">
        <v>1033</v>
      </c>
      <c r="G188" s="186" t="s">
        <v>224</v>
      </c>
      <c r="H188" s="187">
        <v>2</v>
      </c>
      <c r="I188" s="188"/>
      <c r="J188" s="189">
        <f>ROUND(I188*H188,2)</f>
        <v>0</v>
      </c>
      <c r="K188" s="185" t="s">
        <v>195</v>
      </c>
      <c r="L188" s="36"/>
      <c r="M188" s="190" t="s">
        <v>1</v>
      </c>
      <c r="N188" s="191" t="s">
        <v>44</v>
      </c>
      <c r="O188" s="61"/>
      <c r="P188" s="192">
        <f>O188*H188</f>
        <v>0</v>
      </c>
      <c r="Q188" s="192">
        <v>0</v>
      </c>
      <c r="R188" s="192">
        <f>Q188*H188</f>
        <v>0</v>
      </c>
      <c r="S188" s="192">
        <v>0.04</v>
      </c>
      <c r="T188" s="193">
        <f>S188*H188</f>
        <v>0.08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170</v>
      </c>
      <c r="AT188" s="194" t="s">
        <v>166</v>
      </c>
      <c r="AU188" s="194" t="s">
        <v>88</v>
      </c>
      <c r="AY188" s="18" t="s">
        <v>164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21</v>
      </c>
      <c r="BK188" s="101">
        <f>ROUND(I188*H188,2)</f>
        <v>0</v>
      </c>
      <c r="BL188" s="18" t="s">
        <v>170</v>
      </c>
      <c r="BM188" s="194" t="s">
        <v>1588</v>
      </c>
    </row>
    <row r="189" spans="1:65" s="13" customFormat="1">
      <c r="B189" s="195"/>
      <c r="D189" s="196" t="s">
        <v>172</v>
      </c>
      <c r="E189" s="197" t="s">
        <v>1</v>
      </c>
      <c r="F189" s="198" t="s">
        <v>232</v>
      </c>
      <c r="H189" s="197" t="s">
        <v>1</v>
      </c>
      <c r="I189" s="199"/>
      <c r="L189" s="195"/>
      <c r="M189" s="200"/>
      <c r="N189" s="201"/>
      <c r="O189" s="201"/>
      <c r="P189" s="201"/>
      <c r="Q189" s="201"/>
      <c r="R189" s="201"/>
      <c r="S189" s="201"/>
      <c r="T189" s="202"/>
      <c r="AT189" s="197" t="s">
        <v>172</v>
      </c>
      <c r="AU189" s="197" t="s">
        <v>88</v>
      </c>
      <c r="AV189" s="13" t="s">
        <v>21</v>
      </c>
      <c r="AW189" s="13" t="s">
        <v>34</v>
      </c>
      <c r="AX189" s="13" t="s">
        <v>78</v>
      </c>
      <c r="AY189" s="197" t="s">
        <v>164</v>
      </c>
    </row>
    <row r="190" spans="1:65" s="14" customFormat="1">
      <c r="B190" s="203"/>
      <c r="D190" s="196" t="s">
        <v>172</v>
      </c>
      <c r="E190" s="204" t="s">
        <v>1</v>
      </c>
      <c r="F190" s="205" t="s">
        <v>1589</v>
      </c>
      <c r="H190" s="206">
        <v>2</v>
      </c>
      <c r="I190" s="207"/>
      <c r="L190" s="203"/>
      <c r="M190" s="208"/>
      <c r="N190" s="209"/>
      <c r="O190" s="209"/>
      <c r="P190" s="209"/>
      <c r="Q190" s="209"/>
      <c r="R190" s="209"/>
      <c r="S190" s="209"/>
      <c r="T190" s="210"/>
      <c r="AT190" s="204" t="s">
        <v>172</v>
      </c>
      <c r="AU190" s="204" t="s">
        <v>88</v>
      </c>
      <c r="AV190" s="14" t="s">
        <v>88</v>
      </c>
      <c r="AW190" s="14" t="s">
        <v>34</v>
      </c>
      <c r="AX190" s="14" t="s">
        <v>78</v>
      </c>
      <c r="AY190" s="204" t="s">
        <v>164</v>
      </c>
    </row>
    <row r="191" spans="1:65" s="15" customFormat="1">
      <c r="B191" s="211"/>
      <c r="D191" s="196" t="s">
        <v>172</v>
      </c>
      <c r="E191" s="212" t="s">
        <v>1</v>
      </c>
      <c r="F191" s="213" t="s">
        <v>191</v>
      </c>
      <c r="H191" s="214">
        <v>2</v>
      </c>
      <c r="I191" s="215"/>
      <c r="L191" s="211"/>
      <c r="M191" s="216"/>
      <c r="N191" s="217"/>
      <c r="O191" s="217"/>
      <c r="P191" s="217"/>
      <c r="Q191" s="217"/>
      <c r="R191" s="217"/>
      <c r="S191" s="217"/>
      <c r="T191" s="218"/>
      <c r="AT191" s="212" t="s">
        <v>172</v>
      </c>
      <c r="AU191" s="212" t="s">
        <v>88</v>
      </c>
      <c r="AV191" s="15" t="s">
        <v>170</v>
      </c>
      <c r="AW191" s="15" t="s">
        <v>34</v>
      </c>
      <c r="AX191" s="15" t="s">
        <v>21</v>
      </c>
      <c r="AY191" s="212" t="s">
        <v>164</v>
      </c>
    </row>
    <row r="192" spans="1:65" s="2" customFormat="1" ht="16.5" customHeight="1">
      <c r="A192" s="35"/>
      <c r="B192" s="152"/>
      <c r="C192" s="183" t="s">
        <v>242</v>
      </c>
      <c r="D192" s="183" t="s">
        <v>166</v>
      </c>
      <c r="E192" s="184" t="s">
        <v>261</v>
      </c>
      <c r="F192" s="185" t="s">
        <v>262</v>
      </c>
      <c r="G192" s="186" t="s">
        <v>224</v>
      </c>
      <c r="H192" s="187">
        <v>11</v>
      </c>
      <c r="I192" s="188"/>
      <c r="J192" s="189">
        <f>ROUND(I192*H192,2)</f>
        <v>0</v>
      </c>
      <c r="K192" s="185" t="s">
        <v>195</v>
      </c>
      <c r="L192" s="36"/>
      <c r="M192" s="190" t="s">
        <v>1</v>
      </c>
      <c r="N192" s="191" t="s">
        <v>44</v>
      </c>
      <c r="O192" s="61"/>
      <c r="P192" s="192">
        <f>O192*H192</f>
        <v>0</v>
      </c>
      <c r="Q192" s="192">
        <v>3.6900000000000002E-2</v>
      </c>
      <c r="R192" s="192">
        <f>Q192*H192</f>
        <v>0.40590000000000004</v>
      </c>
      <c r="S192" s="192">
        <v>0</v>
      </c>
      <c r="T192" s="19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170</v>
      </c>
      <c r="AT192" s="194" t="s">
        <v>166</v>
      </c>
      <c r="AU192" s="194" t="s">
        <v>88</v>
      </c>
      <c r="AY192" s="18" t="s">
        <v>164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21</v>
      </c>
      <c r="BK192" s="101">
        <f>ROUND(I192*H192,2)</f>
        <v>0</v>
      </c>
      <c r="BL192" s="18" t="s">
        <v>170</v>
      </c>
      <c r="BM192" s="194" t="s">
        <v>1590</v>
      </c>
    </row>
    <row r="193" spans="1:65" s="13" customFormat="1">
      <c r="B193" s="195"/>
      <c r="D193" s="196" t="s">
        <v>172</v>
      </c>
      <c r="E193" s="197" t="s">
        <v>1</v>
      </c>
      <c r="F193" s="198" t="s">
        <v>1591</v>
      </c>
      <c r="H193" s="197" t="s">
        <v>1</v>
      </c>
      <c r="I193" s="199"/>
      <c r="L193" s="195"/>
      <c r="M193" s="200"/>
      <c r="N193" s="201"/>
      <c r="O193" s="201"/>
      <c r="P193" s="201"/>
      <c r="Q193" s="201"/>
      <c r="R193" s="201"/>
      <c r="S193" s="201"/>
      <c r="T193" s="202"/>
      <c r="AT193" s="197" t="s">
        <v>172</v>
      </c>
      <c r="AU193" s="197" t="s">
        <v>88</v>
      </c>
      <c r="AV193" s="13" t="s">
        <v>21</v>
      </c>
      <c r="AW193" s="13" t="s">
        <v>34</v>
      </c>
      <c r="AX193" s="13" t="s">
        <v>78</v>
      </c>
      <c r="AY193" s="197" t="s">
        <v>164</v>
      </c>
    </row>
    <row r="194" spans="1:65" s="14" customFormat="1">
      <c r="B194" s="203"/>
      <c r="D194" s="196" t="s">
        <v>172</v>
      </c>
      <c r="E194" s="204" t="s">
        <v>1</v>
      </c>
      <c r="F194" s="205" t="s">
        <v>1592</v>
      </c>
      <c r="H194" s="206">
        <v>1.1000000000000001</v>
      </c>
      <c r="I194" s="207"/>
      <c r="L194" s="203"/>
      <c r="M194" s="208"/>
      <c r="N194" s="209"/>
      <c r="O194" s="209"/>
      <c r="P194" s="209"/>
      <c r="Q194" s="209"/>
      <c r="R194" s="209"/>
      <c r="S194" s="209"/>
      <c r="T194" s="210"/>
      <c r="AT194" s="204" t="s">
        <v>172</v>
      </c>
      <c r="AU194" s="204" t="s">
        <v>88</v>
      </c>
      <c r="AV194" s="14" t="s">
        <v>88</v>
      </c>
      <c r="AW194" s="14" t="s">
        <v>34</v>
      </c>
      <c r="AX194" s="14" t="s">
        <v>78</v>
      </c>
      <c r="AY194" s="204" t="s">
        <v>164</v>
      </c>
    </row>
    <row r="195" spans="1:65" s="14" customFormat="1">
      <c r="B195" s="203"/>
      <c r="D195" s="196" t="s">
        <v>172</v>
      </c>
      <c r="E195" s="204" t="s">
        <v>1</v>
      </c>
      <c r="F195" s="205" t="s">
        <v>1593</v>
      </c>
      <c r="H195" s="206">
        <v>1.1000000000000001</v>
      </c>
      <c r="I195" s="207"/>
      <c r="L195" s="203"/>
      <c r="M195" s="208"/>
      <c r="N195" s="209"/>
      <c r="O195" s="209"/>
      <c r="P195" s="209"/>
      <c r="Q195" s="209"/>
      <c r="R195" s="209"/>
      <c r="S195" s="209"/>
      <c r="T195" s="210"/>
      <c r="AT195" s="204" t="s">
        <v>172</v>
      </c>
      <c r="AU195" s="204" t="s">
        <v>88</v>
      </c>
      <c r="AV195" s="14" t="s">
        <v>88</v>
      </c>
      <c r="AW195" s="14" t="s">
        <v>34</v>
      </c>
      <c r="AX195" s="14" t="s">
        <v>78</v>
      </c>
      <c r="AY195" s="204" t="s">
        <v>164</v>
      </c>
    </row>
    <row r="196" spans="1:65" s="14" customFormat="1">
      <c r="B196" s="203"/>
      <c r="D196" s="196" t="s">
        <v>172</v>
      </c>
      <c r="E196" s="204" t="s">
        <v>1</v>
      </c>
      <c r="F196" s="205" t="s">
        <v>1594</v>
      </c>
      <c r="H196" s="206">
        <v>2.2000000000000002</v>
      </c>
      <c r="I196" s="207"/>
      <c r="L196" s="203"/>
      <c r="M196" s="208"/>
      <c r="N196" s="209"/>
      <c r="O196" s="209"/>
      <c r="P196" s="209"/>
      <c r="Q196" s="209"/>
      <c r="R196" s="209"/>
      <c r="S196" s="209"/>
      <c r="T196" s="210"/>
      <c r="AT196" s="204" t="s">
        <v>172</v>
      </c>
      <c r="AU196" s="204" t="s">
        <v>88</v>
      </c>
      <c r="AV196" s="14" t="s">
        <v>88</v>
      </c>
      <c r="AW196" s="14" t="s">
        <v>34</v>
      </c>
      <c r="AX196" s="14" t="s">
        <v>78</v>
      </c>
      <c r="AY196" s="204" t="s">
        <v>164</v>
      </c>
    </row>
    <row r="197" spans="1:65" s="14" customFormat="1">
      <c r="B197" s="203"/>
      <c r="D197" s="196" t="s">
        <v>172</v>
      </c>
      <c r="E197" s="204" t="s">
        <v>1</v>
      </c>
      <c r="F197" s="205" t="s">
        <v>1595</v>
      </c>
      <c r="H197" s="206">
        <v>1.1000000000000001</v>
      </c>
      <c r="I197" s="207"/>
      <c r="L197" s="203"/>
      <c r="M197" s="208"/>
      <c r="N197" s="209"/>
      <c r="O197" s="209"/>
      <c r="P197" s="209"/>
      <c r="Q197" s="209"/>
      <c r="R197" s="209"/>
      <c r="S197" s="209"/>
      <c r="T197" s="210"/>
      <c r="AT197" s="204" t="s">
        <v>172</v>
      </c>
      <c r="AU197" s="204" t="s">
        <v>88</v>
      </c>
      <c r="AV197" s="14" t="s">
        <v>88</v>
      </c>
      <c r="AW197" s="14" t="s">
        <v>34</v>
      </c>
      <c r="AX197" s="14" t="s">
        <v>78</v>
      </c>
      <c r="AY197" s="204" t="s">
        <v>164</v>
      </c>
    </row>
    <row r="198" spans="1:65" s="14" customFormat="1">
      <c r="B198" s="203"/>
      <c r="D198" s="196" t="s">
        <v>172</v>
      </c>
      <c r="E198" s="204" t="s">
        <v>1</v>
      </c>
      <c r="F198" s="205" t="s">
        <v>1596</v>
      </c>
      <c r="H198" s="206">
        <v>1.1000000000000001</v>
      </c>
      <c r="I198" s="207"/>
      <c r="L198" s="203"/>
      <c r="M198" s="208"/>
      <c r="N198" s="209"/>
      <c r="O198" s="209"/>
      <c r="P198" s="209"/>
      <c r="Q198" s="209"/>
      <c r="R198" s="209"/>
      <c r="S198" s="209"/>
      <c r="T198" s="210"/>
      <c r="AT198" s="204" t="s">
        <v>172</v>
      </c>
      <c r="AU198" s="204" t="s">
        <v>88</v>
      </c>
      <c r="AV198" s="14" t="s">
        <v>88</v>
      </c>
      <c r="AW198" s="14" t="s">
        <v>34</v>
      </c>
      <c r="AX198" s="14" t="s">
        <v>78</v>
      </c>
      <c r="AY198" s="204" t="s">
        <v>164</v>
      </c>
    </row>
    <row r="199" spans="1:65" s="14" customFormat="1">
      <c r="B199" s="203"/>
      <c r="D199" s="196" t="s">
        <v>172</v>
      </c>
      <c r="E199" s="204" t="s">
        <v>1</v>
      </c>
      <c r="F199" s="205" t="s">
        <v>1597</v>
      </c>
      <c r="H199" s="206">
        <v>1.1000000000000001</v>
      </c>
      <c r="I199" s="207"/>
      <c r="L199" s="203"/>
      <c r="M199" s="208"/>
      <c r="N199" s="209"/>
      <c r="O199" s="209"/>
      <c r="P199" s="209"/>
      <c r="Q199" s="209"/>
      <c r="R199" s="209"/>
      <c r="S199" s="209"/>
      <c r="T199" s="210"/>
      <c r="AT199" s="204" t="s">
        <v>172</v>
      </c>
      <c r="AU199" s="204" t="s">
        <v>88</v>
      </c>
      <c r="AV199" s="14" t="s">
        <v>88</v>
      </c>
      <c r="AW199" s="14" t="s">
        <v>34</v>
      </c>
      <c r="AX199" s="14" t="s">
        <v>78</v>
      </c>
      <c r="AY199" s="204" t="s">
        <v>164</v>
      </c>
    </row>
    <row r="200" spans="1:65" s="13" customFormat="1">
      <c r="B200" s="195"/>
      <c r="D200" s="196" t="s">
        <v>172</v>
      </c>
      <c r="E200" s="197" t="s">
        <v>1</v>
      </c>
      <c r="F200" s="198" t="s">
        <v>1598</v>
      </c>
      <c r="H200" s="197" t="s">
        <v>1</v>
      </c>
      <c r="I200" s="199"/>
      <c r="L200" s="195"/>
      <c r="M200" s="200"/>
      <c r="N200" s="201"/>
      <c r="O200" s="201"/>
      <c r="P200" s="201"/>
      <c r="Q200" s="201"/>
      <c r="R200" s="201"/>
      <c r="S200" s="201"/>
      <c r="T200" s="202"/>
      <c r="AT200" s="197" t="s">
        <v>172</v>
      </c>
      <c r="AU200" s="197" t="s">
        <v>88</v>
      </c>
      <c r="AV200" s="13" t="s">
        <v>21</v>
      </c>
      <c r="AW200" s="13" t="s">
        <v>34</v>
      </c>
      <c r="AX200" s="13" t="s">
        <v>78</v>
      </c>
      <c r="AY200" s="197" t="s">
        <v>164</v>
      </c>
    </row>
    <row r="201" spans="1:65" s="14" customFormat="1">
      <c r="B201" s="203"/>
      <c r="D201" s="196" t="s">
        <v>172</v>
      </c>
      <c r="E201" s="204" t="s">
        <v>1</v>
      </c>
      <c r="F201" s="205" t="s">
        <v>1596</v>
      </c>
      <c r="H201" s="206">
        <v>1.1000000000000001</v>
      </c>
      <c r="I201" s="207"/>
      <c r="L201" s="203"/>
      <c r="M201" s="208"/>
      <c r="N201" s="209"/>
      <c r="O201" s="209"/>
      <c r="P201" s="209"/>
      <c r="Q201" s="209"/>
      <c r="R201" s="209"/>
      <c r="S201" s="209"/>
      <c r="T201" s="210"/>
      <c r="AT201" s="204" t="s">
        <v>172</v>
      </c>
      <c r="AU201" s="204" t="s">
        <v>88</v>
      </c>
      <c r="AV201" s="14" t="s">
        <v>88</v>
      </c>
      <c r="AW201" s="14" t="s">
        <v>34</v>
      </c>
      <c r="AX201" s="14" t="s">
        <v>78</v>
      </c>
      <c r="AY201" s="204" t="s">
        <v>164</v>
      </c>
    </row>
    <row r="202" spans="1:65" s="14" customFormat="1">
      <c r="B202" s="203"/>
      <c r="D202" s="196" t="s">
        <v>172</v>
      </c>
      <c r="E202" s="204" t="s">
        <v>1</v>
      </c>
      <c r="F202" s="205" t="s">
        <v>1599</v>
      </c>
      <c r="H202" s="206">
        <v>1.1000000000000001</v>
      </c>
      <c r="I202" s="207"/>
      <c r="L202" s="203"/>
      <c r="M202" s="208"/>
      <c r="N202" s="209"/>
      <c r="O202" s="209"/>
      <c r="P202" s="209"/>
      <c r="Q202" s="209"/>
      <c r="R202" s="209"/>
      <c r="S202" s="209"/>
      <c r="T202" s="210"/>
      <c r="AT202" s="204" t="s">
        <v>172</v>
      </c>
      <c r="AU202" s="204" t="s">
        <v>88</v>
      </c>
      <c r="AV202" s="14" t="s">
        <v>88</v>
      </c>
      <c r="AW202" s="14" t="s">
        <v>34</v>
      </c>
      <c r="AX202" s="14" t="s">
        <v>78</v>
      </c>
      <c r="AY202" s="204" t="s">
        <v>164</v>
      </c>
    </row>
    <row r="203" spans="1:65" s="13" customFormat="1">
      <c r="B203" s="195"/>
      <c r="D203" s="196" t="s">
        <v>172</v>
      </c>
      <c r="E203" s="197" t="s">
        <v>1</v>
      </c>
      <c r="F203" s="198" t="s">
        <v>1600</v>
      </c>
      <c r="H203" s="197" t="s">
        <v>1</v>
      </c>
      <c r="I203" s="199"/>
      <c r="L203" s="195"/>
      <c r="M203" s="200"/>
      <c r="N203" s="201"/>
      <c r="O203" s="201"/>
      <c r="P203" s="201"/>
      <c r="Q203" s="201"/>
      <c r="R203" s="201"/>
      <c r="S203" s="201"/>
      <c r="T203" s="202"/>
      <c r="AT203" s="197" t="s">
        <v>172</v>
      </c>
      <c r="AU203" s="197" t="s">
        <v>88</v>
      </c>
      <c r="AV203" s="13" t="s">
        <v>21</v>
      </c>
      <c r="AW203" s="13" t="s">
        <v>34</v>
      </c>
      <c r="AX203" s="13" t="s">
        <v>78</v>
      </c>
      <c r="AY203" s="197" t="s">
        <v>164</v>
      </c>
    </row>
    <row r="204" spans="1:65" s="14" customFormat="1">
      <c r="B204" s="203"/>
      <c r="D204" s="196" t="s">
        <v>172</v>
      </c>
      <c r="E204" s="204" t="s">
        <v>1</v>
      </c>
      <c r="F204" s="205" t="s">
        <v>1601</v>
      </c>
      <c r="H204" s="206">
        <v>1.1000000000000001</v>
      </c>
      <c r="I204" s="207"/>
      <c r="L204" s="203"/>
      <c r="M204" s="208"/>
      <c r="N204" s="209"/>
      <c r="O204" s="209"/>
      <c r="P204" s="209"/>
      <c r="Q204" s="209"/>
      <c r="R204" s="209"/>
      <c r="S204" s="209"/>
      <c r="T204" s="210"/>
      <c r="AT204" s="204" t="s">
        <v>172</v>
      </c>
      <c r="AU204" s="204" t="s">
        <v>88</v>
      </c>
      <c r="AV204" s="14" t="s">
        <v>88</v>
      </c>
      <c r="AW204" s="14" t="s">
        <v>34</v>
      </c>
      <c r="AX204" s="14" t="s">
        <v>78</v>
      </c>
      <c r="AY204" s="204" t="s">
        <v>164</v>
      </c>
    </row>
    <row r="205" spans="1:65" s="15" customFormat="1">
      <c r="B205" s="211"/>
      <c r="D205" s="196" t="s">
        <v>172</v>
      </c>
      <c r="E205" s="212" t="s">
        <v>1</v>
      </c>
      <c r="F205" s="213" t="s">
        <v>191</v>
      </c>
      <c r="H205" s="214">
        <v>10.999999999999998</v>
      </c>
      <c r="I205" s="215"/>
      <c r="L205" s="211"/>
      <c r="M205" s="216"/>
      <c r="N205" s="217"/>
      <c r="O205" s="217"/>
      <c r="P205" s="217"/>
      <c r="Q205" s="217"/>
      <c r="R205" s="217"/>
      <c r="S205" s="217"/>
      <c r="T205" s="218"/>
      <c r="AT205" s="212" t="s">
        <v>172</v>
      </c>
      <c r="AU205" s="212" t="s">
        <v>88</v>
      </c>
      <c r="AV205" s="15" t="s">
        <v>170</v>
      </c>
      <c r="AW205" s="15" t="s">
        <v>34</v>
      </c>
      <c r="AX205" s="15" t="s">
        <v>21</v>
      </c>
      <c r="AY205" s="212" t="s">
        <v>164</v>
      </c>
    </row>
    <row r="206" spans="1:65" s="2" customFormat="1" ht="16.5" customHeight="1">
      <c r="A206" s="35"/>
      <c r="B206" s="152"/>
      <c r="C206" s="183" t="s">
        <v>8</v>
      </c>
      <c r="D206" s="183" t="s">
        <v>166</v>
      </c>
      <c r="E206" s="184" t="s">
        <v>267</v>
      </c>
      <c r="F206" s="185" t="s">
        <v>268</v>
      </c>
      <c r="G206" s="186" t="s">
        <v>269</v>
      </c>
      <c r="H206" s="187">
        <v>0.33</v>
      </c>
      <c r="I206" s="188"/>
      <c r="J206" s="189">
        <f>ROUND(I206*H206,2)</f>
        <v>0</v>
      </c>
      <c r="K206" s="185" t="s">
        <v>1</v>
      </c>
      <c r="L206" s="36"/>
      <c r="M206" s="190" t="s">
        <v>1</v>
      </c>
      <c r="N206" s="191" t="s">
        <v>44</v>
      </c>
      <c r="O206" s="61"/>
      <c r="P206" s="192">
        <f>O206*H206</f>
        <v>0</v>
      </c>
      <c r="Q206" s="192">
        <v>0</v>
      </c>
      <c r="R206" s="192">
        <f>Q206*H206</f>
        <v>0</v>
      </c>
      <c r="S206" s="192">
        <v>0</v>
      </c>
      <c r="T206" s="19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4" t="s">
        <v>170</v>
      </c>
      <c r="AT206" s="194" t="s">
        <v>166</v>
      </c>
      <c r="AU206" s="194" t="s">
        <v>88</v>
      </c>
      <c r="AY206" s="18" t="s">
        <v>164</v>
      </c>
      <c r="BE206" s="101">
        <f>IF(N206="základní",J206,0)</f>
        <v>0</v>
      </c>
      <c r="BF206" s="101">
        <f>IF(N206="snížená",J206,0)</f>
        <v>0</v>
      </c>
      <c r="BG206" s="101">
        <f>IF(N206="zákl. přenesená",J206,0)</f>
        <v>0</v>
      </c>
      <c r="BH206" s="101">
        <f>IF(N206="sníž. přenesená",J206,0)</f>
        <v>0</v>
      </c>
      <c r="BI206" s="101">
        <f>IF(N206="nulová",J206,0)</f>
        <v>0</v>
      </c>
      <c r="BJ206" s="18" t="s">
        <v>21</v>
      </c>
      <c r="BK206" s="101">
        <f>ROUND(I206*H206,2)</f>
        <v>0</v>
      </c>
      <c r="BL206" s="18" t="s">
        <v>170</v>
      </c>
      <c r="BM206" s="194" t="s">
        <v>1602</v>
      </c>
    </row>
    <row r="207" spans="1:65" s="13" customFormat="1">
      <c r="B207" s="195"/>
      <c r="D207" s="196" t="s">
        <v>172</v>
      </c>
      <c r="E207" s="197" t="s">
        <v>1</v>
      </c>
      <c r="F207" s="198" t="s">
        <v>1603</v>
      </c>
      <c r="H207" s="197" t="s">
        <v>1</v>
      </c>
      <c r="I207" s="199"/>
      <c r="L207" s="195"/>
      <c r="M207" s="200"/>
      <c r="N207" s="201"/>
      <c r="O207" s="201"/>
      <c r="P207" s="201"/>
      <c r="Q207" s="201"/>
      <c r="R207" s="201"/>
      <c r="S207" s="201"/>
      <c r="T207" s="202"/>
      <c r="AT207" s="197" t="s">
        <v>172</v>
      </c>
      <c r="AU207" s="197" t="s">
        <v>88</v>
      </c>
      <c r="AV207" s="13" t="s">
        <v>21</v>
      </c>
      <c r="AW207" s="13" t="s">
        <v>34</v>
      </c>
      <c r="AX207" s="13" t="s">
        <v>78</v>
      </c>
      <c r="AY207" s="197" t="s">
        <v>164</v>
      </c>
    </row>
    <row r="208" spans="1:65" s="14" customFormat="1">
      <c r="B208" s="203"/>
      <c r="D208" s="196" t="s">
        <v>172</v>
      </c>
      <c r="E208" s="204" t="s">
        <v>1</v>
      </c>
      <c r="F208" s="205" t="s">
        <v>1604</v>
      </c>
      <c r="H208" s="206">
        <v>0.33</v>
      </c>
      <c r="I208" s="207"/>
      <c r="L208" s="203"/>
      <c r="M208" s="208"/>
      <c r="N208" s="209"/>
      <c r="O208" s="209"/>
      <c r="P208" s="209"/>
      <c r="Q208" s="209"/>
      <c r="R208" s="209"/>
      <c r="S208" s="209"/>
      <c r="T208" s="210"/>
      <c r="AT208" s="204" t="s">
        <v>172</v>
      </c>
      <c r="AU208" s="204" t="s">
        <v>88</v>
      </c>
      <c r="AV208" s="14" t="s">
        <v>88</v>
      </c>
      <c r="AW208" s="14" t="s">
        <v>34</v>
      </c>
      <c r="AX208" s="14" t="s">
        <v>21</v>
      </c>
      <c r="AY208" s="204" t="s">
        <v>164</v>
      </c>
    </row>
    <row r="209" spans="1:65" s="2" customFormat="1" ht="16.5" customHeight="1">
      <c r="A209" s="35"/>
      <c r="B209" s="152"/>
      <c r="C209" s="183" t="s">
        <v>260</v>
      </c>
      <c r="D209" s="183" t="s">
        <v>166</v>
      </c>
      <c r="E209" s="184" t="s">
        <v>275</v>
      </c>
      <c r="F209" s="185" t="s">
        <v>276</v>
      </c>
      <c r="G209" s="186" t="s">
        <v>269</v>
      </c>
      <c r="H209" s="187">
        <v>24.507999999999999</v>
      </c>
      <c r="I209" s="188"/>
      <c r="J209" s="189">
        <f>ROUND(I209*H209,2)</f>
        <v>0</v>
      </c>
      <c r="K209" s="185" t="s">
        <v>195</v>
      </c>
      <c r="L209" s="36"/>
      <c r="M209" s="190" t="s">
        <v>1</v>
      </c>
      <c r="N209" s="191" t="s">
        <v>44</v>
      </c>
      <c r="O209" s="61"/>
      <c r="P209" s="192">
        <f>O209*H209</f>
        <v>0</v>
      </c>
      <c r="Q209" s="192">
        <v>0</v>
      </c>
      <c r="R209" s="192">
        <f>Q209*H209</f>
        <v>0</v>
      </c>
      <c r="S209" s="192">
        <v>0</v>
      </c>
      <c r="T209" s="19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170</v>
      </c>
      <c r="AT209" s="194" t="s">
        <v>166</v>
      </c>
      <c r="AU209" s="194" t="s">
        <v>88</v>
      </c>
      <c r="AY209" s="18" t="s">
        <v>164</v>
      </c>
      <c r="BE209" s="101">
        <f>IF(N209="základní",J209,0)</f>
        <v>0</v>
      </c>
      <c r="BF209" s="101">
        <f>IF(N209="snížená",J209,0)</f>
        <v>0</v>
      </c>
      <c r="BG209" s="101">
        <f>IF(N209="zákl. přenesená",J209,0)</f>
        <v>0</v>
      </c>
      <c r="BH209" s="101">
        <f>IF(N209="sníž. přenesená",J209,0)</f>
        <v>0</v>
      </c>
      <c r="BI209" s="101">
        <f>IF(N209="nulová",J209,0)</f>
        <v>0</v>
      </c>
      <c r="BJ209" s="18" t="s">
        <v>21</v>
      </c>
      <c r="BK209" s="101">
        <f>ROUND(I209*H209,2)</f>
        <v>0</v>
      </c>
      <c r="BL209" s="18" t="s">
        <v>170</v>
      </c>
      <c r="BM209" s="194" t="s">
        <v>1605</v>
      </c>
    </row>
    <row r="210" spans="1:65" s="13" customFormat="1">
      <c r="B210" s="195"/>
      <c r="D210" s="196" t="s">
        <v>172</v>
      </c>
      <c r="E210" s="197" t="s">
        <v>1</v>
      </c>
      <c r="F210" s="198" t="s">
        <v>1591</v>
      </c>
      <c r="H210" s="197" t="s">
        <v>1</v>
      </c>
      <c r="I210" s="199"/>
      <c r="L210" s="195"/>
      <c r="M210" s="200"/>
      <c r="N210" s="201"/>
      <c r="O210" s="201"/>
      <c r="P210" s="201"/>
      <c r="Q210" s="201"/>
      <c r="R210" s="201"/>
      <c r="S210" s="201"/>
      <c r="T210" s="202"/>
      <c r="AT210" s="197" t="s">
        <v>172</v>
      </c>
      <c r="AU210" s="197" t="s">
        <v>88</v>
      </c>
      <c r="AV210" s="13" t="s">
        <v>21</v>
      </c>
      <c r="AW210" s="13" t="s">
        <v>34</v>
      </c>
      <c r="AX210" s="13" t="s">
        <v>78</v>
      </c>
      <c r="AY210" s="197" t="s">
        <v>164</v>
      </c>
    </row>
    <row r="211" spans="1:65" s="14" customFormat="1">
      <c r="B211" s="203"/>
      <c r="D211" s="196" t="s">
        <v>172</v>
      </c>
      <c r="E211" s="204" t="s">
        <v>1</v>
      </c>
      <c r="F211" s="205" t="s">
        <v>1606</v>
      </c>
      <c r="H211" s="206">
        <v>2.1339999999999999</v>
      </c>
      <c r="I211" s="207"/>
      <c r="L211" s="203"/>
      <c r="M211" s="208"/>
      <c r="N211" s="209"/>
      <c r="O211" s="209"/>
      <c r="P211" s="209"/>
      <c r="Q211" s="209"/>
      <c r="R211" s="209"/>
      <c r="S211" s="209"/>
      <c r="T211" s="210"/>
      <c r="AT211" s="204" t="s">
        <v>172</v>
      </c>
      <c r="AU211" s="204" t="s">
        <v>88</v>
      </c>
      <c r="AV211" s="14" t="s">
        <v>88</v>
      </c>
      <c r="AW211" s="14" t="s">
        <v>34</v>
      </c>
      <c r="AX211" s="14" t="s">
        <v>78</v>
      </c>
      <c r="AY211" s="204" t="s">
        <v>164</v>
      </c>
    </row>
    <row r="212" spans="1:65" s="14" customFormat="1">
      <c r="B212" s="203"/>
      <c r="D212" s="196" t="s">
        <v>172</v>
      </c>
      <c r="E212" s="204" t="s">
        <v>1</v>
      </c>
      <c r="F212" s="205" t="s">
        <v>1607</v>
      </c>
      <c r="H212" s="206">
        <v>2.1560000000000001</v>
      </c>
      <c r="I212" s="207"/>
      <c r="L212" s="203"/>
      <c r="M212" s="208"/>
      <c r="N212" s="209"/>
      <c r="O212" s="209"/>
      <c r="P212" s="209"/>
      <c r="Q212" s="209"/>
      <c r="R212" s="209"/>
      <c r="S212" s="209"/>
      <c r="T212" s="210"/>
      <c r="AT212" s="204" t="s">
        <v>172</v>
      </c>
      <c r="AU212" s="204" t="s">
        <v>88</v>
      </c>
      <c r="AV212" s="14" t="s">
        <v>88</v>
      </c>
      <c r="AW212" s="14" t="s">
        <v>34</v>
      </c>
      <c r="AX212" s="14" t="s">
        <v>78</v>
      </c>
      <c r="AY212" s="204" t="s">
        <v>164</v>
      </c>
    </row>
    <row r="213" spans="1:65" s="14" customFormat="1">
      <c r="B213" s="203"/>
      <c r="D213" s="196" t="s">
        <v>172</v>
      </c>
      <c r="E213" s="204" t="s">
        <v>1</v>
      </c>
      <c r="F213" s="205" t="s">
        <v>1608</v>
      </c>
      <c r="H213" s="206">
        <v>4.4660000000000002</v>
      </c>
      <c r="I213" s="207"/>
      <c r="L213" s="203"/>
      <c r="M213" s="208"/>
      <c r="N213" s="209"/>
      <c r="O213" s="209"/>
      <c r="P213" s="209"/>
      <c r="Q213" s="209"/>
      <c r="R213" s="209"/>
      <c r="S213" s="209"/>
      <c r="T213" s="210"/>
      <c r="AT213" s="204" t="s">
        <v>172</v>
      </c>
      <c r="AU213" s="204" t="s">
        <v>88</v>
      </c>
      <c r="AV213" s="14" t="s">
        <v>88</v>
      </c>
      <c r="AW213" s="14" t="s">
        <v>34</v>
      </c>
      <c r="AX213" s="14" t="s">
        <v>78</v>
      </c>
      <c r="AY213" s="204" t="s">
        <v>164</v>
      </c>
    </row>
    <row r="214" spans="1:65" s="14" customFormat="1">
      <c r="B214" s="203"/>
      <c r="D214" s="196" t="s">
        <v>172</v>
      </c>
      <c r="E214" s="204" t="s">
        <v>1</v>
      </c>
      <c r="F214" s="205" t="s">
        <v>1609</v>
      </c>
      <c r="H214" s="206">
        <v>2.31</v>
      </c>
      <c r="I214" s="207"/>
      <c r="L214" s="203"/>
      <c r="M214" s="208"/>
      <c r="N214" s="209"/>
      <c r="O214" s="209"/>
      <c r="P214" s="209"/>
      <c r="Q214" s="209"/>
      <c r="R214" s="209"/>
      <c r="S214" s="209"/>
      <c r="T214" s="210"/>
      <c r="AT214" s="204" t="s">
        <v>172</v>
      </c>
      <c r="AU214" s="204" t="s">
        <v>88</v>
      </c>
      <c r="AV214" s="14" t="s">
        <v>88</v>
      </c>
      <c r="AW214" s="14" t="s">
        <v>34</v>
      </c>
      <c r="AX214" s="14" t="s">
        <v>78</v>
      </c>
      <c r="AY214" s="204" t="s">
        <v>164</v>
      </c>
    </row>
    <row r="215" spans="1:65" s="14" customFormat="1">
      <c r="B215" s="203"/>
      <c r="D215" s="196" t="s">
        <v>172</v>
      </c>
      <c r="E215" s="204" t="s">
        <v>1</v>
      </c>
      <c r="F215" s="205" t="s">
        <v>1610</v>
      </c>
      <c r="H215" s="206">
        <v>2.2440000000000002</v>
      </c>
      <c r="I215" s="207"/>
      <c r="L215" s="203"/>
      <c r="M215" s="208"/>
      <c r="N215" s="209"/>
      <c r="O215" s="209"/>
      <c r="P215" s="209"/>
      <c r="Q215" s="209"/>
      <c r="R215" s="209"/>
      <c r="S215" s="209"/>
      <c r="T215" s="210"/>
      <c r="AT215" s="204" t="s">
        <v>172</v>
      </c>
      <c r="AU215" s="204" t="s">
        <v>88</v>
      </c>
      <c r="AV215" s="14" t="s">
        <v>88</v>
      </c>
      <c r="AW215" s="14" t="s">
        <v>34</v>
      </c>
      <c r="AX215" s="14" t="s">
        <v>78</v>
      </c>
      <c r="AY215" s="204" t="s">
        <v>164</v>
      </c>
    </row>
    <row r="216" spans="1:65" s="14" customFormat="1">
      <c r="B216" s="203"/>
      <c r="D216" s="196" t="s">
        <v>172</v>
      </c>
      <c r="E216" s="204" t="s">
        <v>1</v>
      </c>
      <c r="F216" s="205" t="s">
        <v>1611</v>
      </c>
      <c r="H216" s="206">
        <v>2.1779999999999999</v>
      </c>
      <c r="I216" s="207"/>
      <c r="L216" s="203"/>
      <c r="M216" s="208"/>
      <c r="N216" s="209"/>
      <c r="O216" s="209"/>
      <c r="P216" s="209"/>
      <c r="Q216" s="209"/>
      <c r="R216" s="209"/>
      <c r="S216" s="209"/>
      <c r="T216" s="210"/>
      <c r="AT216" s="204" t="s">
        <v>172</v>
      </c>
      <c r="AU216" s="204" t="s">
        <v>88</v>
      </c>
      <c r="AV216" s="14" t="s">
        <v>88</v>
      </c>
      <c r="AW216" s="14" t="s">
        <v>34</v>
      </c>
      <c r="AX216" s="14" t="s">
        <v>78</v>
      </c>
      <c r="AY216" s="204" t="s">
        <v>164</v>
      </c>
    </row>
    <row r="217" spans="1:65" s="13" customFormat="1">
      <c r="B217" s="195"/>
      <c r="D217" s="196" t="s">
        <v>172</v>
      </c>
      <c r="E217" s="197" t="s">
        <v>1</v>
      </c>
      <c r="F217" s="198" t="s">
        <v>1598</v>
      </c>
      <c r="H217" s="197" t="s">
        <v>1</v>
      </c>
      <c r="I217" s="199"/>
      <c r="L217" s="195"/>
      <c r="M217" s="200"/>
      <c r="N217" s="201"/>
      <c r="O217" s="201"/>
      <c r="P217" s="201"/>
      <c r="Q217" s="201"/>
      <c r="R217" s="201"/>
      <c r="S217" s="201"/>
      <c r="T217" s="202"/>
      <c r="AT217" s="197" t="s">
        <v>172</v>
      </c>
      <c r="AU217" s="197" t="s">
        <v>88</v>
      </c>
      <c r="AV217" s="13" t="s">
        <v>21</v>
      </c>
      <c r="AW217" s="13" t="s">
        <v>34</v>
      </c>
      <c r="AX217" s="13" t="s">
        <v>78</v>
      </c>
      <c r="AY217" s="197" t="s">
        <v>164</v>
      </c>
    </row>
    <row r="218" spans="1:65" s="14" customFormat="1">
      <c r="B218" s="203"/>
      <c r="D218" s="196" t="s">
        <v>172</v>
      </c>
      <c r="E218" s="204" t="s">
        <v>1</v>
      </c>
      <c r="F218" s="205" t="s">
        <v>1612</v>
      </c>
      <c r="H218" s="206">
        <v>3.234</v>
      </c>
      <c r="I218" s="207"/>
      <c r="L218" s="203"/>
      <c r="M218" s="208"/>
      <c r="N218" s="209"/>
      <c r="O218" s="209"/>
      <c r="P218" s="209"/>
      <c r="Q218" s="209"/>
      <c r="R218" s="209"/>
      <c r="S218" s="209"/>
      <c r="T218" s="210"/>
      <c r="AT218" s="204" t="s">
        <v>172</v>
      </c>
      <c r="AU218" s="204" t="s">
        <v>88</v>
      </c>
      <c r="AV218" s="14" t="s">
        <v>88</v>
      </c>
      <c r="AW218" s="14" t="s">
        <v>34</v>
      </c>
      <c r="AX218" s="14" t="s">
        <v>78</v>
      </c>
      <c r="AY218" s="204" t="s">
        <v>164</v>
      </c>
    </row>
    <row r="219" spans="1:65" s="14" customFormat="1">
      <c r="B219" s="203"/>
      <c r="D219" s="196" t="s">
        <v>172</v>
      </c>
      <c r="E219" s="204" t="s">
        <v>1</v>
      </c>
      <c r="F219" s="205" t="s">
        <v>1613</v>
      </c>
      <c r="H219" s="206">
        <v>2.97</v>
      </c>
      <c r="I219" s="207"/>
      <c r="L219" s="203"/>
      <c r="M219" s="208"/>
      <c r="N219" s="209"/>
      <c r="O219" s="209"/>
      <c r="P219" s="209"/>
      <c r="Q219" s="209"/>
      <c r="R219" s="209"/>
      <c r="S219" s="209"/>
      <c r="T219" s="210"/>
      <c r="AT219" s="204" t="s">
        <v>172</v>
      </c>
      <c r="AU219" s="204" t="s">
        <v>88</v>
      </c>
      <c r="AV219" s="14" t="s">
        <v>88</v>
      </c>
      <c r="AW219" s="14" t="s">
        <v>34</v>
      </c>
      <c r="AX219" s="14" t="s">
        <v>78</v>
      </c>
      <c r="AY219" s="204" t="s">
        <v>164</v>
      </c>
    </row>
    <row r="220" spans="1:65" s="13" customFormat="1">
      <c r="B220" s="195"/>
      <c r="D220" s="196" t="s">
        <v>172</v>
      </c>
      <c r="E220" s="197" t="s">
        <v>1</v>
      </c>
      <c r="F220" s="198" t="s">
        <v>1600</v>
      </c>
      <c r="H220" s="197" t="s">
        <v>1</v>
      </c>
      <c r="I220" s="199"/>
      <c r="L220" s="195"/>
      <c r="M220" s="200"/>
      <c r="N220" s="201"/>
      <c r="O220" s="201"/>
      <c r="P220" s="201"/>
      <c r="Q220" s="201"/>
      <c r="R220" s="201"/>
      <c r="S220" s="201"/>
      <c r="T220" s="202"/>
      <c r="AT220" s="197" t="s">
        <v>172</v>
      </c>
      <c r="AU220" s="197" t="s">
        <v>88</v>
      </c>
      <c r="AV220" s="13" t="s">
        <v>21</v>
      </c>
      <c r="AW220" s="13" t="s">
        <v>34</v>
      </c>
      <c r="AX220" s="13" t="s">
        <v>78</v>
      </c>
      <c r="AY220" s="197" t="s">
        <v>164</v>
      </c>
    </row>
    <row r="221" spans="1:65" s="14" customFormat="1">
      <c r="B221" s="203"/>
      <c r="D221" s="196" t="s">
        <v>172</v>
      </c>
      <c r="E221" s="204" t="s">
        <v>1</v>
      </c>
      <c r="F221" s="205" t="s">
        <v>1614</v>
      </c>
      <c r="H221" s="206">
        <v>2.8159999999999998</v>
      </c>
      <c r="I221" s="207"/>
      <c r="L221" s="203"/>
      <c r="M221" s="208"/>
      <c r="N221" s="209"/>
      <c r="O221" s="209"/>
      <c r="P221" s="209"/>
      <c r="Q221" s="209"/>
      <c r="R221" s="209"/>
      <c r="S221" s="209"/>
      <c r="T221" s="210"/>
      <c r="AT221" s="204" t="s">
        <v>172</v>
      </c>
      <c r="AU221" s="204" t="s">
        <v>88</v>
      </c>
      <c r="AV221" s="14" t="s">
        <v>88</v>
      </c>
      <c r="AW221" s="14" t="s">
        <v>34</v>
      </c>
      <c r="AX221" s="14" t="s">
        <v>78</v>
      </c>
      <c r="AY221" s="204" t="s">
        <v>164</v>
      </c>
    </row>
    <row r="222" spans="1:65" s="15" customFormat="1">
      <c r="B222" s="211"/>
      <c r="D222" s="196" t="s">
        <v>172</v>
      </c>
      <c r="E222" s="212" t="s">
        <v>1</v>
      </c>
      <c r="F222" s="213" t="s">
        <v>191</v>
      </c>
      <c r="H222" s="214">
        <v>24.507999999999999</v>
      </c>
      <c r="I222" s="215"/>
      <c r="L222" s="211"/>
      <c r="M222" s="216"/>
      <c r="N222" s="217"/>
      <c r="O222" s="217"/>
      <c r="P222" s="217"/>
      <c r="Q222" s="217"/>
      <c r="R222" s="217"/>
      <c r="S222" s="217"/>
      <c r="T222" s="218"/>
      <c r="AT222" s="212" t="s">
        <v>172</v>
      </c>
      <c r="AU222" s="212" t="s">
        <v>88</v>
      </c>
      <c r="AV222" s="15" t="s">
        <v>170</v>
      </c>
      <c r="AW222" s="15" t="s">
        <v>34</v>
      </c>
      <c r="AX222" s="15" t="s">
        <v>21</v>
      </c>
      <c r="AY222" s="212" t="s">
        <v>164</v>
      </c>
    </row>
    <row r="223" spans="1:65" s="2" customFormat="1" ht="21.75" customHeight="1">
      <c r="A223" s="35"/>
      <c r="B223" s="152"/>
      <c r="C223" s="183" t="s">
        <v>266</v>
      </c>
      <c r="D223" s="183" t="s">
        <v>166</v>
      </c>
      <c r="E223" s="184" t="s">
        <v>1089</v>
      </c>
      <c r="F223" s="185" t="s">
        <v>1090</v>
      </c>
      <c r="G223" s="186" t="s">
        <v>269</v>
      </c>
      <c r="H223" s="187">
        <v>205.20599999999999</v>
      </c>
      <c r="I223" s="188"/>
      <c r="J223" s="189">
        <f>ROUND(I223*H223,2)</f>
        <v>0</v>
      </c>
      <c r="K223" s="185" t="s">
        <v>195</v>
      </c>
      <c r="L223" s="36"/>
      <c r="M223" s="190" t="s">
        <v>1</v>
      </c>
      <c r="N223" s="191" t="s">
        <v>44</v>
      </c>
      <c r="O223" s="61"/>
      <c r="P223" s="192">
        <f>O223*H223</f>
        <v>0</v>
      </c>
      <c r="Q223" s="192">
        <v>0</v>
      </c>
      <c r="R223" s="192">
        <f>Q223*H223</f>
        <v>0</v>
      </c>
      <c r="S223" s="192">
        <v>0</v>
      </c>
      <c r="T223" s="19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4" t="s">
        <v>170</v>
      </c>
      <c r="AT223" s="194" t="s">
        <v>166</v>
      </c>
      <c r="AU223" s="194" t="s">
        <v>88</v>
      </c>
      <c r="AY223" s="18" t="s">
        <v>164</v>
      </c>
      <c r="BE223" s="101">
        <f>IF(N223="základní",J223,0)</f>
        <v>0</v>
      </c>
      <c r="BF223" s="101">
        <f>IF(N223="snížená",J223,0)</f>
        <v>0</v>
      </c>
      <c r="BG223" s="101">
        <f>IF(N223="zákl. přenesená",J223,0)</f>
        <v>0</v>
      </c>
      <c r="BH223" s="101">
        <f>IF(N223="sníž. přenesená",J223,0)</f>
        <v>0</v>
      </c>
      <c r="BI223" s="101">
        <f>IF(N223="nulová",J223,0)</f>
        <v>0</v>
      </c>
      <c r="BJ223" s="18" t="s">
        <v>21</v>
      </c>
      <c r="BK223" s="101">
        <f>ROUND(I223*H223,2)</f>
        <v>0</v>
      </c>
      <c r="BL223" s="18" t="s">
        <v>170</v>
      </c>
      <c r="BM223" s="194" t="s">
        <v>1615</v>
      </c>
    </row>
    <row r="224" spans="1:65" s="13" customFormat="1">
      <c r="B224" s="195"/>
      <c r="D224" s="196" t="s">
        <v>172</v>
      </c>
      <c r="E224" s="197" t="s">
        <v>1</v>
      </c>
      <c r="F224" s="198" t="s">
        <v>1616</v>
      </c>
      <c r="H224" s="197" t="s">
        <v>1</v>
      </c>
      <c r="I224" s="199"/>
      <c r="L224" s="195"/>
      <c r="M224" s="200"/>
      <c r="N224" s="201"/>
      <c r="O224" s="201"/>
      <c r="P224" s="201"/>
      <c r="Q224" s="201"/>
      <c r="R224" s="201"/>
      <c r="S224" s="201"/>
      <c r="T224" s="202"/>
      <c r="AT224" s="197" t="s">
        <v>172</v>
      </c>
      <c r="AU224" s="197" t="s">
        <v>88</v>
      </c>
      <c r="AV224" s="13" t="s">
        <v>21</v>
      </c>
      <c r="AW224" s="13" t="s">
        <v>34</v>
      </c>
      <c r="AX224" s="13" t="s">
        <v>78</v>
      </c>
      <c r="AY224" s="197" t="s">
        <v>164</v>
      </c>
    </row>
    <row r="225" spans="2:51" s="14" customFormat="1">
      <c r="B225" s="203"/>
      <c r="D225" s="196" t="s">
        <v>172</v>
      </c>
      <c r="E225" s="204" t="s">
        <v>1</v>
      </c>
      <c r="F225" s="205" t="s">
        <v>1617</v>
      </c>
      <c r="H225" s="206">
        <v>166.49600000000001</v>
      </c>
      <c r="I225" s="207"/>
      <c r="L225" s="203"/>
      <c r="M225" s="208"/>
      <c r="N225" s="209"/>
      <c r="O225" s="209"/>
      <c r="P225" s="209"/>
      <c r="Q225" s="209"/>
      <c r="R225" s="209"/>
      <c r="S225" s="209"/>
      <c r="T225" s="210"/>
      <c r="AT225" s="204" t="s">
        <v>172</v>
      </c>
      <c r="AU225" s="204" t="s">
        <v>88</v>
      </c>
      <c r="AV225" s="14" t="s">
        <v>88</v>
      </c>
      <c r="AW225" s="14" t="s">
        <v>34</v>
      </c>
      <c r="AX225" s="14" t="s">
        <v>78</v>
      </c>
      <c r="AY225" s="204" t="s">
        <v>164</v>
      </c>
    </row>
    <row r="226" spans="2:51" s="13" customFormat="1">
      <c r="B226" s="195"/>
      <c r="D226" s="196" t="s">
        <v>172</v>
      </c>
      <c r="E226" s="197" t="s">
        <v>1</v>
      </c>
      <c r="F226" s="198" t="s">
        <v>1618</v>
      </c>
      <c r="H226" s="197" t="s">
        <v>1</v>
      </c>
      <c r="I226" s="199"/>
      <c r="L226" s="195"/>
      <c r="M226" s="200"/>
      <c r="N226" s="201"/>
      <c r="O226" s="201"/>
      <c r="P226" s="201"/>
      <c r="Q226" s="201"/>
      <c r="R226" s="201"/>
      <c r="S226" s="201"/>
      <c r="T226" s="202"/>
      <c r="AT226" s="197" t="s">
        <v>172</v>
      </c>
      <c r="AU226" s="197" t="s">
        <v>88</v>
      </c>
      <c r="AV226" s="13" t="s">
        <v>21</v>
      </c>
      <c r="AW226" s="13" t="s">
        <v>34</v>
      </c>
      <c r="AX226" s="13" t="s">
        <v>78</v>
      </c>
      <c r="AY226" s="197" t="s">
        <v>164</v>
      </c>
    </row>
    <row r="227" spans="2:51" s="14" customFormat="1">
      <c r="B227" s="203"/>
      <c r="D227" s="196" t="s">
        <v>172</v>
      </c>
      <c r="E227" s="204" t="s">
        <v>1</v>
      </c>
      <c r="F227" s="205" t="s">
        <v>1619</v>
      </c>
      <c r="H227" s="206">
        <v>163.24</v>
      </c>
      <c r="I227" s="207"/>
      <c r="L227" s="203"/>
      <c r="M227" s="208"/>
      <c r="N227" s="209"/>
      <c r="O227" s="209"/>
      <c r="P227" s="209"/>
      <c r="Q227" s="209"/>
      <c r="R227" s="209"/>
      <c r="S227" s="209"/>
      <c r="T227" s="210"/>
      <c r="AT227" s="204" t="s">
        <v>172</v>
      </c>
      <c r="AU227" s="204" t="s">
        <v>88</v>
      </c>
      <c r="AV227" s="14" t="s">
        <v>88</v>
      </c>
      <c r="AW227" s="14" t="s">
        <v>34</v>
      </c>
      <c r="AX227" s="14" t="s">
        <v>78</v>
      </c>
      <c r="AY227" s="204" t="s">
        <v>164</v>
      </c>
    </row>
    <row r="228" spans="2:51" s="13" customFormat="1">
      <c r="B228" s="195"/>
      <c r="D228" s="196" t="s">
        <v>172</v>
      </c>
      <c r="E228" s="197" t="s">
        <v>1</v>
      </c>
      <c r="F228" s="198" t="s">
        <v>1620</v>
      </c>
      <c r="H228" s="197" t="s">
        <v>1</v>
      </c>
      <c r="I228" s="199"/>
      <c r="L228" s="195"/>
      <c r="M228" s="200"/>
      <c r="N228" s="201"/>
      <c r="O228" s="201"/>
      <c r="P228" s="201"/>
      <c r="Q228" s="201"/>
      <c r="R228" s="201"/>
      <c r="S228" s="201"/>
      <c r="T228" s="202"/>
      <c r="AT228" s="197" t="s">
        <v>172</v>
      </c>
      <c r="AU228" s="197" t="s">
        <v>88</v>
      </c>
      <c r="AV228" s="13" t="s">
        <v>21</v>
      </c>
      <c r="AW228" s="13" t="s">
        <v>34</v>
      </c>
      <c r="AX228" s="13" t="s">
        <v>78</v>
      </c>
      <c r="AY228" s="197" t="s">
        <v>164</v>
      </c>
    </row>
    <row r="229" spans="2:51" s="14" customFormat="1">
      <c r="B229" s="203"/>
      <c r="D229" s="196" t="s">
        <v>172</v>
      </c>
      <c r="E229" s="204" t="s">
        <v>1</v>
      </c>
      <c r="F229" s="205" t="s">
        <v>1621</v>
      </c>
      <c r="H229" s="206">
        <v>9.35</v>
      </c>
      <c r="I229" s="207"/>
      <c r="L229" s="203"/>
      <c r="M229" s="208"/>
      <c r="N229" s="209"/>
      <c r="O229" s="209"/>
      <c r="P229" s="209"/>
      <c r="Q229" s="209"/>
      <c r="R229" s="209"/>
      <c r="S229" s="209"/>
      <c r="T229" s="210"/>
      <c r="AT229" s="204" t="s">
        <v>172</v>
      </c>
      <c r="AU229" s="204" t="s">
        <v>88</v>
      </c>
      <c r="AV229" s="14" t="s">
        <v>88</v>
      </c>
      <c r="AW229" s="14" t="s">
        <v>34</v>
      </c>
      <c r="AX229" s="14" t="s">
        <v>78</v>
      </c>
      <c r="AY229" s="204" t="s">
        <v>164</v>
      </c>
    </row>
    <row r="230" spans="2:51" s="13" customFormat="1">
      <c r="B230" s="195"/>
      <c r="D230" s="196" t="s">
        <v>172</v>
      </c>
      <c r="E230" s="197" t="s">
        <v>1</v>
      </c>
      <c r="F230" s="198" t="s">
        <v>1622</v>
      </c>
      <c r="H230" s="197" t="s">
        <v>1</v>
      </c>
      <c r="I230" s="199"/>
      <c r="L230" s="195"/>
      <c r="M230" s="200"/>
      <c r="N230" s="201"/>
      <c r="O230" s="201"/>
      <c r="P230" s="201"/>
      <c r="Q230" s="201"/>
      <c r="R230" s="201"/>
      <c r="S230" s="201"/>
      <c r="T230" s="202"/>
      <c r="AT230" s="197" t="s">
        <v>172</v>
      </c>
      <c r="AU230" s="197" t="s">
        <v>88</v>
      </c>
      <c r="AV230" s="13" t="s">
        <v>21</v>
      </c>
      <c r="AW230" s="13" t="s">
        <v>34</v>
      </c>
      <c r="AX230" s="13" t="s">
        <v>78</v>
      </c>
      <c r="AY230" s="197" t="s">
        <v>164</v>
      </c>
    </row>
    <row r="231" spans="2:51" s="14" customFormat="1">
      <c r="B231" s="203"/>
      <c r="D231" s="196" t="s">
        <v>172</v>
      </c>
      <c r="E231" s="204" t="s">
        <v>1</v>
      </c>
      <c r="F231" s="205" t="s">
        <v>1623</v>
      </c>
      <c r="H231" s="206">
        <v>37.4</v>
      </c>
      <c r="I231" s="207"/>
      <c r="L231" s="203"/>
      <c r="M231" s="208"/>
      <c r="N231" s="209"/>
      <c r="O231" s="209"/>
      <c r="P231" s="209"/>
      <c r="Q231" s="209"/>
      <c r="R231" s="209"/>
      <c r="S231" s="209"/>
      <c r="T231" s="210"/>
      <c r="AT231" s="204" t="s">
        <v>172</v>
      </c>
      <c r="AU231" s="204" t="s">
        <v>88</v>
      </c>
      <c r="AV231" s="14" t="s">
        <v>88</v>
      </c>
      <c r="AW231" s="14" t="s">
        <v>34</v>
      </c>
      <c r="AX231" s="14" t="s">
        <v>78</v>
      </c>
      <c r="AY231" s="204" t="s">
        <v>164</v>
      </c>
    </row>
    <row r="232" spans="2:51" s="13" customFormat="1">
      <c r="B232" s="195"/>
      <c r="D232" s="196" t="s">
        <v>172</v>
      </c>
      <c r="E232" s="197" t="s">
        <v>1</v>
      </c>
      <c r="F232" s="198" t="s">
        <v>1624</v>
      </c>
      <c r="H232" s="197" t="s">
        <v>1</v>
      </c>
      <c r="I232" s="199"/>
      <c r="L232" s="195"/>
      <c r="M232" s="200"/>
      <c r="N232" s="201"/>
      <c r="O232" s="201"/>
      <c r="P232" s="201"/>
      <c r="Q232" s="201"/>
      <c r="R232" s="201"/>
      <c r="S232" s="201"/>
      <c r="T232" s="202"/>
      <c r="AT232" s="197" t="s">
        <v>172</v>
      </c>
      <c r="AU232" s="197" t="s">
        <v>88</v>
      </c>
      <c r="AV232" s="13" t="s">
        <v>21</v>
      </c>
      <c r="AW232" s="13" t="s">
        <v>34</v>
      </c>
      <c r="AX232" s="13" t="s">
        <v>78</v>
      </c>
      <c r="AY232" s="197" t="s">
        <v>164</v>
      </c>
    </row>
    <row r="233" spans="2:51" s="14" customFormat="1">
      <c r="B233" s="203"/>
      <c r="D233" s="196" t="s">
        <v>172</v>
      </c>
      <c r="E233" s="204" t="s">
        <v>1</v>
      </c>
      <c r="F233" s="205" t="s">
        <v>1625</v>
      </c>
      <c r="H233" s="206">
        <v>19.25</v>
      </c>
      <c r="I233" s="207"/>
      <c r="L233" s="203"/>
      <c r="M233" s="208"/>
      <c r="N233" s="209"/>
      <c r="O233" s="209"/>
      <c r="P233" s="209"/>
      <c r="Q233" s="209"/>
      <c r="R233" s="209"/>
      <c r="S233" s="209"/>
      <c r="T233" s="210"/>
      <c r="AT233" s="204" t="s">
        <v>172</v>
      </c>
      <c r="AU233" s="204" t="s">
        <v>88</v>
      </c>
      <c r="AV233" s="14" t="s">
        <v>88</v>
      </c>
      <c r="AW233" s="14" t="s">
        <v>34</v>
      </c>
      <c r="AX233" s="14" t="s">
        <v>78</v>
      </c>
      <c r="AY233" s="204" t="s">
        <v>164</v>
      </c>
    </row>
    <row r="234" spans="2:51" s="13" customFormat="1">
      <c r="B234" s="195"/>
      <c r="D234" s="196" t="s">
        <v>172</v>
      </c>
      <c r="E234" s="197" t="s">
        <v>1</v>
      </c>
      <c r="F234" s="198" t="s">
        <v>307</v>
      </c>
      <c r="H234" s="197" t="s">
        <v>1</v>
      </c>
      <c r="I234" s="199"/>
      <c r="L234" s="195"/>
      <c r="M234" s="200"/>
      <c r="N234" s="201"/>
      <c r="O234" s="201"/>
      <c r="P234" s="201"/>
      <c r="Q234" s="201"/>
      <c r="R234" s="201"/>
      <c r="S234" s="201"/>
      <c r="T234" s="202"/>
      <c r="AT234" s="197" t="s">
        <v>172</v>
      </c>
      <c r="AU234" s="197" t="s">
        <v>88</v>
      </c>
      <c r="AV234" s="13" t="s">
        <v>21</v>
      </c>
      <c r="AW234" s="13" t="s">
        <v>34</v>
      </c>
      <c r="AX234" s="13" t="s">
        <v>78</v>
      </c>
      <c r="AY234" s="197" t="s">
        <v>164</v>
      </c>
    </row>
    <row r="235" spans="2:51" s="13" customFormat="1">
      <c r="B235" s="195"/>
      <c r="D235" s="196" t="s">
        <v>172</v>
      </c>
      <c r="E235" s="197" t="s">
        <v>1</v>
      </c>
      <c r="F235" s="198" t="s">
        <v>183</v>
      </c>
      <c r="H235" s="197" t="s">
        <v>1</v>
      </c>
      <c r="I235" s="199"/>
      <c r="L235" s="195"/>
      <c r="M235" s="200"/>
      <c r="N235" s="201"/>
      <c r="O235" s="201"/>
      <c r="P235" s="201"/>
      <c r="Q235" s="201"/>
      <c r="R235" s="201"/>
      <c r="S235" s="201"/>
      <c r="T235" s="202"/>
      <c r="AT235" s="197" t="s">
        <v>172</v>
      </c>
      <c r="AU235" s="197" t="s">
        <v>88</v>
      </c>
      <c r="AV235" s="13" t="s">
        <v>21</v>
      </c>
      <c r="AW235" s="13" t="s">
        <v>34</v>
      </c>
      <c r="AX235" s="13" t="s">
        <v>78</v>
      </c>
      <c r="AY235" s="197" t="s">
        <v>164</v>
      </c>
    </row>
    <row r="236" spans="2:51" s="14" customFormat="1">
      <c r="B236" s="203"/>
      <c r="D236" s="196" t="s">
        <v>172</v>
      </c>
      <c r="E236" s="204" t="s">
        <v>1</v>
      </c>
      <c r="F236" s="205" t="s">
        <v>1626</v>
      </c>
      <c r="H236" s="206">
        <v>-133.05600000000001</v>
      </c>
      <c r="I236" s="207"/>
      <c r="L236" s="203"/>
      <c r="M236" s="208"/>
      <c r="N236" s="209"/>
      <c r="O236" s="209"/>
      <c r="P236" s="209"/>
      <c r="Q236" s="209"/>
      <c r="R236" s="209"/>
      <c r="S236" s="209"/>
      <c r="T236" s="210"/>
      <c r="AT236" s="204" t="s">
        <v>172</v>
      </c>
      <c r="AU236" s="204" t="s">
        <v>88</v>
      </c>
      <c r="AV236" s="14" t="s">
        <v>88</v>
      </c>
      <c r="AW236" s="14" t="s">
        <v>34</v>
      </c>
      <c r="AX236" s="14" t="s">
        <v>78</v>
      </c>
      <c r="AY236" s="204" t="s">
        <v>164</v>
      </c>
    </row>
    <row r="237" spans="2:51" s="14" customFormat="1">
      <c r="B237" s="203"/>
      <c r="D237" s="196" t="s">
        <v>172</v>
      </c>
      <c r="E237" s="204" t="s">
        <v>1</v>
      </c>
      <c r="F237" s="205" t="s">
        <v>1627</v>
      </c>
      <c r="H237" s="206">
        <v>-17.248000000000001</v>
      </c>
      <c r="I237" s="207"/>
      <c r="L237" s="203"/>
      <c r="M237" s="208"/>
      <c r="N237" s="209"/>
      <c r="O237" s="209"/>
      <c r="P237" s="209"/>
      <c r="Q237" s="209"/>
      <c r="R237" s="209"/>
      <c r="S237" s="209"/>
      <c r="T237" s="210"/>
      <c r="AT237" s="204" t="s">
        <v>172</v>
      </c>
      <c r="AU237" s="204" t="s">
        <v>88</v>
      </c>
      <c r="AV237" s="14" t="s">
        <v>88</v>
      </c>
      <c r="AW237" s="14" t="s">
        <v>34</v>
      </c>
      <c r="AX237" s="14" t="s">
        <v>78</v>
      </c>
      <c r="AY237" s="204" t="s">
        <v>164</v>
      </c>
    </row>
    <row r="238" spans="2:51" s="13" customFormat="1">
      <c r="B238" s="195"/>
      <c r="D238" s="196" t="s">
        <v>172</v>
      </c>
      <c r="E238" s="197" t="s">
        <v>1</v>
      </c>
      <c r="F238" s="198" t="s">
        <v>1005</v>
      </c>
      <c r="H238" s="197" t="s">
        <v>1</v>
      </c>
      <c r="I238" s="199"/>
      <c r="L238" s="195"/>
      <c r="M238" s="200"/>
      <c r="N238" s="201"/>
      <c r="O238" s="201"/>
      <c r="P238" s="201"/>
      <c r="Q238" s="201"/>
      <c r="R238" s="201"/>
      <c r="S238" s="201"/>
      <c r="T238" s="202"/>
      <c r="AT238" s="197" t="s">
        <v>172</v>
      </c>
      <c r="AU238" s="197" t="s">
        <v>88</v>
      </c>
      <c r="AV238" s="13" t="s">
        <v>21</v>
      </c>
      <c r="AW238" s="13" t="s">
        <v>34</v>
      </c>
      <c r="AX238" s="13" t="s">
        <v>78</v>
      </c>
      <c r="AY238" s="197" t="s">
        <v>164</v>
      </c>
    </row>
    <row r="239" spans="2:51" s="14" customFormat="1">
      <c r="B239" s="203"/>
      <c r="D239" s="196" t="s">
        <v>172</v>
      </c>
      <c r="E239" s="204" t="s">
        <v>1</v>
      </c>
      <c r="F239" s="205" t="s">
        <v>1628</v>
      </c>
      <c r="H239" s="206">
        <v>-2.0329999999999999</v>
      </c>
      <c r="I239" s="207"/>
      <c r="L239" s="203"/>
      <c r="M239" s="208"/>
      <c r="N239" s="209"/>
      <c r="O239" s="209"/>
      <c r="P239" s="209"/>
      <c r="Q239" s="209"/>
      <c r="R239" s="209"/>
      <c r="S239" s="209"/>
      <c r="T239" s="210"/>
      <c r="AT239" s="204" t="s">
        <v>172</v>
      </c>
      <c r="AU239" s="204" t="s">
        <v>88</v>
      </c>
      <c r="AV239" s="14" t="s">
        <v>88</v>
      </c>
      <c r="AW239" s="14" t="s">
        <v>34</v>
      </c>
      <c r="AX239" s="14" t="s">
        <v>78</v>
      </c>
      <c r="AY239" s="204" t="s">
        <v>164</v>
      </c>
    </row>
    <row r="240" spans="2:51" s="13" customFormat="1">
      <c r="B240" s="195"/>
      <c r="D240" s="196" t="s">
        <v>172</v>
      </c>
      <c r="E240" s="197" t="s">
        <v>1</v>
      </c>
      <c r="F240" s="198" t="s">
        <v>1560</v>
      </c>
      <c r="H240" s="197" t="s">
        <v>1</v>
      </c>
      <c r="I240" s="199"/>
      <c r="L240" s="195"/>
      <c r="M240" s="200"/>
      <c r="N240" s="201"/>
      <c r="O240" s="201"/>
      <c r="P240" s="201"/>
      <c r="Q240" s="201"/>
      <c r="R240" s="201"/>
      <c r="S240" s="201"/>
      <c r="T240" s="202"/>
      <c r="AT240" s="197" t="s">
        <v>172</v>
      </c>
      <c r="AU240" s="197" t="s">
        <v>88</v>
      </c>
      <c r="AV240" s="13" t="s">
        <v>21</v>
      </c>
      <c r="AW240" s="13" t="s">
        <v>34</v>
      </c>
      <c r="AX240" s="13" t="s">
        <v>78</v>
      </c>
      <c r="AY240" s="197" t="s">
        <v>164</v>
      </c>
    </row>
    <row r="241" spans="1:65" s="14" customFormat="1">
      <c r="B241" s="203"/>
      <c r="D241" s="196" t="s">
        <v>172</v>
      </c>
      <c r="E241" s="204" t="s">
        <v>1</v>
      </c>
      <c r="F241" s="205" t="s">
        <v>1629</v>
      </c>
      <c r="H241" s="206">
        <v>-1.65</v>
      </c>
      <c r="I241" s="207"/>
      <c r="L241" s="203"/>
      <c r="M241" s="208"/>
      <c r="N241" s="209"/>
      <c r="O241" s="209"/>
      <c r="P241" s="209"/>
      <c r="Q241" s="209"/>
      <c r="R241" s="209"/>
      <c r="S241" s="209"/>
      <c r="T241" s="210"/>
      <c r="AT241" s="204" t="s">
        <v>172</v>
      </c>
      <c r="AU241" s="204" t="s">
        <v>88</v>
      </c>
      <c r="AV241" s="14" t="s">
        <v>88</v>
      </c>
      <c r="AW241" s="14" t="s">
        <v>34</v>
      </c>
      <c r="AX241" s="14" t="s">
        <v>78</v>
      </c>
      <c r="AY241" s="204" t="s">
        <v>164</v>
      </c>
    </row>
    <row r="242" spans="1:65" s="13" customFormat="1">
      <c r="B242" s="195"/>
      <c r="D242" s="196" t="s">
        <v>172</v>
      </c>
      <c r="E242" s="197" t="s">
        <v>1</v>
      </c>
      <c r="F242" s="198" t="s">
        <v>1603</v>
      </c>
      <c r="H242" s="197" t="s">
        <v>1</v>
      </c>
      <c r="I242" s="199"/>
      <c r="L242" s="195"/>
      <c r="M242" s="200"/>
      <c r="N242" s="201"/>
      <c r="O242" s="201"/>
      <c r="P242" s="201"/>
      <c r="Q242" s="201"/>
      <c r="R242" s="201"/>
      <c r="S242" s="201"/>
      <c r="T242" s="202"/>
      <c r="AT242" s="197" t="s">
        <v>172</v>
      </c>
      <c r="AU242" s="197" t="s">
        <v>88</v>
      </c>
      <c r="AV242" s="13" t="s">
        <v>21</v>
      </c>
      <c r="AW242" s="13" t="s">
        <v>34</v>
      </c>
      <c r="AX242" s="13" t="s">
        <v>78</v>
      </c>
      <c r="AY242" s="197" t="s">
        <v>164</v>
      </c>
    </row>
    <row r="243" spans="1:65" s="14" customFormat="1">
      <c r="B243" s="203"/>
      <c r="D243" s="196" t="s">
        <v>172</v>
      </c>
      <c r="E243" s="204" t="s">
        <v>1</v>
      </c>
      <c r="F243" s="205" t="s">
        <v>1630</v>
      </c>
      <c r="H243" s="206">
        <v>-0.33</v>
      </c>
      <c r="I243" s="207"/>
      <c r="L243" s="203"/>
      <c r="M243" s="208"/>
      <c r="N243" s="209"/>
      <c r="O243" s="209"/>
      <c r="P243" s="209"/>
      <c r="Q243" s="209"/>
      <c r="R243" s="209"/>
      <c r="S243" s="209"/>
      <c r="T243" s="210"/>
      <c r="AT243" s="204" t="s">
        <v>172</v>
      </c>
      <c r="AU243" s="204" t="s">
        <v>88</v>
      </c>
      <c r="AV243" s="14" t="s">
        <v>88</v>
      </c>
      <c r="AW243" s="14" t="s">
        <v>34</v>
      </c>
      <c r="AX243" s="14" t="s">
        <v>78</v>
      </c>
      <c r="AY243" s="204" t="s">
        <v>164</v>
      </c>
    </row>
    <row r="244" spans="1:65" s="15" customFormat="1">
      <c r="B244" s="211"/>
      <c r="D244" s="196" t="s">
        <v>172</v>
      </c>
      <c r="E244" s="212" t="s">
        <v>1</v>
      </c>
      <c r="F244" s="213" t="s">
        <v>191</v>
      </c>
      <c r="H244" s="214">
        <v>241.41899999999995</v>
      </c>
      <c r="I244" s="215"/>
      <c r="L244" s="211"/>
      <c r="M244" s="216"/>
      <c r="N244" s="217"/>
      <c r="O244" s="217"/>
      <c r="P244" s="217"/>
      <c r="Q244" s="217"/>
      <c r="R244" s="217"/>
      <c r="S244" s="217"/>
      <c r="T244" s="218"/>
      <c r="AT244" s="212" t="s">
        <v>172</v>
      </c>
      <c r="AU244" s="212" t="s">
        <v>88</v>
      </c>
      <c r="AV244" s="15" t="s">
        <v>170</v>
      </c>
      <c r="AW244" s="15" t="s">
        <v>34</v>
      </c>
      <c r="AX244" s="15" t="s">
        <v>78</v>
      </c>
      <c r="AY244" s="212" t="s">
        <v>164</v>
      </c>
    </row>
    <row r="245" spans="1:65" s="14" customFormat="1">
      <c r="B245" s="203"/>
      <c r="D245" s="196" t="s">
        <v>172</v>
      </c>
      <c r="E245" s="204" t="s">
        <v>1</v>
      </c>
      <c r="F245" s="205" t="s">
        <v>1631</v>
      </c>
      <c r="H245" s="206">
        <v>205.20599999999999</v>
      </c>
      <c r="I245" s="207"/>
      <c r="L245" s="203"/>
      <c r="M245" s="208"/>
      <c r="N245" s="209"/>
      <c r="O245" s="209"/>
      <c r="P245" s="209"/>
      <c r="Q245" s="209"/>
      <c r="R245" s="209"/>
      <c r="S245" s="209"/>
      <c r="T245" s="210"/>
      <c r="AT245" s="204" t="s">
        <v>172</v>
      </c>
      <c r="AU245" s="204" t="s">
        <v>88</v>
      </c>
      <c r="AV245" s="14" t="s">
        <v>88</v>
      </c>
      <c r="AW245" s="14" t="s">
        <v>34</v>
      </c>
      <c r="AX245" s="14" t="s">
        <v>78</v>
      </c>
      <c r="AY245" s="204" t="s">
        <v>164</v>
      </c>
    </row>
    <row r="246" spans="1:65" s="15" customFormat="1">
      <c r="B246" s="211"/>
      <c r="D246" s="196" t="s">
        <v>172</v>
      </c>
      <c r="E246" s="212" t="s">
        <v>1</v>
      </c>
      <c r="F246" s="213" t="s">
        <v>191</v>
      </c>
      <c r="H246" s="214">
        <v>205.20599999999999</v>
      </c>
      <c r="I246" s="215"/>
      <c r="L246" s="211"/>
      <c r="M246" s="216"/>
      <c r="N246" s="217"/>
      <c r="O246" s="217"/>
      <c r="P246" s="217"/>
      <c r="Q246" s="217"/>
      <c r="R246" s="217"/>
      <c r="S246" s="217"/>
      <c r="T246" s="218"/>
      <c r="AT246" s="212" t="s">
        <v>172</v>
      </c>
      <c r="AU246" s="212" t="s">
        <v>88</v>
      </c>
      <c r="AV246" s="15" t="s">
        <v>170</v>
      </c>
      <c r="AW246" s="15" t="s">
        <v>34</v>
      </c>
      <c r="AX246" s="15" t="s">
        <v>21</v>
      </c>
      <c r="AY246" s="212" t="s">
        <v>164</v>
      </c>
    </row>
    <row r="247" spans="1:65" s="2" customFormat="1" ht="21.75" customHeight="1">
      <c r="A247" s="35"/>
      <c r="B247" s="152"/>
      <c r="C247" s="183" t="s">
        <v>274</v>
      </c>
      <c r="D247" s="183" t="s">
        <v>166</v>
      </c>
      <c r="E247" s="184" t="s">
        <v>1124</v>
      </c>
      <c r="F247" s="185" t="s">
        <v>1125</v>
      </c>
      <c r="G247" s="186" t="s">
        <v>269</v>
      </c>
      <c r="H247" s="187">
        <v>36.213000000000001</v>
      </c>
      <c r="I247" s="188"/>
      <c r="J247" s="189">
        <f>ROUND(I247*H247,2)</f>
        <v>0</v>
      </c>
      <c r="K247" s="185" t="s">
        <v>195</v>
      </c>
      <c r="L247" s="36"/>
      <c r="M247" s="190" t="s">
        <v>1</v>
      </c>
      <c r="N247" s="191" t="s">
        <v>44</v>
      </c>
      <c r="O247" s="61"/>
      <c r="P247" s="192">
        <f>O247*H247</f>
        <v>0</v>
      </c>
      <c r="Q247" s="192">
        <v>0</v>
      </c>
      <c r="R247" s="192">
        <f>Q247*H247</f>
        <v>0</v>
      </c>
      <c r="S247" s="192">
        <v>0</v>
      </c>
      <c r="T247" s="19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4" t="s">
        <v>170</v>
      </c>
      <c r="AT247" s="194" t="s">
        <v>166</v>
      </c>
      <c r="AU247" s="194" t="s">
        <v>88</v>
      </c>
      <c r="AY247" s="18" t="s">
        <v>164</v>
      </c>
      <c r="BE247" s="101">
        <f>IF(N247="základní",J247,0)</f>
        <v>0</v>
      </c>
      <c r="BF247" s="101">
        <f>IF(N247="snížená",J247,0)</f>
        <v>0</v>
      </c>
      <c r="BG247" s="101">
        <f>IF(N247="zákl. přenesená",J247,0)</f>
        <v>0</v>
      </c>
      <c r="BH247" s="101">
        <f>IF(N247="sníž. přenesená",J247,0)</f>
        <v>0</v>
      </c>
      <c r="BI247" s="101">
        <f>IF(N247="nulová",J247,0)</f>
        <v>0</v>
      </c>
      <c r="BJ247" s="18" t="s">
        <v>21</v>
      </c>
      <c r="BK247" s="101">
        <f>ROUND(I247*H247,2)</f>
        <v>0</v>
      </c>
      <c r="BL247" s="18" t="s">
        <v>170</v>
      </c>
      <c r="BM247" s="194" t="s">
        <v>1632</v>
      </c>
    </row>
    <row r="248" spans="1:65" s="14" customFormat="1">
      <c r="B248" s="203"/>
      <c r="D248" s="196" t="s">
        <v>172</v>
      </c>
      <c r="E248" s="204" t="s">
        <v>1</v>
      </c>
      <c r="F248" s="205" t="s">
        <v>1633</v>
      </c>
      <c r="H248" s="206">
        <v>36.213000000000001</v>
      </c>
      <c r="I248" s="207"/>
      <c r="L248" s="203"/>
      <c r="M248" s="208"/>
      <c r="N248" s="209"/>
      <c r="O248" s="209"/>
      <c r="P248" s="209"/>
      <c r="Q248" s="209"/>
      <c r="R248" s="209"/>
      <c r="S248" s="209"/>
      <c r="T248" s="210"/>
      <c r="AT248" s="204" t="s">
        <v>172</v>
      </c>
      <c r="AU248" s="204" t="s">
        <v>88</v>
      </c>
      <c r="AV248" s="14" t="s">
        <v>88</v>
      </c>
      <c r="AW248" s="14" t="s">
        <v>34</v>
      </c>
      <c r="AX248" s="14" t="s">
        <v>78</v>
      </c>
      <c r="AY248" s="204" t="s">
        <v>164</v>
      </c>
    </row>
    <row r="249" spans="1:65" s="15" customFormat="1">
      <c r="B249" s="211"/>
      <c r="D249" s="196" t="s">
        <v>172</v>
      </c>
      <c r="E249" s="212" t="s">
        <v>1</v>
      </c>
      <c r="F249" s="213" t="s">
        <v>191</v>
      </c>
      <c r="H249" s="214">
        <v>36.213000000000001</v>
      </c>
      <c r="I249" s="215"/>
      <c r="L249" s="211"/>
      <c r="M249" s="216"/>
      <c r="N249" s="217"/>
      <c r="O249" s="217"/>
      <c r="P249" s="217"/>
      <c r="Q249" s="217"/>
      <c r="R249" s="217"/>
      <c r="S249" s="217"/>
      <c r="T249" s="218"/>
      <c r="AT249" s="212" t="s">
        <v>172</v>
      </c>
      <c r="AU249" s="212" t="s">
        <v>88</v>
      </c>
      <c r="AV249" s="15" t="s">
        <v>170</v>
      </c>
      <c r="AW249" s="15" t="s">
        <v>34</v>
      </c>
      <c r="AX249" s="15" t="s">
        <v>21</v>
      </c>
      <c r="AY249" s="212" t="s">
        <v>164</v>
      </c>
    </row>
    <row r="250" spans="1:65" s="2" customFormat="1" ht="21.75" customHeight="1">
      <c r="A250" s="35"/>
      <c r="B250" s="152"/>
      <c r="C250" s="183" t="s">
        <v>300</v>
      </c>
      <c r="D250" s="183" t="s">
        <v>166</v>
      </c>
      <c r="E250" s="184" t="s">
        <v>366</v>
      </c>
      <c r="F250" s="185" t="s">
        <v>367</v>
      </c>
      <c r="G250" s="186" t="s">
        <v>269</v>
      </c>
      <c r="H250" s="187">
        <v>35.19</v>
      </c>
      <c r="I250" s="188"/>
      <c r="J250" s="189">
        <f>ROUND(I250*H250,2)</f>
        <v>0</v>
      </c>
      <c r="K250" s="185" t="s">
        <v>195</v>
      </c>
      <c r="L250" s="36"/>
      <c r="M250" s="190" t="s">
        <v>1</v>
      </c>
      <c r="N250" s="191" t="s">
        <v>44</v>
      </c>
      <c r="O250" s="61"/>
      <c r="P250" s="192">
        <f>O250*H250</f>
        <v>0</v>
      </c>
      <c r="Q250" s="192">
        <v>0</v>
      </c>
      <c r="R250" s="192">
        <f>Q250*H250</f>
        <v>0</v>
      </c>
      <c r="S250" s="192">
        <v>0</v>
      </c>
      <c r="T250" s="19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4" t="s">
        <v>170</v>
      </c>
      <c r="AT250" s="194" t="s">
        <v>166</v>
      </c>
      <c r="AU250" s="194" t="s">
        <v>88</v>
      </c>
      <c r="AY250" s="18" t="s">
        <v>164</v>
      </c>
      <c r="BE250" s="101">
        <f>IF(N250="základní",J250,0)</f>
        <v>0</v>
      </c>
      <c r="BF250" s="101">
        <f>IF(N250="snížená",J250,0)</f>
        <v>0</v>
      </c>
      <c r="BG250" s="101">
        <f>IF(N250="zákl. přenesená",J250,0)</f>
        <v>0</v>
      </c>
      <c r="BH250" s="101">
        <f>IF(N250="sníž. přenesená",J250,0)</f>
        <v>0</v>
      </c>
      <c r="BI250" s="101">
        <f>IF(N250="nulová",J250,0)</f>
        <v>0</v>
      </c>
      <c r="BJ250" s="18" t="s">
        <v>21</v>
      </c>
      <c r="BK250" s="101">
        <f>ROUND(I250*H250,2)</f>
        <v>0</v>
      </c>
      <c r="BL250" s="18" t="s">
        <v>170</v>
      </c>
      <c r="BM250" s="194" t="s">
        <v>1634</v>
      </c>
    </row>
    <row r="251" spans="1:65" s="13" customFormat="1">
      <c r="B251" s="195"/>
      <c r="D251" s="196" t="s">
        <v>172</v>
      </c>
      <c r="E251" s="197" t="s">
        <v>1</v>
      </c>
      <c r="F251" s="198" t="s">
        <v>1635</v>
      </c>
      <c r="H251" s="197" t="s">
        <v>1</v>
      </c>
      <c r="I251" s="199"/>
      <c r="L251" s="195"/>
      <c r="M251" s="200"/>
      <c r="N251" s="201"/>
      <c r="O251" s="201"/>
      <c r="P251" s="201"/>
      <c r="Q251" s="201"/>
      <c r="R251" s="201"/>
      <c r="S251" s="201"/>
      <c r="T251" s="202"/>
      <c r="AT251" s="197" t="s">
        <v>172</v>
      </c>
      <c r="AU251" s="197" t="s">
        <v>88</v>
      </c>
      <c r="AV251" s="13" t="s">
        <v>21</v>
      </c>
      <c r="AW251" s="13" t="s">
        <v>34</v>
      </c>
      <c r="AX251" s="13" t="s">
        <v>78</v>
      </c>
      <c r="AY251" s="197" t="s">
        <v>164</v>
      </c>
    </row>
    <row r="252" spans="1:65" s="14" customFormat="1">
      <c r="B252" s="203"/>
      <c r="D252" s="196" t="s">
        <v>172</v>
      </c>
      <c r="E252" s="204" t="s">
        <v>1</v>
      </c>
      <c r="F252" s="205" t="s">
        <v>1636</v>
      </c>
      <c r="H252" s="206">
        <v>49.8</v>
      </c>
      <c r="I252" s="207"/>
      <c r="L252" s="203"/>
      <c r="M252" s="208"/>
      <c r="N252" s="209"/>
      <c r="O252" s="209"/>
      <c r="P252" s="209"/>
      <c r="Q252" s="209"/>
      <c r="R252" s="209"/>
      <c r="S252" s="209"/>
      <c r="T252" s="210"/>
      <c r="AT252" s="204" t="s">
        <v>172</v>
      </c>
      <c r="AU252" s="204" t="s">
        <v>88</v>
      </c>
      <c r="AV252" s="14" t="s">
        <v>88</v>
      </c>
      <c r="AW252" s="14" t="s">
        <v>34</v>
      </c>
      <c r="AX252" s="14" t="s">
        <v>78</v>
      </c>
      <c r="AY252" s="204" t="s">
        <v>164</v>
      </c>
    </row>
    <row r="253" spans="1:65" s="16" customFormat="1">
      <c r="B253" s="219"/>
      <c r="D253" s="196" t="s">
        <v>172</v>
      </c>
      <c r="E253" s="220" t="s">
        <v>1</v>
      </c>
      <c r="F253" s="221" t="s">
        <v>306</v>
      </c>
      <c r="H253" s="222">
        <v>49.8</v>
      </c>
      <c r="I253" s="223"/>
      <c r="L253" s="219"/>
      <c r="M253" s="224"/>
      <c r="N253" s="225"/>
      <c r="O253" s="225"/>
      <c r="P253" s="225"/>
      <c r="Q253" s="225"/>
      <c r="R253" s="225"/>
      <c r="S253" s="225"/>
      <c r="T253" s="226"/>
      <c r="AT253" s="220" t="s">
        <v>172</v>
      </c>
      <c r="AU253" s="220" t="s">
        <v>88</v>
      </c>
      <c r="AV253" s="16" t="s">
        <v>179</v>
      </c>
      <c r="AW253" s="16" t="s">
        <v>34</v>
      </c>
      <c r="AX253" s="16" t="s">
        <v>78</v>
      </c>
      <c r="AY253" s="220" t="s">
        <v>164</v>
      </c>
    </row>
    <row r="254" spans="1:65" s="13" customFormat="1">
      <c r="B254" s="195"/>
      <c r="D254" s="196" t="s">
        <v>172</v>
      </c>
      <c r="E254" s="197" t="s">
        <v>1</v>
      </c>
      <c r="F254" s="198" t="s">
        <v>307</v>
      </c>
      <c r="H254" s="197" t="s">
        <v>1</v>
      </c>
      <c r="I254" s="199"/>
      <c r="L254" s="195"/>
      <c r="M254" s="200"/>
      <c r="N254" s="201"/>
      <c r="O254" s="201"/>
      <c r="P254" s="201"/>
      <c r="Q254" s="201"/>
      <c r="R254" s="201"/>
      <c r="S254" s="201"/>
      <c r="T254" s="202"/>
      <c r="AT254" s="197" t="s">
        <v>172</v>
      </c>
      <c r="AU254" s="197" t="s">
        <v>88</v>
      </c>
      <c r="AV254" s="13" t="s">
        <v>21</v>
      </c>
      <c r="AW254" s="13" t="s">
        <v>34</v>
      </c>
      <c r="AX254" s="13" t="s">
        <v>78</v>
      </c>
      <c r="AY254" s="197" t="s">
        <v>164</v>
      </c>
    </row>
    <row r="255" spans="1:65" s="13" customFormat="1">
      <c r="B255" s="195"/>
      <c r="D255" s="196" t="s">
        <v>172</v>
      </c>
      <c r="E255" s="197" t="s">
        <v>1</v>
      </c>
      <c r="F255" s="198" t="s">
        <v>183</v>
      </c>
      <c r="H255" s="197" t="s">
        <v>1</v>
      </c>
      <c r="I255" s="199"/>
      <c r="L255" s="195"/>
      <c r="M255" s="200"/>
      <c r="N255" s="201"/>
      <c r="O255" s="201"/>
      <c r="P255" s="201"/>
      <c r="Q255" s="201"/>
      <c r="R255" s="201"/>
      <c r="S255" s="201"/>
      <c r="T255" s="202"/>
      <c r="AT255" s="197" t="s">
        <v>172</v>
      </c>
      <c r="AU255" s="197" t="s">
        <v>88</v>
      </c>
      <c r="AV255" s="13" t="s">
        <v>21</v>
      </c>
      <c r="AW255" s="13" t="s">
        <v>34</v>
      </c>
      <c r="AX255" s="13" t="s">
        <v>78</v>
      </c>
      <c r="AY255" s="197" t="s">
        <v>164</v>
      </c>
    </row>
    <row r="256" spans="1:65" s="14" customFormat="1">
      <c r="B256" s="203"/>
      <c r="D256" s="196" t="s">
        <v>172</v>
      </c>
      <c r="E256" s="204" t="s">
        <v>1</v>
      </c>
      <c r="F256" s="205" t="s">
        <v>1637</v>
      </c>
      <c r="H256" s="206">
        <v>-8.4</v>
      </c>
      <c r="I256" s="207"/>
      <c r="L256" s="203"/>
      <c r="M256" s="208"/>
      <c r="N256" s="209"/>
      <c r="O256" s="209"/>
      <c r="P256" s="209"/>
      <c r="Q256" s="209"/>
      <c r="R256" s="209"/>
      <c r="S256" s="209"/>
      <c r="T256" s="210"/>
      <c r="AT256" s="204" t="s">
        <v>172</v>
      </c>
      <c r="AU256" s="204" t="s">
        <v>88</v>
      </c>
      <c r="AV256" s="14" t="s">
        <v>88</v>
      </c>
      <c r="AW256" s="14" t="s">
        <v>34</v>
      </c>
      <c r="AX256" s="14" t="s">
        <v>78</v>
      </c>
      <c r="AY256" s="204" t="s">
        <v>164</v>
      </c>
    </row>
    <row r="257" spans="1:65" s="16" customFormat="1">
      <c r="B257" s="219"/>
      <c r="D257" s="196" t="s">
        <v>172</v>
      </c>
      <c r="E257" s="220" t="s">
        <v>1</v>
      </c>
      <c r="F257" s="221" t="s">
        <v>306</v>
      </c>
      <c r="H257" s="222">
        <v>-8.4</v>
      </c>
      <c r="I257" s="223"/>
      <c r="L257" s="219"/>
      <c r="M257" s="224"/>
      <c r="N257" s="225"/>
      <c r="O257" s="225"/>
      <c r="P257" s="225"/>
      <c r="Q257" s="225"/>
      <c r="R257" s="225"/>
      <c r="S257" s="225"/>
      <c r="T257" s="226"/>
      <c r="AT257" s="220" t="s">
        <v>172</v>
      </c>
      <c r="AU257" s="220" t="s">
        <v>88</v>
      </c>
      <c r="AV257" s="16" t="s">
        <v>179</v>
      </c>
      <c r="AW257" s="16" t="s">
        <v>34</v>
      </c>
      <c r="AX257" s="16" t="s">
        <v>78</v>
      </c>
      <c r="AY257" s="220" t="s">
        <v>164</v>
      </c>
    </row>
    <row r="258" spans="1:65" s="15" customFormat="1">
      <c r="B258" s="211"/>
      <c r="D258" s="196" t="s">
        <v>172</v>
      </c>
      <c r="E258" s="212" t="s">
        <v>1</v>
      </c>
      <c r="F258" s="213" t="s">
        <v>191</v>
      </c>
      <c r="H258" s="214">
        <v>41.4</v>
      </c>
      <c r="I258" s="215"/>
      <c r="L258" s="211"/>
      <c r="M258" s="216"/>
      <c r="N258" s="217"/>
      <c r="O258" s="217"/>
      <c r="P258" s="217"/>
      <c r="Q258" s="217"/>
      <c r="R258" s="217"/>
      <c r="S258" s="217"/>
      <c r="T258" s="218"/>
      <c r="AT258" s="212" t="s">
        <v>172</v>
      </c>
      <c r="AU258" s="212" t="s">
        <v>88</v>
      </c>
      <c r="AV258" s="15" t="s">
        <v>170</v>
      </c>
      <c r="AW258" s="15" t="s">
        <v>34</v>
      </c>
      <c r="AX258" s="15" t="s">
        <v>78</v>
      </c>
      <c r="AY258" s="212" t="s">
        <v>164</v>
      </c>
    </row>
    <row r="259" spans="1:65" s="14" customFormat="1">
      <c r="B259" s="203"/>
      <c r="D259" s="196" t="s">
        <v>172</v>
      </c>
      <c r="E259" s="204" t="s">
        <v>1</v>
      </c>
      <c r="F259" s="205" t="s">
        <v>1638</v>
      </c>
      <c r="H259" s="206">
        <v>35.19</v>
      </c>
      <c r="I259" s="207"/>
      <c r="L259" s="203"/>
      <c r="M259" s="208"/>
      <c r="N259" s="209"/>
      <c r="O259" s="209"/>
      <c r="P259" s="209"/>
      <c r="Q259" s="209"/>
      <c r="R259" s="209"/>
      <c r="S259" s="209"/>
      <c r="T259" s="210"/>
      <c r="AT259" s="204" t="s">
        <v>172</v>
      </c>
      <c r="AU259" s="204" t="s">
        <v>88</v>
      </c>
      <c r="AV259" s="14" t="s">
        <v>88</v>
      </c>
      <c r="AW259" s="14" t="s">
        <v>34</v>
      </c>
      <c r="AX259" s="14" t="s">
        <v>78</v>
      </c>
      <c r="AY259" s="204" t="s">
        <v>164</v>
      </c>
    </row>
    <row r="260" spans="1:65" s="15" customFormat="1">
      <c r="B260" s="211"/>
      <c r="D260" s="196" t="s">
        <v>172</v>
      </c>
      <c r="E260" s="212" t="s">
        <v>1</v>
      </c>
      <c r="F260" s="213" t="s">
        <v>191</v>
      </c>
      <c r="H260" s="214">
        <v>35.19</v>
      </c>
      <c r="I260" s="215"/>
      <c r="L260" s="211"/>
      <c r="M260" s="216"/>
      <c r="N260" s="217"/>
      <c r="O260" s="217"/>
      <c r="P260" s="217"/>
      <c r="Q260" s="217"/>
      <c r="R260" s="217"/>
      <c r="S260" s="217"/>
      <c r="T260" s="218"/>
      <c r="AT260" s="212" t="s">
        <v>172</v>
      </c>
      <c r="AU260" s="212" t="s">
        <v>88</v>
      </c>
      <c r="AV260" s="15" t="s">
        <v>170</v>
      </c>
      <c r="AW260" s="15" t="s">
        <v>34</v>
      </c>
      <c r="AX260" s="15" t="s">
        <v>21</v>
      </c>
      <c r="AY260" s="212" t="s">
        <v>164</v>
      </c>
    </row>
    <row r="261" spans="1:65" s="2" customFormat="1" ht="21.75" customHeight="1">
      <c r="A261" s="35"/>
      <c r="B261" s="152"/>
      <c r="C261" s="183" t="s">
        <v>315</v>
      </c>
      <c r="D261" s="183" t="s">
        <v>166</v>
      </c>
      <c r="E261" s="184" t="s">
        <v>393</v>
      </c>
      <c r="F261" s="185" t="s">
        <v>394</v>
      </c>
      <c r="G261" s="186" t="s">
        <v>269</v>
      </c>
      <c r="H261" s="187">
        <v>6.21</v>
      </c>
      <c r="I261" s="188"/>
      <c r="J261" s="189">
        <f>ROUND(I261*H261,2)</f>
        <v>0</v>
      </c>
      <c r="K261" s="185" t="s">
        <v>195</v>
      </c>
      <c r="L261" s="36"/>
      <c r="M261" s="190" t="s">
        <v>1</v>
      </c>
      <c r="N261" s="191" t="s">
        <v>44</v>
      </c>
      <c r="O261" s="61"/>
      <c r="P261" s="192">
        <f>O261*H261</f>
        <v>0</v>
      </c>
      <c r="Q261" s="192">
        <v>0</v>
      </c>
      <c r="R261" s="192">
        <f>Q261*H261</f>
        <v>0</v>
      </c>
      <c r="S261" s="192">
        <v>0</v>
      </c>
      <c r="T261" s="19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4" t="s">
        <v>170</v>
      </c>
      <c r="AT261" s="194" t="s">
        <v>166</v>
      </c>
      <c r="AU261" s="194" t="s">
        <v>88</v>
      </c>
      <c r="AY261" s="18" t="s">
        <v>164</v>
      </c>
      <c r="BE261" s="101">
        <f>IF(N261="základní",J261,0)</f>
        <v>0</v>
      </c>
      <c r="BF261" s="101">
        <f>IF(N261="snížená",J261,0)</f>
        <v>0</v>
      </c>
      <c r="BG261" s="101">
        <f>IF(N261="zákl. přenesená",J261,0)</f>
        <v>0</v>
      </c>
      <c r="BH261" s="101">
        <f>IF(N261="sníž. přenesená",J261,0)</f>
        <v>0</v>
      </c>
      <c r="BI261" s="101">
        <f>IF(N261="nulová",J261,0)</f>
        <v>0</v>
      </c>
      <c r="BJ261" s="18" t="s">
        <v>21</v>
      </c>
      <c r="BK261" s="101">
        <f>ROUND(I261*H261,2)</f>
        <v>0</v>
      </c>
      <c r="BL261" s="18" t="s">
        <v>170</v>
      </c>
      <c r="BM261" s="194" t="s">
        <v>1639</v>
      </c>
    </row>
    <row r="262" spans="1:65" s="14" customFormat="1">
      <c r="B262" s="203"/>
      <c r="D262" s="196" t="s">
        <v>172</v>
      </c>
      <c r="E262" s="204" t="s">
        <v>1</v>
      </c>
      <c r="F262" s="205" t="s">
        <v>1640</v>
      </c>
      <c r="H262" s="206">
        <v>6.21</v>
      </c>
      <c r="I262" s="207"/>
      <c r="L262" s="203"/>
      <c r="M262" s="208"/>
      <c r="N262" s="209"/>
      <c r="O262" s="209"/>
      <c r="P262" s="209"/>
      <c r="Q262" s="209"/>
      <c r="R262" s="209"/>
      <c r="S262" s="209"/>
      <c r="T262" s="210"/>
      <c r="AT262" s="204" t="s">
        <v>172</v>
      </c>
      <c r="AU262" s="204" t="s">
        <v>88</v>
      </c>
      <c r="AV262" s="14" t="s">
        <v>88</v>
      </c>
      <c r="AW262" s="14" t="s">
        <v>34</v>
      </c>
      <c r="AX262" s="14" t="s">
        <v>78</v>
      </c>
      <c r="AY262" s="204" t="s">
        <v>164</v>
      </c>
    </row>
    <row r="263" spans="1:65" s="15" customFormat="1">
      <c r="B263" s="211"/>
      <c r="D263" s="196" t="s">
        <v>172</v>
      </c>
      <c r="E263" s="212" t="s">
        <v>1</v>
      </c>
      <c r="F263" s="213" t="s">
        <v>191</v>
      </c>
      <c r="H263" s="214">
        <v>6.21</v>
      </c>
      <c r="I263" s="215"/>
      <c r="L263" s="211"/>
      <c r="M263" s="216"/>
      <c r="N263" s="217"/>
      <c r="O263" s="217"/>
      <c r="P263" s="217"/>
      <c r="Q263" s="217"/>
      <c r="R263" s="217"/>
      <c r="S263" s="217"/>
      <c r="T263" s="218"/>
      <c r="AT263" s="212" t="s">
        <v>172</v>
      </c>
      <c r="AU263" s="212" t="s">
        <v>88</v>
      </c>
      <c r="AV263" s="15" t="s">
        <v>170</v>
      </c>
      <c r="AW263" s="15" t="s">
        <v>34</v>
      </c>
      <c r="AX263" s="15" t="s">
        <v>21</v>
      </c>
      <c r="AY263" s="212" t="s">
        <v>164</v>
      </c>
    </row>
    <row r="264" spans="1:65" s="2" customFormat="1" ht="21.75" customHeight="1">
      <c r="A264" s="35"/>
      <c r="B264" s="152"/>
      <c r="C264" s="183" t="s">
        <v>7</v>
      </c>
      <c r="D264" s="183" t="s">
        <v>166</v>
      </c>
      <c r="E264" s="184" t="s">
        <v>1641</v>
      </c>
      <c r="F264" s="185" t="s">
        <v>1642</v>
      </c>
      <c r="G264" s="186" t="s">
        <v>224</v>
      </c>
      <c r="H264" s="187">
        <v>4.5</v>
      </c>
      <c r="I264" s="188"/>
      <c r="J264" s="189">
        <f>ROUND(I264*H264,2)</f>
        <v>0</v>
      </c>
      <c r="K264" s="185" t="s">
        <v>1</v>
      </c>
      <c r="L264" s="36"/>
      <c r="M264" s="190" t="s">
        <v>1</v>
      </c>
      <c r="N264" s="191" t="s">
        <v>44</v>
      </c>
      <c r="O264" s="61"/>
      <c r="P264" s="192">
        <f>O264*H264</f>
        <v>0</v>
      </c>
      <c r="Q264" s="192">
        <v>0</v>
      </c>
      <c r="R264" s="192">
        <f>Q264*H264</f>
        <v>0</v>
      </c>
      <c r="S264" s="192">
        <v>0</v>
      </c>
      <c r="T264" s="19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4" t="s">
        <v>170</v>
      </c>
      <c r="AT264" s="194" t="s">
        <v>166</v>
      </c>
      <c r="AU264" s="194" t="s">
        <v>88</v>
      </c>
      <c r="AY264" s="18" t="s">
        <v>164</v>
      </c>
      <c r="BE264" s="101">
        <f>IF(N264="základní",J264,0)</f>
        <v>0</v>
      </c>
      <c r="BF264" s="101">
        <f>IF(N264="snížená",J264,0)</f>
        <v>0</v>
      </c>
      <c r="BG264" s="101">
        <f>IF(N264="zákl. přenesená",J264,0)</f>
        <v>0</v>
      </c>
      <c r="BH264" s="101">
        <f>IF(N264="sníž. přenesená",J264,0)</f>
        <v>0</v>
      </c>
      <c r="BI264" s="101">
        <f>IF(N264="nulová",J264,0)</f>
        <v>0</v>
      </c>
      <c r="BJ264" s="18" t="s">
        <v>21</v>
      </c>
      <c r="BK264" s="101">
        <f>ROUND(I264*H264,2)</f>
        <v>0</v>
      </c>
      <c r="BL264" s="18" t="s">
        <v>170</v>
      </c>
      <c r="BM264" s="194" t="s">
        <v>1643</v>
      </c>
    </row>
    <row r="265" spans="1:65" s="14" customFormat="1">
      <c r="B265" s="203"/>
      <c r="D265" s="196" t="s">
        <v>172</v>
      </c>
      <c r="E265" s="204" t="s">
        <v>1</v>
      </c>
      <c r="F265" s="205" t="s">
        <v>1644</v>
      </c>
      <c r="H265" s="206">
        <v>4.5</v>
      </c>
      <c r="I265" s="207"/>
      <c r="L265" s="203"/>
      <c r="M265" s="208"/>
      <c r="N265" s="209"/>
      <c r="O265" s="209"/>
      <c r="P265" s="209"/>
      <c r="Q265" s="209"/>
      <c r="R265" s="209"/>
      <c r="S265" s="209"/>
      <c r="T265" s="210"/>
      <c r="AT265" s="204" t="s">
        <v>172</v>
      </c>
      <c r="AU265" s="204" t="s">
        <v>88</v>
      </c>
      <c r="AV265" s="14" t="s">
        <v>88</v>
      </c>
      <c r="AW265" s="14" t="s">
        <v>34</v>
      </c>
      <c r="AX265" s="14" t="s">
        <v>21</v>
      </c>
      <c r="AY265" s="204" t="s">
        <v>164</v>
      </c>
    </row>
    <row r="266" spans="1:65" s="2" customFormat="1" ht="16.5" customHeight="1">
      <c r="A266" s="35"/>
      <c r="B266" s="152"/>
      <c r="C266" s="227" t="s">
        <v>330</v>
      </c>
      <c r="D266" s="227" t="s">
        <v>405</v>
      </c>
      <c r="E266" s="228" t="s">
        <v>1645</v>
      </c>
      <c r="F266" s="229" t="s">
        <v>1646</v>
      </c>
      <c r="G266" s="230" t="s">
        <v>224</v>
      </c>
      <c r="H266" s="231">
        <v>4.95</v>
      </c>
      <c r="I266" s="232"/>
      <c r="J266" s="233">
        <f>ROUND(I266*H266,2)</f>
        <v>0</v>
      </c>
      <c r="K266" s="229" t="s">
        <v>1</v>
      </c>
      <c r="L266" s="234"/>
      <c r="M266" s="235" t="s">
        <v>1</v>
      </c>
      <c r="N266" s="236" t="s">
        <v>44</v>
      </c>
      <c r="O266" s="61"/>
      <c r="P266" s="192">
        <f>O266*H266</f>
        <v>0</v>
      </c>
      <c r="Q266" s="192">
        <v>3.3050000000000003E-2</v>
      </c>
      <c r="R266" s="192">
        <f>Q266*H266</f>
        <v>0.16359750000000001</v>
      </c>
      <c r="S266" s="192">
        <v>0</v>
      </c>
      <c r="T266" s="19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4" t="s">
        <v>212</v>
      </c>
      <c r="AT266" s="194" t="s">
        <v>405</v>
      </c>
      <c r="AU266" s="194" t="s">
        <v>88</v>
      </c>
      <c r="AY266" s="18" t="s">
        <v>164</v>
      </c>
      <c r="BE266" s="101">
        <f>IF(N266="základní",J266,0)</f>
        <v>0</v>
      </c>
      <c r="BF266" s="101">
        <f>IF(N266="snížená",J266,0)</f>
        <v>0</v>
      </c>
      <c r="BG266" s="101">
        <f>IF(N266="zákl. přenesená",J266,0)</f>
        <v>0</v>
      </c>
      <c r="BH266" s="101">
        <f>IF(N266="sníž. přenesená",J266,0)</f>
        <v>0</v>
      </c>
      <c r="BI266" s="101">
        <f>IF(N266="nulová",J266,0)</f>
        <v>0</v>
      </c>
      <c r="BJ266" s="18" t="s">
        <v>21</v>
      </c>
      <c r="BK266" s="101">
        <f>ROUND(I266*H266,2)</f>
        <v>0</v>
      </c>
      <c r="BL266" s="18" t="s">
        <v>170</v>
      </c>
      <c r="BM266" s="194" t="s">
        <v>1647</v>
      </c>
    </row>
    <row r="267" spans="1:65" s="14" customFormat="1">
      <c r="B267" s="203"/>
      <c r="D267" s="196" t="s">
        <v>172</v>
      </c>
      <c r="E267" s="204" t="s">
        <v>1</v>
      </c>
      <c r="F267" s="205" t="s">
        <v>1648</v>
      </c>
      <c r="H267" s="206">
        <v>4.95</v>
      </c>
      <c r="I267" s="207"/>
      <c r="L267" s="203"/>
      <c r="M267" s="208"/>
      <c r="N267" s="209"/>
      <c r="O267" s="209"/>
      <c r="P267" s="209"/>
      <c r="Q267" s="209"/>
      <c r="R267" s="209"/>
      <c r="S267" s="209"/>
      <c r="T267" s="210"/>
      <c r="AT267" s="204" t="s">
        <v>172</v>
      </c>
      <c r="AU267" s="204" t="s">
        <v>88</v>
      </c>
      <c r="AV267" s="14" t="s">
        <v>88</v>
      </c>
      <c r="AW267" s="14" t="s">
        <v>34</v>
      </c>
      <c r="AX267" s="14" t="s">
        <v>21</v>
      </c>
      <c r="AY267" s="204" t="s">
        <v>164</v>
      </c>
    </row>
    <row r="268" spans="1:65" s="2" customFormat="1" ht="16.5" customHeight="1">
      <c r="A268" s="35"/>
      <c r="B268" s="152"/>
      <c r="C268" s="183" t="s">
        <v>336</v>
      </c>
      <c r="D268" s="183" t="s">
        <v>166</v>
      </c>
      <c r="E268" s="184" t="s">
        <v>1649</v>
      </c>
      <c r="F268" s="185" t="s">
        <v>1650</v>
      </c>
      <c r="G268" s="186" t="s">
        <v>169</v>
      </c>
      <c r="H268" s="187">
        <v>719.52</v>
      </c>
      <c r="I268" s="188"/>
      <c r="J268" s="189">
        <f>ROUND(I268*H268,2)</f>
        <v>0</v>
      </c>
      <c r="K268" s="185" t="s">
        <v>195</v>
      </c>
      <c r="L268" s="36"/>
      <c r="M268" s="190" t="s">
        <v>1</v>
      </c>
      <c r="N268" s="191" t="s">
        <v>44</v>
      </c>
      <c r="O268" s="61"/>
      <c r="P268" s="192">
        <f>O268*H268</f>
        <v>0</v>
      </c>
      <c r="Q268" s="192">
        <v>8.4000000000000003E-4</v>
      </c>
      <c r="R268" s="192">
        <f>Q268*H268</f>
        <v>0.60439679999999996</v>
      </c>
      <c r="S268" s="192">
        <v>0</v>
      </c>
      <c r="T268" s="19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4" t="s">
        <v>170</v>
      </c>
      <c r="AT268" s="194" t="s">
        <v>166</v>
      </c>
      <c r="AU268" s="194" t="s">
        <v>88</v>
      </c>
      <c r="AY268" s="18" t="s">
        <v>164</v>
      </c>
      <c r="BE268" s="101">
        <f>IF(N268="základní",J268,0)</f>
        <v>0</v>
      </c>
      <c r="BF268" s="101">
        <f>IF(N268="snížená",J268,0)</f>
        <v>0</v>
      </c>
      <c r="BG268" s="101">
        <f>IF(N268="zákl. přenesená",J268,0)</f>
        <v>0</v>
      </c>
      <c r="BH268" s="101">
        <f>IF(N268="sníž. přenesená",J268,0)</f>
        <v>0</v>
      </c>
      <c r="BI268" s="101">
        <f>IF(N268="nulová",J268,0)</f>
        <v>0</v>
      </c>
      <c r="BJ268" s="18" t="s">
        <v>21</v>
      </c>
      <c r="BK268" s="101">
        <f>ROUND(I268*H268,2)</f>
        <v>0</v>
      </c>
      <c r="BL268" s="18" t="s">
        <v>170</v>
      </c>
      <c r="BM268" s="194" t="s">
        <v>1651</v>
      </c>
    </row>
    <row r="269" spans="1:65" s="13" customFormat="1">
      <c r="B269" s="195"/>
      <c r="D269" s="196" t="s">
        <v>172</v>
      </c>
      <c r="E269" s="197" t="s">
        <v>1</v>
      </c>
      <c r="F269" s="198" t="s">
        <v>1616</v>
      </c>
      <c r="H269" s="197" t="s">
        <v>1</v>
      </c>
      <c r="I269" s="199"/>
      <c r="L269" s="195"/>
      <c r="M269" s="200"/>
      <c r="N269" s="201"/>
      <c r="O269" s="201"/>
      <c r="P269" s="201"/>
      <c r="Q269" s="201"/>
      <c r="R269" s="201"/>
      <c r="S269" s="201"/>
      <c r="T269" s="202"/>
      <c r="AT269" s="197" t="s">
        <v>172</v>
      </c>
      <c r="AU269" s="197" t="s">
        <v>88</v>
      </c>
      <c r="AV269" s="13" t="s">
        <v>21</v>
      </c>
      <c r="AW269" s="13" t="s">
        <v>34</v>
      </c>
      <c r="AX269" s="13" t="s">
        <v>78</v>
      </c>
      <c r="AY269" s="197" t="s">
        <v>164</v>
      </c>
    </row>
    <row r="270" spans="1:65" s="14" customFormat="1">
      <c r="B270" s="203"/>
      <c r="D270" s="196" t="s">
        <v>172</v>
      </c>
      <c r="E270" s="204" t="s">
        <v>1</v>
      </c>
      <c r="F270" s="205" t="s">
        <v>1652</v>
      </c>
      <c r="H270" s="206">
        <v>302.72000000000003</v>
      </c>
      <c r="I270" s="207"/>
      <c r="L270" s="203"/>
      <c r="M270" s="208"/>
      <c r="N270" s="209"/>
      <c r="O270" s="209"/>
      <c r="P270" s="209"/>
      <c r="Q270" s="209"/>
      <c r="R270" s="209"/>
      <c r="S270" s="209"/>
      <c r="T270" s="210"/>
      <c r="AT270" s="204" t="s">
        <v>172</v>
      </c>
      <c r="AU270" s="204" t="s">
        <v>88</v>
      </c>
      <c r="AV270" s="14" t="s">
        <v>88</v>
      </c>
      <c r="AW270" s="14" t="s">
        <v>34</v>
      </c>
      <c r="AX270" s="14" t="s">
        <v>78</v>
      </c>
      <c r="AY270" s="204" t="s">
        <v>164</v>
      </c>
    </row>
    <row r="271" spans="1:65" s="13" customFormat="1">
      <c r="B271" s="195"/>
      <c r="D271" s="196" t="s">
        <v>172</v>
      </c>
      <c r="E271" s="197" t="s">
        <v>1</v>
      </c>
      <c r="F271" s="198" t="s">
        <v>1618</v>
      </c>
      <c r="H271" s="197" t="s">
        <v>1</v>
      </c>
      <c r="I271" s="199"/>
      <c r="L271" s="195"/>
      <c r="M271" s="200"/>
      <c r="N271" s="201"/>
      <c r="O271" s="201"/>
      <c r="P271" s="201"/>
      <c r="Q271" s="201"/>
      <c r="R271" s="201"/>
      <c r="S271" s="201"/>
      <c r="T271" s="202"/>
      <c r="AT271" s="197" t="s">
        <v>172</v>
      </c>
      <c r="AU271" s="197" t="s">
        <v>88</v>
      </c>
      <c r="AV271" s="13" t="s">
        <v>21</v>
      </c>
      <c r="AW271" s="13" t="s">
        <v>34</v>
      </c>
      <c r="AX271" s="13" t="s">
        <v>78</v>
      </c>
      <c r="AY271" s="197" t="s">
        <v>164</v>
      </c>
    </row>
    <row r="272" spans="1:65" s="14" customFormat="1">
      <c r="B272" s="203"/>
      <c r="D272" s="196" t="s">
        <v>172</v>
      </c>
      <c r="E272" s="204" t="s">
        <v>1</v>
      </c>
      <c r="F272" s="205" t="s">
        <v>1653</v>
      </c>
      <c r="H272" s="206">
        <v>296.8</v>
      </c>
      <c r="I272" s="207"/>
      <c r="L272" s="203"/>
      <c r="M272" s="208"/>
      <c r="N272" s="209"/>
      <c r="O272" s="209"/>
      <c r="P272" s="209"/>
      <c r="Q272" s="209"/>
      <c r="R272" s="209"/>
      <c r="S272" s="209"/>
      <c r="T272" s="210"/>
      <c r="AT272" s="204" t="s">
        <v>172</v>
      </c>
      <c r="AU272" s="204" t="s">
        <v>88</v>
      </c>
      <c r="AV272" s="14" t="s">
        <v>88</v>
      </c>
      <c r="AW272" s="14" t="s">
        <v>34</v>
      </c>
      <c r="AX272" s="14" t="s">
        <v>78</v>
      </c>
      <c r="AY272" s="204" t="s">
        <v>164</v>
      </c>
    </row>
    <row r="273" spans="1:65" s="13" customFormat="1">
      <c r="B273" s="195"/>
      <c r="D273" s="196" t="s">
        <v>172</v>
      </c>
      <c r="E273" s="197" t="s">
        <v>1</v>
      </c>
      <c r="F273" s="198" t="s">
        <v>1620</v>
      </c>
      <c r="H273" s="197" t="s">
        <v>1</v>
      </c>
      <c r="I273" s="199"/>
      <c r="L273" s="195"/>
      <c r="M273" s="200"/>
      <c r="N273" s="201"/>
      <c r="O273" s="201"/>
      <c r="P273" s="201"/>
      <c r="Q273" s="201"/>
      <c r="R273" s="201"/>
      <c r="S273" s="201"/>
      <c r="T273" s="202"/>
      <c r="AT273" s="197" t="s">
        <v>172</v>
      </c>
      <c r="AU273" s="197" t="s">
        <v>88</v>
      </c>
      <c r="AV273" s="13" t="s">
        <v>21</v>
      </c>
      <c r="AW273" s="13" t="s">
        <v>34</v>
      </c>
      <c r="AX273" s="13" t="s">
        <v>78</v>
      </c>
      <c r="AY273" s="197" t="s">
        <v>164</v>
      </c>
    </row>
    <row r="274" spans="1:65" s="14" customFormat="1">
      <c r="B274" s="203"/>
      <c r="D274" s="196" t="s">
        <v>172</v>
      </c>
      <c r="E274" s="204" t="s">
        <v>1</v>
      </c>
      <c r="F274" s="205" t="s">
        <v>1654</v>
      </c>
      <c r="H274" s="206">
        <v>17</v>
      </c>
      <c r="I274" s="207"/>
      <c r="L274" s="203"/>
      <c r="M274" s="208"/>
      <c r="N274" s="209"/>
      <c r="O274" s="209"/>
      <c r="P274" s="209"/>
      <c r="Q274" s="209"/>
      <c r="R274" s="209"/>
      <c r="S274" s="209"/>
      <c r="T274" s="210"/>
      <c r="AT274" s="204" t="s">
        <v>172</v>
      </c>
      <c r="AU274" s="204" t="s">
        <v>88</v>
      </c>
      <c r="AV274" s="14" t="s">
        <v>88</v>
      </c>
      <c r="AW274" s="14" t="s">
        <v>34</v>
      </c>
      <c r="AX274" s="14" t="s">
        <v>78</v>
      </c>
      <c r="AY274" s="204" t="s">
        <v>164</v>
      </c>
    </row>
    <row r="275" spans="1:65" s="13" customFormat="1">
      <c r="B275" s="195"/>
      <c r="D275" s="196" t="s">
        <v>172</v>
      </c>
      <c r="E275" s="197" t="s">
        <v>1</v>
      </c>
      <c r="F275" s="198" t="s">
        <v>1622</v>
      </c>
      <c r="H275" s="197" t="s">
        <v>1</v>
      </c>
      <c r="I275" s="199"/>
      <c r="L275" s="195"/>
      <c r="M275" s="200"/>
      <c r="N275" s="201"/>
      <c r="O275" s="201"/>
      <c r="P275" s="201"/>
      <c r="Q275" s="201"/>
      <c r="R275" s="201"/>
      <c r="S275" s="201"/>
      <c r="T275" s="202"/>
      <c r="AT275" s="197" t="s">
        <v>172</v>
      </c>
      <c r="AU275" s="197" t="s">
        <v>88</v>
      </c>
      <c r="AV275" s="13" t="s">
        <v>21</v>
      </c>
      <c r="AW275" s="13" t="s">
        <v>34</v>
      </c>
      <c r="AX275" s="13" t="s">
        <v>78</v>
      </c>
      <c r="AY275" s="197" t="s">
        <v>164</v>
      </c>
    </row>
    <row r="276" spans="1:65" s="14" customFormat="1">
      <c r="B276" s="203"/>
      <c r="D276" s="196" t="s">
        <v>172</v>
      </c>
      <c r="E276" s="204" t="s">
        <v>1</v>
      </c>
      <c r="F276" s="205" t="s">
        <v>1655</v>
      </c>
      <c r="H276" s="206">
        <v>68</v>
      </c>
      <c r="I276" s="207"/>
      <c r="L276" s="203"/>
      <c r="M276" s="208"/>
      <c r="N276" s="209"/>
      <c r="O276" s="209"/>
      <c r="P276" s="209"/>
      <c r="Q276" s="209"/>
      <c r="R276" s="209"/>
      <c r="S276" s="209"/>
      <c r="T276" s="210"/>
      <c r="AT276" s="204" t="s">
        <v>172</v>
      </c>
      <c r="AU276" s="204" t="s">
        <v>88</v>
      </c>
      <c r="AV276" s="14" t="s">
        <v>88</v>
      </c>
      <c r="AW276" s="14" t="s">
        <v>34</v>
      </c>
      <c r="AX276" s="14" t="s">
        <v>78</v>
      </c>
      <c r="AY276" s="204" t="s">
        <v>164</v>
      </c>
    </row>
    <row r="277" spans="1:65" s="13" customFormat="1">
      <c r="B277" s="195"/>
      <c r="D277" s="196" t="s">
        <v>172</v>
      </c>
      <c r="E277" s="197" t="s">
        <v>1</v>
      </c>
      <c r="F277" s="198" t="s">
        <v>1624</v>
      </c>
      <c r="H277" s="197" t="s">
        <v>1</v>
      </c>
      <c r="I277" s="199"/>
      <c r="L277" s="195"/>
      <c r="M277" s="200"/>
      <c r="N277" s="201"/>
      <c r="O277" s="201"/>
      <c r="P277" s="201"/>
      <c r="Q277" s="201"/>
      <c r="R277" s="201"/>
      <c r="S277" s="201"/>
      <c r="T277" s="202"/>
      <c r="AT277" s="197" t="s">
        <v>172</v>
      </c>
      <c r="AU277" s="197" t="s">
        <v>88</v>
      </c>
      <c r="AV277" s="13" t="s">
        <v>21</v>
      </c>
      <c r="AW277" s="13" t="s">
        <v>34</v>
      </c>
      <c r="AX277" s="13" t="s">
        <v>78</v>
      </c>
      <c r="AY277" s="197" t="s">
        <v>164</v>
      </c>
    </row>
    <row r="278" spans="1:65" s="14" customFormat="1">
      <c r="B278" s="203"/>
      <c r="D278" s="196" t="s">
        <v>172</v>
      </c>
      <c r="E278" s="204" t="s">
        <v>1</v>
      </c>
      <c r="F278" s="205" t="s">
        <v>1656</v>
      </c>
      <c r="H278" s="206">
        <v>35</v>
      </c>
      <c r="I278" s="207"/>
      <c r="L278" s="203"/>
      <c r="M278" s="208"/>
      <c r="N278" s="209"/>
      <c r="O278" s="209"/>
      <c r="P278" s="209"/>
      <c r="Q278" s="209"/>
      <c r="R278" s="209"/>
      <c r="S278" s="209"/>
      <c r="T278" s="210"/>
      <c r="AT278" s="204" t="s">
        <v>172</v>
      </c>
      <c r="AU278" s="204" t="s">
        <v>88</v>
      </c>
      <c r="AV278" s="14" t="s">
        <v>88</v>
      </c>
      <c r="AW278" s="14" t="s">
        <v>34</v>
      </c>
      <c r="AX278" s="14" t="s">
        <v>78</v>
      </c>
      <c r="AY278" s="204" t="s">
        <v>164</v>
      </c>
    </row>
    <row r="279" spans="1:65" s="15" customFormat="1">
      <c r="B279" s="211"/>
      <c r="D279" s="196" t="s">
        <v>172</v>
      </c>
      <c r="E279" s="212" t="s">
        <v>1</v>
      </c>
      <c r="F279" s="213" t="s">
        <v>191</v>
      </c>
      <c r="H279" s="214">
        <v>719.52</v>
      </c>
      <c r="I279" s="215"/>
      <c r="L279" s="211"/>
      <c r="M279" s="216"/>
      <c r="N279" s="217"/>
      <c r="O279" s="217"/>
      <c r="P279" s="217"/>
      <c r="Q279" s="217"/>
      <c r="R279" s="217"/>
      <c r="S279" s="217"/>
      <c r="T279" s="218"/>
      <c r="AT279" s="212" t="s">
        <v>172</v>
      </c>
      <c r="AU279" s="212" t="s">
        <v>88</v>
      </c>
      <c r="AV279" s="15" t="s">
        <v>170</v>
      </c>
      <c r="AW279" s="15" t="s">
        <v>34</v>
      </c>
      <c r="AX279" s="15" t="s">
        <v>21</v>
      </c>
      <c r="AY279" s="212" t="s">
        <v>164</v>
      </c>
    </row>
    <row r="280" spans="1:65" s="2" customFormat="1" ht="16.5" customHeight="1">
      <c r="A280" s="35"/>
      <c r="B280" s="152"/>
      <c r="C280" s="183" t="s">
        <v>359</v>
      </c>
      <c r="D280" s="183" t="s">
        <v>166</v>
      </c>
      <c r="E280" s="184" t="s">
        <v>1657</v>
      </c>
      <c r="F280" s="185" t="s">
        <v>1658</v>
      </c>
      <c r="G280" s="186" t="s">
        <v>169</v>
      </c>
      <c r="H280" s="187">
        <v>79.150000000000006</v>
      </c>
      <c r="I280" s="188"/>
      <c r="J280" s="189">
        <f>ROUND(I280*H280,2)</f>
        <v>0</v>
      </c>
      <c r="K280" s="185" t="s">
        <v>195</v>
      </c>
      <c r="L280" s="36"/>
      <c r="M280" s="190" t="s">
        <v>1</v>
      </c>
      <c r="N280" s="191" t="s">
        <v>44</v>
      </c>
      <c r="O280" s="61"/>
      <c r="P280" s="192">
        <f>O280*H280</f>
        <v>0</v>
      </c>
      <c r="Q280" s="192">
        <v>7.2000000000000005E-4</v>
      </c>
      <c r="R280" s="192">
        <f>Q280*H280</f>
        <v>5.6988000000000011E-2</v>
      </c>
      <c r="S280" s="192">
        <v>0</v>
      </c>
      <c r="T280" s="19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4" t="s">
        <v>170</v>
      </c>
      <c r="AT280" s="194" t="s">
        <v>166</v>
      </c>
      <c r="AU280" s="194" t="s">
        <v>88</v>
      </c>
      <c r="AY280" s="18" t="s">
        <v>164</v>
      </c>
      <c r="BE280" s="101">
        <f>IF(N280="základní",J280,0)</f>
        <v>0</v>
      </c>
      <c r="BF280" s="101">
        <f>IF(N280="snížená",J280,0)</f>
        <v>0</v>
      </c>
      <c r="BG280" s="101">
        <f>IF(N280="zákl. přenesená",J280,0)</f>
        <v>0</v>
      </c>
      <c r="BH280" s="101">
        <f>IF(N280="sníž. přenesená",J280,0)</f>
        <v>0</v>
      </c>
      <c r="BI280" s="101">
        <f>IF(N280="nulová",J280,0)</f>
        <v>0</v>
      </c>
      <c r="BJ280" s="18" t="s">
        <v>21</v>
      </c>
      <c r="BK280" s="101">
        <f>ROUND(I280*H280,2)</f>
        <v>0</v>
      </c>
      <c r="BL280" s="18" t="s">
        <v>170</v>
      </c>
      <c r="BM280" s="194" t="s">
        <v>1659</v>
      </c>
    </row>
    <row r="281" spans="1:65" s="13" customFormat="1">
      <c r="B281" s="195"/>
      <c r="D281" s="196" t="s">
        <v>172</v>
      </c>
      <c r="E281" s="197" t="s">
        <v>1</v>
      </c>
      <c r="F281" s="198" t="s">
        <v>1635</v>
      </c>
      <c r="H281" s="197" t="s">
        <v>1</v>
      </c>
      <c r="I281" s="199"/>
      <c r="L281" s="195"/>
      <c r="M281" s="200"/>
      <c r="N281" s="201"/>
      <c r="O281" s="201"/>
      <c r="P281" s="201"/>
      <c r="Q281" s="201"/>
      <c r="R281" s="201"/>
      <c r="S281" s="201"/>
      <c r="T281" s="202"/>
      <c r="AT281" s="197" t="s">
        <v>172</v>
      </c>
      <c r="AU281" s="197" t="s">
        <v>88</v>
      </c>
      <c r="AV281" s="13" t="s">
        <v>21</v>
      </c>
      <c r="AW281" s="13" t="s">
        <v>34</v>
      </c>
      <c r="AX281" s="13" t="s">
        <v>78</v>
      </c>
      <c r="AY281" s="197" t="s">
        <v>164</v>
      </c>
    </row>
    <row r="282" spans="1:65" s="14" customFormat="1">
      <c r="B282" s="203"/>
      <c r="D282" s="196" t="s">
        <v>172</v>
      </c>
      <c r="E282" s="204" t="s">
        <v>1</v>
      </c>
      <c r="F282" s="205" t="s">
        <v>1660</v>
      </c>
      <c r="H282" s="206">
        <v>83</v>
      </c>
      <c r="I282" s="207"/>
      <c r="L282" s="203"/>
      <c r="M282" s="208"/>
      <c r="N282" s="209"/>
      <c r="O282" s="209"/>
      <c r="P282" s="209"/>
      <c r="Q282" s="209"/>
      <c r="R282" s="209"/>
      <c r="S282" s="209"/>
      <c r="T282" s="210"/>
      <c r="AT282" s="204" t="s">
        <v>172</v>
      </c>
      <c r="AU282" s="204" t="s">
        <v>88</v>
      </c>
      <c r="AV282" s="14" t="s">
        <v>88</v>
      </c>
      <c r="AW282" s="14" t="s">
        <v>34</v>
      </c>
      <c r="AX282" s="14" t="s">
        <v>78</v>
      </c>
      <c r="AY282" s="204" t="s">
        <v>164</v>
      </c>
    </row>
    <row r="283" spans="1:65" s="14" customFormat="1">
      <c r="B283" s="203"/>
      <c r="D283" s="196" t="s">
        <v>172</v>
      </c>
      <c r="E283" s="204" t="s">
        <v>1</v>
      </c>
      <c r="F283" s="205" t="s">
        <v>1661</v>
      </c>
      <c r="H283" s="206">
        <v>-3.85</v>
      </c>
      <c r="I283" s="207"/>
      <c r="L283" s="203"/>
      <c r="M283" s="208"/>
      <c r="N283" s="209"/>
      <c r="O283" s="209"/>
      <c r="P283" s="209"/>
      <c r="Q283" s="209"/>
      <c r="R283" s="209"/>
      <c r="S283" s="209"/>
      <c r="T283" s="210"/>
      <c r="AT283" s="204" t="s">
        <v>172</v>
      </c>
      <c r="AU283" s="204" t="s">
        <v>88</v>
      </c>
      <c r="AV283" s="14" t="s">
        <v>88</v>
      </c>
      <c r="AW283" s="14" t="s">
        <v>34</v>
      </c>
      <c r="AX283" s="14" t="s">
        <v>78</v>
      </c>
      <c r="AY283" s="204" t="s">
        <v>164</v>
      </c>
    </row>
    <row r="284" spans="1:65" s="15" customFormat="1">
      <c r="B284" s="211"/>
      <c r="D284" s="196" t="s">
        <v>172</v>
      </c>
      <c r="E284" s="212" t="s">
        <v>1</v>
      </c>
      <c r="F284" s="213" t="s">
        <v>191</v>
      </c>
      <c r="H284" s="214">
        <v>79.150000000000006</v>
      </c>
      <c r="I284" s="215"/>
      <c r="L284" s="211"/>
      <c r="M284" s="216"/>
      <c r="N284" s="217"/>
      <c r="O284" s="217"/>
      <c r="P284" s="217"/>
      <c r="Q284" s="217"/>
      <c r="R284" s="217"/>
      <c r="S284" s="217"/>
      <c r="T284" s="218"/>
      <c r="AT284" s="212" t="s">
        <v>172</v>
      </c>
      <c r="AU284" s="212" t="s">
        <v>88</v>
      </c>
      <c r="AV284" s="15" t="s">
        <v>170</v>
      </c>
      <c r="AW284" s="15" t="s">
        <v>34</v>
      </c>
      <c r="AX284" s="15" t="s">
        <v>21</v>
      </c>
      <c r="AY284" s="212" t="s">
        <v>164</v>
      </c>
    </row>
    <row r="285" spans="1:65" s="2" customFormat="1" ht="16.5" customHeight="1">
      <c r="A285" s="35"/>
      <c r="B285" s="152"/>
      <c r="C285" s="183" t="s">
        <v>365</v>
      </c>
      <c r="D285" s="183" t="s">
        <v>166</v>
      </c>
      <c r="E285" s="184" t="s">
        <v>1662</v>
      </c>
      <c r="F285" s="185" t="s">
        <v>1663</v>
      </c>
      <c r="G285" s="186" t="s">
        <v>169</v>
      </c>
      <c r="H285" s="187">
        <v>719.52</v>
      </c>
      <c r="I285" s="188"/>
      <c r="J285" s="189">
        <f>ROUND(I285*H285,2)</f>
        <v>0</v>
      </c>
      <c r="K285" s="185" t="s">
        <v>195</v>
      </c>
      <c r="L285" s="36"/>
      <c r="M285" s="190" t="s">
        <v>1</v>
      </c>
      <c r="N285" s="191" t="s">
        <v>44</v>
      </c>
      <c r="O285" s="61"/>
      <c r="P285" s="192">
        <f>O285*H285</f>
        <v>0</v>
      </c>
      <c r="Q285" s="192">
        <v>0</v>
      </c>
      <c r="R285" s="192">
        <f>Q285*H285</f>
        <v>0</v>
      </c>
      <c r="S285" s="192">
        <v>0</v>
      </c>
      <c r="T285" s="19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4" t="s">
        <v>170</v>
      </c>
      <c r="AT285" s="194" t="s">
        <v>166</v>
      </c>
      <c r="AU285" s="194" t="s">
        <v>88</v>
      </c>
      <c r="AY285" s="18" t="s">
        <v>164</v>
      </c>
      <c r="BE285" s="101">
        <f>IF(N285="základní",J285,0)</f>
        <v>0</v>
      </c>
      <c r="BF285" s="101">
        <f>IF(N285="snížená",J285,0)</f>
        <v>0</v>
      </c>
      <c r="BG285" s="101">
        <f>IF(N285="zákl. přenesená",J285,0)</f>
        <v>0</v>
      </c>
      <c r="BH285" s="101">
        <f>IF(N285="sníž. přenesená",J285,0)</f>
        <v>0</v>
      </c>
      <c r="BI285" s="101">
        <f>IF(N285="nulová",J285,0)</f>
        <v>0</v>
      </c>
      <c r="BJ285" s="18" t="s">
        <v>21</v>
      </c>
      <c r="BK285" s="101">
        <f>ROUND(I285*H285,2)</f>
        <v>0</v>
      </c>
      <c r="BL285" s="18" t="s">
        <v>170</v>
      </c>
      <c r="BM285" s="194" t="s">
        <v>1664</v>
      </c>
    </row>
    <row r="286" spans="1:65" s="2" customFormat="1" ht="16.5" customHeight="1">
      <c r="A286" s="35"/>
      <c r="B286" s="152"/>
      <c r="C286" s="183" t="s">
        <v>392</v>
      </c>
      <c r="D286" s="183" t="s">
        <v>166</v>
      </c>
      <c r="E286" s="184" t="s">
        <v>1665</v>
      </c>
      <c r="F286" s="185" t="s">
        <v>1666</v>
      </c>
      <c r="G286" s="186" t="s">
        <v>169</v>
      </c>
      <c r="H286" s="187">
        <v>79.150000000000006</v>
      </c>
      <c r="I286" s="188"/>
      <c r="J286" s="189">
        <f>ROUND(I286*H286,2)</f>
        <v>0</v>
      </c>
      <c r="K286" s="185" t="s">
        <v>195</v>
      </c>
      <c r="L286" s="36"/>
      <c r="M286" s="190" t="s">
        <v>1</v>
      </c>
      <c r="N286" s="191" t="s">
        <v>44</v>
      </c>
      <c r="O286" s="61"/>
      <c r="P286" s="192">
        <f>O286*H286</f>
        <v>0</v>
      </c>
      <c r="Q286" s="192">
        <v>0</v>
      </c>
      <c r="R286" s="192">
        <f>Q286*H286</f>
        <v>0</v>
      </c>
      <c r="S286" s="192">
        <v>0</v>
      </c>
      <c r="T286" s="19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4" t="s">
        <v>170</v>
      </c>
      <c r="AT286" s="194" t="s">
        <v>166</v>
      </c>
      <c r="AU286" s="194" t="s">
        <v>88</v>
      </c>
      <c r="AY286" s="18" t="s">
        <v>164</v>
      </c>
      <c r="BE286" s="101">
        <f>IF(N286="základní",J286,0)</f>
        <v>0</v>
      </c>
      <c r="BF286" s="101">
        <f>IF(N286="snížená",J286,0)</f>
        <v>0</v>
      </c>
      <c r="BG286" s="101">
        <f>IF(N286="zákl. přenesená",J286,0)</f>
        <v>0</v>
      </c>
      <c r="BH286" s="101">
        <f>IF(N286="sníž. přenesená",J286,0)</f>
        <v>0</v>
      </c>
      <c r="BI286" s="101">
        <f>IF(N286="nulová",J286,0)</f>
        <v>0</v>
      </c>
      <c r="BJ286" s="18" t="s">
        <v>21</v>
      </c>
      <c r="BK286" s="101">
        <f>ROUND(I286*H286,2)</f>
        <v>0</v>
      </c>
      <c r="BL286" s="18" t="s">
        <v>170</v>
      </c>
      <c r="BM286" s="194" t="s">
        <v>1667</v>
      </c>
    </row>
    <row r="287" spans="1:65" s="2" customFormat="1" ht="16.5" customHeight="1">
      <c r="A287" s="35"/>
      <c r="B287" s="152"/>
      <c r="C287" s="183" t="s">
        <v>398</v>
      </c>
      <c r="D287" s="183" t="s">
        <v>166</v>
      </c>
      <c r="E287" s="184" t="s">
        <v>1668</v>
      </c>
      <c r="F287" s="185" t="s">
        <v>1669</v>
      </c>
      <c r="G287" s="186" t="s">
        <v>269</v>
      </c>
      <c r="H287" s="187">
        <v>49.8</v>
      </c>
      <c r="I287" s="188"/>
      <c r="J287" s="189">
        <f>ROUND(I287*H287,2)</f>
        <v>0</v>
      </c>
      <c r="K287" s="185" t="s">
        <v>195</v>
      </c>
      <c r="L287" s="36"/>
      <c r="M287" s="190" t="s">
        <v>1</v>
      </c>
      <c r="N287" s="191" t="s">
        <v>44</v>
      </c>
      <c r="O287" s="61"/>
      <c r="P287" s="192">
        <f>O287*H287</f>
        <v>0</v>
      </c>
      <c r="Q287" s="192">
        <v>4.8000000000000001E-4</v>
      </c>
      <c r="R287" s="192">
        <f>Q287*H287</f>
        <v>2.3903999999999998E-2</v>
      </c>
      <c r="S287" s="192">
        <v>0</v>
      </c>
      <c r="T287" s="19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4" t="s">
        <v>170</v>
      </c>
      <c r="AT287" s="194" t="s">
        <v>166</v>
      </c>
      <c r="AU287" s="194" t="s">
        <v>88</v>
      </c>
      <c r="AY287" s="18" t="s">
        <v>164</v>
      </c>
      <c r="BE287" s="101">
        <f>IF(N287="základní",J287,0)</f>
        <v>0</v>
      </c>
      <c r="BF287" s="101">
        <f>IF(N287="snížená",J287,0)</f>
        <v>0</v>
      </c>
      <c r="BG287" s="101">
        <f>IF(N287="zákl. přenesená",J287,0)</f>
        <v>0</v>
      </c>
      <c r="BH287" s="101">
        <f>IF(N287="sníž. přenesená",J287,0)</f>
        <v>0</v>
      </c>
      <c r="BI287" s="101">
        <f>IF(N287="nulová",J287,0)</f>
        <v>0</v>
      </c>
      <c r="BJ287" s="18" t="s">
        <v>21</v>
      </c>
      <c r="BK287" s="101">
        <f>ROUND(I287*H287,2)</f>
        <v>0</v>
      </c>
      <c r="BL287" s="18" t="s">
        <v>170</v>
      </c>
      <c r="BM287" s="194" t="s">
        <v>1670</v>
      </c>
    </row>
    <row r="288" spans="1:65" s="13" customFormat="1">
      <c r="B288" s="195"/>
      <c r="D288" s="196" t="s">
        <v>172</v>
      </c>
      <c r="E288" s="197" t="s">
        <v>1</v>
      </c>
      <c r="F288" s="198" t="s">
        <v>1635</v>
      </c>
      <c r="H288" s="197" t="s">
        <v>1</v>
      </c>
      <c r="I288" s="199"/>
      <c r="L288" s="195"/>
      <c r="M288" s="200"/>
      <c r="N288" s="201"/>
      <c r="O288" s="201"/>
      <c r="P288" s="201"/>
      <c r="Q288" s="201"/>
      <c r="R288" s="201"/>
      <c r="S288" s="201"/>
      <c r="T288" s="202"/>
      <c r="AT288" s="197" t="s">
        <v>172</v>
      </c>
      <c r="AU288" s="197" t="s">
        <v>88</v>
      </c>
      <c r="AV288" s="13" t="s">
        <v>21</v>
      </c>
      <c r="AW288" s="13" t="s">
        <v>34</v>
      </c>
      <c r="AX288" s="13" t="s">
        <v>78</v>
      </c>
      <c r="AY288" s="197" t="s">
        <v>164</v>
      </c>
    </row>
    <row r="289" spans="1:65" s="14" customFormat="1">
      <c r="B289" s="203"/>
      <c r="D289" s="196" t="s">
        <v>172</v>
      </c>
      <c r="E289" s="204" t="s">
        <v>1</v>
      </c>
      <c r="F289" s="205" t="s">
        <v>1636</v>
      </c>
      <c r="H289" s="206">
        <v>49.8</v>
      </c>
      <c r="I289" s="207"/>
      <c r="L289" s="203"/>
      <c r="M289" s="208"/>
      <c r="N289" s="209"/>
      <c r="O289" s="209"/>
      <c r="P289" s="209"/>
      <c r="Q289" s="209"/>
      <c r="R289" s="209"/>
      <c r="S289" s="209"/>
      <c r="T289" s="210"/>
      <c r="AT289" s="204" t="s">
        <v>172</v>
      </c>
      <c r="AU289" s="204" t="s">
        <v>88</v>
      </c>
      <c r="AV289" s="14" t="s">
        <v>88</v>
      </c>
      <c r="AW289" s="14" t="s">
        <v>34</v>
      </c>
      <c r="AX289" s="14" t="s">
        <v>78</v>
      </c>
      <c r="AY289" s="204" t="s">
        <v>164</v>
      </c>
    </row>
    <row r="290" spans="1:65" s="15" customFormat="1">
      <c r="B290" s="211"/>
      <c r="D290" s="196" t="s">
        <v>172</v>
      </c>
      <c r="E290" s="212" t="s">
        <v>1</v>
      </c>
      <c r="F290" s="213" t="s">
        <v>191</v>
      </c>
      <c r="H290" s="214">
        <v>49.8</v>
      </c>
      <c r="I290" s="215"/>
      <c r="L290" s="211"/>
      <c r="M290" s="216"/>
      <c r="N290" s="217"/>
      <c r="O290" s="217"/>
      <c r="P290" s="217"/>
      <c r="Q290" s="217"/>
      <c r="R290" s="217"/>
      <c r="S290" s="217"/>
      <c r="T290" s="218"/>
      <c r="AT290" s="212" t="s">
        <v>172</v>
      </c>
      <c r="AU290" s="212" t="s">
        <v>88</v>
      </c>
      <c r="AV290" s="15" t="s">
        <v>170</v>
      </c>
      <c r="AW290" s="15" t="s">
        <v>34</v>
      </c>
      <c r="AX290" s="15" t="s">
        <v>21</v>
      </c>
      <c r="AY290" s="212" t="s">
        <v>164</v>
      </c>
    </row>
    <row r="291" spans="1:65" s="2" customFormat="1" ht="16.5" customHeight="1">
      <c r="A291" s="35"/>
      <c r="B291" s="152"/>
      <c r="C291" s="183" t="s">
        <v>404</v>
      </c>
      <c r="D291" s="183" t="s">
        <v>166</v>
      </c>
      <c r="E291" s="184" t="s">
        <v>1671</v>
      </c>
      <c r="F291" s="185" t="s">
        <v>1672</v>
      </c>
      <c r="G291" s="186" t="s">
        <v>269</v>
      </c>
      <c r="H291" s="187">
        <v>49.8</v>
      </c>
      <c r="I291" s="188"/>
      <c r="J291" s="189">
        <f>ROUND(I291*H291,2)</f>
        <v>0</v>
      </c>
      <c r="K291" s="185" t="s">
        <v>195</v>
      </c>
      <c r="L291" s="36"/>
      <c r="M291" s="190" t="s">
        <v>1</v>
      </c>
      <c r="N291" s="191" t="s">
        <v>44</v>
      </c>
      <c r="O291" s="61"/>
      <c r="P291" s="192">
        <f>O291*H291</f>
        <v>0</v>
      </c>
      <c r="Q291" s="192">
        <v>0</v>
      </c>
      <c r="R291" s="192">
        <f>Q291*H291</f>
        <v>0</v>
      </c>
      <c r="S291" s="192">
        <v>0</v>
      </c>
      <c r="T291" s="19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4" t="s">
        <v>170</v>
      </c>
      <c r="AT291" s="194" t="s">
        <v>166</v>
      </c>
      <c r="AU291" s="194" t="s">
        <v>88</v>
      </c>
      <c r="AY291" s="18" t="s">
        <v>164</v>
      </c>
      <c r="BE291" s="101">
        <f>IF(N291="základní",J291,0)</f>
        <v>0</v>
      </c>
      <c r="BF291" s="101">
        <f>IF(N291="snížená",J291,0)</f>
        <v>0</v>
      </c>
      <c r="BG291" s="101">
        <f>IF(N291="zákl. přenesená",J291,0)</f>
        <v>0</v>
      </c>
      <c r="BH291" s="101">
        <f>IF(N291="sníž. přenesená",J291,0)</f>
        <v>0</v>
      </c>
      <c r="BI291" s="101">
        <f>IF(N291="nulová",J291,0)</f>
        <v>0</v>
      </c>
      <c r="BJ291" s="18" t="s">
        <v>21</v>
      </c>
      <c r="BK291" s="101">
        <f>ROUND(I291*H291,2)</f>
        <v>0</v>
      </c>
      <c r="BL291" s="18" t="s">
        <v>170</v>
      </c>
      <c r="BM291" s="194" t="s">
        <v>1673</v>
      </c>
    </row>
    <row r="292" spans="1:65" s="2" customFormat="1" ht="16.5" customHeight="1">
      <c r="A292" s="35"/>
      <c r="B292" s="152"/>
      <c r="C292" s="183" t="s">
        <v>410</v>
      </c>
      <c r="D292" s="183" t="s">
        <v>166</v>
      </c>
      <c r="E292" s="184" t="s">
        <v>482</v>
      </c>
      <c r="F292" s="185" t="s">
        <v>483</v>
      </c>
      <c r="G292" s="186" t="s">
        <v>269</v>
      </c>
      <c r="H292" s="187">
        <v>283.31799999999998</v>
      </c>
      <c r="I292" s="188"/>
      <c r="J292" s="189">
        <f>ROUND(I292*H292,2)</f>
        <v>0</v>
      </c>
      <c r="K292" s="185" t="s">
        <v>195</v>
      </c>
      <c r="L292" s="36"/>
      <c r="M292" s="190" t="s">
        <v>1</v>
      </c>
      <c r="N292" s="191" t="s">
        <v>44</v>
      </c>
      <c r="O292" s="61"/>
      <c r="P292" s="192">
        <f>O292*H292</f>
        <v>0</v>
      </c>
      <c r="Q292" s="192">
        <v>0</v>
      </c>
      <c r="R292" s="192">
        <f>Q292*H292</f>
        <v>0</v>
      </c>
      <c r="S292" s="192">
        <v>0</v>
      </c>
      <c r="T292" s="19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94" t="s">
        <v>170</v>
      </c>
      <c r="AT292" s="194" t="s">
        <v>166</v>
      </c>
      <c r="AU292" s="194" t="s">
        <v>88</v>
      </c>
      <c r="AY292" s="18" t="s">
        <v>164</v>
      </c>
      <c r="BE292" s="101">
        <f>IF(N292="základní",J292,0)</f>
        <v>0</v>
      </c>
      <c r="BF292" s="101">
        <f>IF(N292="snížená",J292,0)</f>
        <v>0</v>
      </c>
      <c r="BG292" s="101">
        <f>IF(N292="zákl. přenesená",J292,0)</f>
        <v>0</v>
      </c>
      <c r="BH292" s="101">
        <f>IF(N292="sníž. přenesená",J292,0)</f>
        <v>0</v>
      </c>
      <c r="BI292" s="101">
        <f>IF(N292="nulová",J292,0)</f>
        <v>0</v>
      </c>
      <c r="BJ292" s="18" t="s">
        <v>21</v>
      </c>
      <c r="BK292" s="101">
        <f>ROUND(I292*H292,2)</f>
        <v>0</v>
      </c>
      <c r="BL292" s="18" t="s">
        <v>170</v>
      </c>
      <c r="BM292" s="194" t="s">
        <v>1674</v>
      </c>
    </row>
    <row r="293" spans="1:65" s="14" customFormat="1">
      <c r="B293" s="203"/>
      <c r="D293" s="196" t="s">
        <v>172</v>
      </c>
      <c r="E293" s="204" t="s">
        <v>1</v>
      </c>
      <c r="F293" s="205" t="s">
        <v>1675</v>
      </c>
      <c r="H293" s="206">
        <v>241.41900000000001</v>
      </c>
      <c r="I293" s="207"/>
      <c r="L293" s="203"/>
      <c r="M293" s="208"/>
      <c r="N293" s="209"/>
      <c r="O293" s="209"/>
      <c r="P293" s="209"/>
      <c r="Q293" s="209"/>
      <c r="R293" s="209"/>
      <c r="S293" s="209"/>
      <c r="T293" s="210"/>
      <c r="AT293" s="204" t="s">
        <v>172</v>
      </c>
      <c r="AU293" s="204" t="s">
        <v>88</v>
      </c>
      <c r="AV293" s="14" t="s">
        <v>88</v>
      </c>
      <c r="AW293" s="14" t="s">
        <v>34</v>
      </c>
      <c r="AX293" s="14" t="s">
        <v>78</v>
      </c>
      <c r="AY293" s="204" t="s">
        <v>164</v>
      </c>
    </row>
    <row r="294" spans="1:65" s="14" customFormat="1">
      <c r="B294" s="203"/>
      <c r="D294" s="196" t="s">
        <v>172</v>
      </c>
      <c r="E294" s="204" t="s">
        <v>1</v>
      </c>
      <c r="F294" s="205" t="s">
        <v>1676</v>
      </c>
      <c r="H294" s="206">
        <v>41.4</v>
      </c>
      <c r="I294" s="207"/>
      <c r="L294" s="203"/>
      <c r="M294" s="208"/>
      <c r="N294" s="209"/>
      <c r="O294" s="209"/>
      <c r="P294" s="209"/>
      <c r="Q294" s="209"/>
      <c r="R294" s="209"/>
      <c r="S294" s="209"/>
      <c r="T294" s="210"/>
      <c r="AT294" s="204" t="s">
        <v>172</v>
      </c>
      <c r="AU294" s="204" t="s">
        <v>88</v>
      </c>
      <c r="AV294" s="14" t="s">
        <v>88</v>
      </c>
      <c r="AW294" s="14" t="s">
        <v>34</v>
      </c>
      <c r="AX294" s="14" t="s">
        <v>78</v>
      </c>
      <c r="AY294" s="204" t="s">
        <v>164</v>
      </c>
    </row>
    <row r="295" spans="1:65" s="14" customFormat="1">
      <c r="B295" s="203"/>
      <c r="D295" s="196" t="s">
        <v>172</v>
      </c>
      <c r="E295" s="204" t="s">
        <v>1</v>
      </c>
      <c r="F295" s="205" t="s">
        <v>1677</v>
      </c>
      <c r="H295" s="206">
        <v>0.16900000000000001</v>
      </c>
      <c r="I295" s="207"/>
      <c r="L295" s="203"/>
      <c r="M295" s="208"/>
      <c r="N295" s="209"/>
      <c r="O295" s="209"/>
      <c r="P295" s="209"/>
      <c r="Q295" s="209"/>
      <c r="R295" s="209"/>
      <c r="S295" s="209"/>
      <c r="T295" s="210"/>
      <c r="AT295" s="204" t="s">
        <v>172</v>
      </c>
      <c r="AU295" s="204" t="s">
        <v>88</v>
      </c>
      <c r="AV295" s="14" t="s">
        <v>88</v>
      </c>
      <c r="AW295" s="14" t="s">
        <v>34</v>
      </c>
      <c r="AX295" s="14" t="s">
        <v>78</v>
      </c>
      <c r="AY295" s="204" t="s">
        <v>164</v>
      </c>
    </row>
    <row r="296" spans="1:65" s="14" customFormat="1">
      <c r="B296" s="203"/>
      <c r="D296" s="196" t="s">
        <v>172</v>
      </c>
      <c r="E296" s="204" t="s">
        <v>1</v>
      </c>
      <c r="F296" s="205" t="s">
        <v>1678</v>
      </c>
      <c r="H296" s="206">
        <v>0.33</v>
      </c>
      <c r="I296" s="207"/>
      <c r="L296" s="203"/>
      <c r="M296" s="208"/>
      <c r="N296" s="209"/>
      <c r="O296" s="209"/>
      <c r="P296" s="209"/>
      <c r="Q296" s="209"/>
      <c r="R296" s="209"/>
      <c r="S296" s="209"/>
      <c r="T296" s="210"/>
      <c r="AT296" s="204" t="s">
        <v>172</v>
      </c>
      <c r="AU296" s="204" t="s">
        <v>88</v>
      </c>
      <c r="AV296" s="14" t="s">
        <v>88</v>
      </c>
      <c r="AW296" s="14" t="s">
        <v>34</v>
      </c>
      <c r="AX296" s="14" t="s">
        <v>78</v>
      </c>
      <c r="AY296" s="204" t="s">
        <v>164</v>
      </c>
    </row>
    <row r="297" spans="1:65" s="15" customFormat="1">
      <c r="B297" s="211"/>
      <c r="D297" s="196" t="s">
        <v>172</v>
      </c>
      <c r="E297" s="212" t="s">
        <v>1</v>
      </c>
      <c r="F297" s="213" t="s">
        <v>191</v>
      </c>
      <c r="H297" s="214">
        <v>283.31799999999998</v>
      </c>
      <c r="I297" s="215"/>
      <c r="L297" s="211"/>
      <c r="M297" s="216"/>
      <c r="N297" s="217"/>
      <c r="O297" s="217"/>
      <c r="P297" s="217"/>
      <c r="Q297" s="217"/>
      <c r="R297" s="217"/>
      <c r="S297" s="217"/>
      <c r="T297" s="218"/>
      <c r="AT297" s="212" t="s">
        <v>172</v>
      </c>
      <c r="AU297" s="212" t="s">
        <v>88</v>
      </c>
      <c r="AV297" s="15" t="s">
        <v>170</v>
      </c>
      <c r="AW297" s="15" t="s">
        <v>34</v>
      </c>
      <c r="AX297" s="15" t="s">
        <v>21</v>
      </c>
      <c r="AY297" s="212" t="s">
        <v>164</v>
      </c>
    </row>
    <row r="298" spans="1:65" s="2" customFormat="1" ht="16.5" customHeight="1">
      <c r="A298" s="35"/>
      <c r="B298" s="152"/>
      <c r="C298" s="183" t="s">
        <v>420</v>
      </c>
      <c r="D298" s="183" t="s">
        <v>166</v>
      </c>
      <c r="E298" s="184" t="s">
        <v>489</v>
      </c>
      <c r="F298" s="185" t="s">
        <v>490</v>
      </c>
      <c r="G298" s="186" t="s">
        <v>269</v>
      </c>
      <c r="H298" s="187">
        <v>283.31799999999998</v>
      </c>
      <c r="I298" s="188"/>
      <c r="J298" s="189">
        <f>ROUND(I298*H298,2)</f>
        <v>0</v>
      </c>
      <c r="K298" s="185" t="s">
        <v>195</v>
      </c>
      <c r="L298" s="36"/>
      <c r="M298" s="190" t="s">
        <v>1</v>
      </c>
      <c r="N298" s="191" t="s">
        <v>44</v>
      </c>
      <c r="O298" s="61"/>
      <c r="P298" s="192">
        <f>O298*H298</f>
        <v>0</v>
      </c>
      <c r="Q298" s="192">
        <v>0</v>
      </c>
      <c r="R298" s="192">
        <f>Q298*H298</f>
        <v>0</v>
      </c>
      <c r="S298" s="192">
        <v>0</v>
      </c>
      <c r="T298" s="19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4" t="s">
        <v>170</v>
      </c>
      <c r="AT298" s="194" t="s">
        <v>166</v>
      </c>
      <c r="AU298" s="194" t="s">
        <v>88</v>
      </c>
      <c r="AY298" s="18" t="s">
        <v>164</v>
      </c>
      <c r="BE298" s="101">
        <f>IF(N298="základní",J298,0)</f>
        <v>0</v>
      </c>
      <c r="BF298" s="101">
        <f>IF(N298="snížená",J298,0)</f>
        <v>0</v>
      </c>
      <c r="BG298" s="101">
        <f>IF(N298="zákl. přenesená",J298,0)</f>
        <v>0</v>
      </c>
      <c r="BH298" s="101">
        <f>IF(N298="sníž. přenesená",J298,0)</f>
        <v>0</v>
      </c>
      <c r="BI298" s="101">
        <f>IF(N298="nulová",J298,0)</f>
        <v>0</v>
      </c>
      <c r="BJ298" s="18" t="s">
        <v>21</v>
      </c>
      <c r="BK298" s="101">
        <f>ROUND(I298*H298,2)</f>
        <v>0</v>
      </c>
      <c r="BL298" s="18" t="s">
        <v>170</v>
      </c>
      <c r="BM298" s="194" t="s">
        <v>1679</v>
      </c>
    </row>
    <row r="299" spans="1:65" s="14" customFormat="1">
      <c r="B299" s="203"/>
      <c r="D299" s="196" t="s">
        <v>172</v>
      </c>
      <c r="E299" s="204" t="s">
        <v>1</v>
      </c>
      <c r="F299" s="205" t="s">
        <v>1680</v>
      </c>
      <c r="H299" s="206">
        <v>283.31799999999998</v>
      </c>
      <c r="I299" s="207"/>
      <c r="L299" s="203"/>
      <c r="M299" s="208"/>
      <c r="N299" s="209"/>
      <c r="O299" s="209"/>
      <c r="P299" s="209"/>
      <c r="Q299" s="209"/>
      <c r="R299" s="209"/>
      <c r="S299" s="209"/>
      <c r="T299" s="210"/>
      <c r="AT299" s="204" t="s">
        <v>172</v>
      </c>
      <c r="AU299" s="204" t="s">
        <v>88</v>
      </c>
      <c r="AV299" s="14" t="s">
        <v>88</v>
      </c>
      <c r="AW299" s="14" t="s">
        <v>34</v>
      </c>
      <c r="AX299" s="14" t="s">
        <v>21</v>
      </c>
      <c r="AY299" s="204" t="s">
        <v>164</v>
      </c>
    </row>
    <row r="300" spans="1:65" s="2" customFormat="1" ht="16.5" customHeight="1">
      <c r="A300" s="35"/>
      <c r="B300" s="152"/>
      <c r="C300" s="183" t="s">
        <v>424</v>
      </c>
      <c r="D300" s="183" t="s">
        <v>166</v>
      </c>
      <c r="E300" s="184" t="s">
        <v>494</v>
      </c>
      <c r="F300" s="185" t="s">
        <v>495</v>
      </c>
      <c r="G300" s="186" t="s">
        <v>269</v>
      </c>
      <c r="H300" s="187">
        <v>0.33</v>
      </c>
      <c r="I300" s="188"/>
      <c r="J300" s="189">
        <f>ROUND(I300*H300,2)</f>
        <v>0</v>
      </c>
      <c r="K300" s="185" t="s">
        <v>1</v>
      </c>
      <c r="L300" s="36"/>
      <c r="M300" s="190" t="s">
        <v>1</v>
      </c>
      <c r="N300" s="191" t="s">
        <v>44</v>
      </c>
      <c r="O300" s="61"/>
      <c r="P300" s="192">
        <f>O300*H300</f>
        <v>0</v>
      </c>
      <c r="Q300" s="192">
        <v>0</v>
      </c>
      <c r="R300" s="192">
        <f>Q300*H300</f>
        <v>0</v>
      </c>
      <c r="S300" s="192">
        <v>0</v>
      </c>
      <c r="T300" s="19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94" t="s">
        <v>170</v>
      </c>
      <c r="AT300" s="194" t="s">
        <v>166</v>
      </c>
      <c r="AU300" s="194" t="s">
        <v>88</v>
      </c>
      <c r="AY300" s="18" t="s">
        <v>164</v>
      </c>
      <c r="BE300" s="101">
        <f>IF(N300="základní",J300,0)</f>
        <v>0</v>
      </c>
      <c r="BF300" s="101">
        <f>IF(N300="snížená",J300,0)</f>
        <v>0</v>
      </c>
      <c r="BG300" s="101">
        <f>IF(N300="zákl. přenesená",J300,0)</f>
        <v>0</v>
      </c>
      <c r="BH300" s="101">
        <f>IF(N300="sníž. přenesená",J300,0)</f>
        <v>0</v>
      </c>
      <c r="BI300" s="101">
        <f>IF(N300="nulová",J300,0)</f>
        <v>0</v>
      </c>
      <c r="BJ300" s="18" t="s">
        <v>21</v>
      </c>
      <c r="BK300" s="101">
        <f>ROUND(I300*H300,2)</f>
        <v>0</v>
      </c>
      <c r="BL300" s="18" t="s">
        <v>170</v>
      </c>
      <c r="BM300" s="194" t="s">
        <v>1681</v>
      </c>
    </row>
    <row r="301" spans="1:65" s="14" customFormat="1">
      <c r="B301" s="203"/>
      <c r="D301" s="196" t="s">
        <v>172</v>
      </c>
      <c r="E301" s="204" t="s">
        <v>1</v>
      </c>
      <c r="F301" s="205" t="s">
        <v>1678</v>
      </c>
      <c r="H301" s="206">
        <v>0.33</v>
      </c>
      <c r="I301" s="207"/>
      <c r="L301" s="203"/>
      <c r="M301" s="208"/>
      <c r="N301" s="209"/>
      <c r="O301" s="209"/>
      <c r="P301" s="209"/>
      <c r="Q301" s="209"/>
      <c r="R301" s="209"/>
      <c r="S301" s="209"/>
      <c r="T301" s="210"/>
      <c r="AT301" s="204" t="s">
        <v>172</v>
      </c>
      <c r="AU301" s="204" t="s">
        <v>88</v>
      </c>
      <c r="AV301" s="14" t="s">
        <v>88</v>
      </c>
      <c r="AW301" s="14" t="s">
        <v>34</v>
      </c>
      <c r="AX301" s="14" t="s">
        <v>78</v>
      </c>
      <c r="AY301" s="204" t="s">
        <v>164</v>
      </c>
    </row>
    <row r="302" spans="1:65" s="15" customFormat="1">
      <c r="B302" s="211"/>
      <c r="D302" s="196" t="s">
        <v>172</v>
      </c>
      <c r="E302" s="212" t="s">
        <v>1</v>
      </c>
      <c r="F302" s="213" t="s">
        <v>191</v>
      </c>
      <c r="H302" s="214">
        <v>0.33</v>
      </c>
      <c r="I302" s="215"/>
      <c r="L302" s="211"/>
      <c r="M302" s="216"/>
      <c r="N302" s="217"/>
      <c r="O302" s="217"/>
      <c r="P302" s="217"/>
      <c r="Q302" s="217"/>
      <c r="R302" s="217"/>
      <c r="S302" s="217"/>
      <c r="T302" s="218"/>
      <c r="AT302" s="212" t="s">
        <v>172</v>
      </c>
      <c r="AU302" s="212" t="s">
        <v>88</v>
      </c>
      <c r="AV302" s="15" t="s">
        <v>170</v>
      </c>
      <c r="AW302" s="15" t="s">
        <v>34</v>
      </c>
      <c r="AX302" s="15" t="s">
        <v>21</v>
      </c>
      <c r="AY302" s="212" t="s">
        <v>164</v>
      </c>
    </row>
    <row r="303" spans="1:65" s="2" customFormat="1" ht="16.5" customHeight="1">
      <c r="A303" s="35"/>
      <c r="B303" s="152"/>
      <c r="C303" s="183" t="s">
        <v>436</v>
      </c>
      <c r="D303" s="183" t="s">
        <v>166</v>
      </c>
      <c r="E303" s="184" t="s">
        <v>498</v>
      </c>
      <c r="F303" s="185" t="s">
        <v>499</v>
      </c>
      <c r="G303" s="186" t="s">
        <v>269</v>
      </c>
      <c r="H303" s="187">
        <v>282.988</v>
      </c>
      <c r="I303" s="188"/>
      <c r="J303" s="189">
        <f>ROUND(I303*H303,2)</f>
        <v>0</v>
      </c>
      <c r="K303" s="185" t="s">
        <v>1</v>
      </c>
      <c r="L303" s="36"/>
      <c r="M303" s="190" t="s">
        <v>1</v>
      </c>
      <c r="N303" s="191" t="s">
        <v>44</v>
      </c>
      <c r="O303" s="61"/>
      <c r="P303" s="192">
        <f>O303*H303</f>
        <v>0</v>
      </c>
      <c r="Q303" s="192">
        <v>0</v>
      </c>
      <c r="R303" s="192">
        <f>Q303*H303</f>
        <v>0</v>
      </c>
      <c r="S303" s="192">
        <v>0</v>
      </c>
      <c r="T303" s="19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4" t="s">
        <v>170</v>
      </c>
      <c r="AT303" s="194" t="s">
        <v>166</v>
      </c>
      <c r="AU303" s="194" t="s">
        <v>88</v>
      </c>
      <c r="AY303" s="18" t="s">
        <v>164</v>
      </c>
      <c r="BE303" s="101">
        <f>IF(N303="základní",J303,0)</f>
        <v>0</v>
      </c>
      <c r="BF303" s="101">
        <f>IF(N303="snížená",J303,0)</f>
        <v>0</v>
      </c>
      <c r="BG303" s="101">
        <f>IF(N303="zákl. přenesená",J303,0)</f>
        <v>0</v>
      </c>
      <c r="BH303" s="101">
        <f>IF(N303="sníž. přenesená",J303,0)</f>
        <v>0</v>
      </c>
      <c r="BI303" s="101">
        <f>IF(N303="nulová",J303,0)</f>
        <v>0</v>
      </c>
      <c r="BJ303" s="18" t="s">
        <v>21</v>
      </c>
      <c r="BK303" s="101">
        <f>ROUND(I303*H303,2)</f>
        <v>0</v>
      </c>
      <c r="BL303" s="18" t="s">
        <v>170</v>
      </c>
      <c r="BM303" s="194" t="s">
        <v>1682</v>
      </c>
    </row>
    <row r="304" spans="1:65" s="14" customFormat="1">
      <c r="B304" s="203"/>
      <c r="D304" s="196" t="s">
        <v>172</v>
      </c>
      <c r="E304" s="204" t="s">
        <v>1</v>
      </c>
      <c r="F304" s="205" t="s">
        <v>1675</v>
      </c>
      <c r="H304" s="206">
        <v>241.41900000000001</v>
      </c>
      <c r="I304" s="207"/>
      <c r="L304" s="203"/>
      <c r="M304" s="208"/>
      <c r="N304" s="209"/>
      <c r="O304" s="209"/>
      <c r="P304" s="209"/>
      <c r="Q304" s="209"/>
      <c r="R304" s="209"/>
      <c r="S304" s="209"/>
      <c r="T304" s="210"/>
      <c r="AT304" s="204" t="s">
        <v>172</v>
      </c>
      <c r="AU304" s="204" t="s">
        <v>88</v>
      </c>
      <c r="AV304" s="14" t="s">
        <v>88</v>
      </c>
      <c r="AW304" s="14" t="s">
        <v>34</v>
      </c>
      <c r="AX304" s="14" t="s">
        <v>78</v>
      </c>
      <c r="AY304" s="204" t="s">
        <v>164</v>
      </c>
    </row>
    <row r="305" spans="1:65" s="14" customFormat="1">
      <c r="B305" s="203"/>
      <c r="D305" s="196" t="s">
        <v>172</v>
      </c>
      <c r="E305" s="204" t="s">
        <v>1</v>
      </c>
      <c r="F305" s="205" t="s">
        <v>1676</v>
      </c>
      <c r="H305" s="206">
        <v>41.4</v>
      </c>
      <c r="I305" s="207"/>
      <c r="L305" s="203"/>
      <c r="M305" s="208"/>
      <c r="N305" s="209"/>
      <c r="O305" s="209"/>
      <c r="P305" s="209"/>
      <c r="Q305" s="209"/>
      <c r="R305" s="209"/>
      <c r="S305" s="209"/>
      <c r="T305" s="210"/>
      <c r="AT305" s="204" t="s">
        <v>172</v>
      </c>
      <c r="AU305" s="204" t="s">
        <v>88</v>
      </c>
      <c r="AV305" s="14" t="s">
        <v>88</v>
      </c>
      <c r="AW305" s="14" t="s">
        <v>34</v>
      </c>
      <c r="AX305" s="14" t="s">
        <v>78</v>
      </c>
      <c r="AY305" s="204" t="s">
        <v>164</v>
      </c>
    </row>
    <row r="306" spans="1:65" s="14" customFormat="1">
      <c r="B306" s="203"/>
      <c r="D306" s="196" t="s">
        <v>172</v>
      </c>
      <c r="E306" s="204" t="s">
        <v>1</v>
      </c>
      <c r="F306" s="205" t="s">
        <v>1677</v>
      </c>
      <c r="H306" s="206">
        <v>0.16900000000000001</v>
      </c>
      <c r="I306" s="207"/>
      <c r="L306" s="203"/>
      <c r="M306" s="208"/>
      <c r="N306" s="209"/>
      <c r="O306" s="209"/>
      <c r="P306" s="209"/>
      <c r="Q306" s="209"/>
      <c r="R306" s="209"/>
      <c r="S306" s="209"/>
      <c r="T306" s="210"/>
      <c r="AT306" s="204" t="s">
        <v>172</v>
      </c>
      <c r="AU306" s="204" t="s">
        <v>88</v>
      </c>
      <c r="AV306" s="14" t="s">
        <v>88</v>
      </c>
      <c r="AW306" s="14" t="s">
        <v>34</v>
      </c>
      <c r="AX306" s="14" t="s">
        <v>78</v>
      </c>
      <c r="AY306" s="204" t="s">
        <v>164</v>
      </c>
    </row>
    <row r="307" spans="1:65" s="15" customFormat="1">
      <c r="B307" s="211"/>
      <c r="D307" s="196" t="s">
        <v>172</v>
      </c>
      <c r="E307" s="212" t="s">
        <v>1</v>
      </c>
      <c r="F307" s="213" t="s">
        <v>191</v>
      </c>
      <c r="H307" s="214">
        <v>282.988</v>
      </c>
      <c r="I307" s="215"/>
      <c r="L307" s="211"/>
      <c r="M307" s="216"/>
      <c r="N307" s="217"/>
      <c r="O307" s="217"/>
      <c r="P307" s="217"/>
      <c r="Q307" s="217"/>
      <c r="R307" s="217"/>
      <c r="S307" s="217"/>
      <c r="T307" s="218"/>
      <c r="AT307" s="212" t="s">
        <v>172</v>
      </c>
      <c r="AU307" s="212" t="s">
        <v>88</v>
      </c>
      <c r="AV307" s="15" t="s">
        <v>170</v>
      </c>
      <c r="AW307" s="15" t="s">
        <v>34</v>
      </c>
      <c r="AX307" s="15" t="s">
        <v>21</v>
      </c>
      <c r="AY307" s="212" t="s">
        <v>164</v>
      </c>
    </row>
    <row r="308" spans="1:65" s="2" customFormat="1" ht="16.5" customHeight="1">
      <c r="A308" s="35"/>
      <c r="B308" s="152"/>
      <c r="C308" s="183" t="s">
        <v>440</v>
      </c>
      <c r="D308" s="183" t="s">
        <v>166</v>
      </c>
      <c r="E308" s="184" t="s">
        <v>502</v>
      </c>
      <c r="F308" s="185" t="s">
        <v>503</v>
      </c>
      <c r="G308" s="186" t="s">
        <v>269</v>
      </c>
      <c r="H308" s="187">
        <v>313.06200000000001</v>
      </c>
      <c r="I308" s="188"/>
      <c r="J308" s="189">
        <f>ROUND(I308*H308,2)</f>
        <v>0</v>
      </c>
      <c r="K308" s="185" t="s">
        <v>195</v>
      </c>
      <c r="L308" s="36"/>
      <c r="M308" s="190" t="s">
        <v>1</v>
      </c>
      <c r="N308" s="191" t="s">
        <v>44</v>
      </c>
      <c r="O308" s="61"/>
      <c r="P308" s="192">
        <f>O308*H308</f>
        <v>0</v>
      </c>
      <c r="Q308" s="192">
        <v>0</v>
      </c>
      <c r="R308" s="192">
        <f>Q308*H308</f>
        <v>0</v>
      </c>
      <c r="S308" s="192">
        <v>0</v>
      </c>
      <c r="T308" s="19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94" t="s">
        <v>170</v>
      </c>
      <c r="AT308" s="194" t="s">
        <v>166</v>
      </c>
      <c r="AU308" s="194" t="s">
        <v>88</v>
      </c>
      <c r="AY308" s="18" t="s">
        <v>164</v>
      </c>
      <c r="BE308" s="101">
        <f>IF(N308="základní",J308,0)</f>
        <v>0</v>
      </c>
      <c r="BF308" s="101">
        <f>IF(N308="snížená",J308,0)</f>
        <v>0</v>
      </c>
      <c r="BG308" s="101">
        <f>IF(N308="zákl. přenesená",J308,0)</f>
        <v>0</v>
      </c>
      <c r="BH308" s="101">
        <f>IF(N308="sníž. přenesená",J308,0)</f>
        <v>0</v>
      </c>
      <c r="BI308" s="101">
        <f>IF(N308="nulová",J308,0)</f>
        <v>0</v>
      </c>
      <c r="BJ308" s="18" t="s">
        <v>21</v>
      </c>
      <c r="BK308" s="101">
        <f>ROUND(I308*H308,2)</f>
        <v>0</v>
      </c>
      <c r="BL308" s="18" t="s">
        <v>170</v>
      </c>
      <c r="BM308" s="194" t="s">
        <v>1683</v>
      </c>
    </row>
    <row r="309" spans="1:65" s="13" customFormat="1">
      <c r="B309" s="195"/>
      <c r="D309" s="196" t="s">
        <v>172</v>
      </c>
      <c r="E309" s="197" t="s">
        <v>1</v>
      </c>
      <c r="F309" s="198" t="s">
        <v>1684</v>
      </c>
      <c r="H309" s="197" t="s">
        <v>1</v>
      </c>
      <c r="I309" s="199"/>
      <c r="L309" s="195"/>
      <c r="M309" s="200"/>
      <c r="N309" s="201"/>
      <c r="O309" s="201"/>
      <c r="P309" s="201"/>
      <c r="Q309" s="201"/>
      <c r="R309" s="201"/>
      <c r="S309" s="201"/>
      <c r="T309" s="202"/>
      <c r="AT309" s="197" t="s">
        <v>172</v>
      </c>
      <c r="AU309" s="197" t="s">
        <v>88</v>
      </c>
      <c r="AV309" s="13" t="s">
        <v>21</v>
      </c>
      <c r="AW309" s="13" t="s">
        <v>34</v>
      </c>
      <c r="AX309" s="13" t="s">
        <v>78</v>
      </c>
      <c r="AY309" s="197" t="s">
        <v>164</v>
      </c>
    </row>
    <row r="310" spans="1:65" s="13" customFormat="1">
      <c r="B310" s="195"/>
      <c r="D310" s="196" t="s">
        <v>172</v>
      </c>
      <c r="E310" s="197" t="s">
        <v>1</v>
      </c>
      <c r="F310" s="198" t="s">
        <v>1616</v>
      </c>
      <c r="H310" s="197" t="s">
        <v>1</v>
      </c>
      <c r="I310" s="199"/>
      <c r="L310" s="195"/>
      <c r="M310" s="200"/>
      <c r="N310" s="201"/>
      <c r="O310" s="201"/>
      <c r="P310" s="201"/>
      <c r="Q310" s="201"/>
      <c r="R310" s="201"/>
      <c r="S310" s="201"/>
      <c r="T310" s="202"/>
      <c r="AT310" s="197" t="s">
        <v>172</v>
      </c>
      <c r="AU310" s="197" t="s">
        <v>88</v>
      </c>
      <c r="AV310" s="13" t="s">
        <v>21</v>
      </c>
      <c r="AW310" s="13" t="s">
        <v>34</v>
      </c>
      <c r="AX310" s="13" t="s">
        <v>78</v>
      </c>
      <c r="AY310" s="197" t="s">
        <v>164</v>
      </c>
    </row>
    <row r="311" spans="1:65" s="14" customFormat="1">
      <c r="B311" s="203"/>
      <c r="D311" s="196" t="s">
        <v>172</v>
      </c>
      <c r="E311" s="204" t="s">
        <v>1</v>
      </c>
      <c r="F311" s="205" t="s">
        <v>1685</v>
      </c>
      <c r="H311" s="206">
        <v>35.816000000000003</v>
      </c>
      <c r="I311" s="207"/>
      <c r="L311" s="203"/>
      <c r="M311" s="208"/>
      <c r="N311" s="209"/>
      <c r="O311" s="209"/>
      <c r="P311" s="209"/>
      <c r="Q311" s="209"/>
      <c r="R311" s="209"/>
      <c r="S311" s="209"/>
      <c r="T311" s="210"/>
      <c r="AT311" s="204" t="s">
        <v>172</v>
      </c>
      <c r="AU311" s="204" t="s">
        <v>88</v>
      </c>
      <c r="AV311" s="14" t="s">
        <v>88</v>
      </c>
      <c r="AW311" s="14" t="s">
        <v>34</v>
      </c>
      <c r="AX311" s="14" t="s">
        <v>78</v>
      </c>
      <c r="AY311" s="204" t="s">
        <v>164</v>
      </c>
    </row>
    <row r="312" spans="1:65" s="13" customFormat="1">
      <c r="B312" s="195"/>
      <c r="D312" s="196" t="s">
        <v>172</v>
      </c>
      <c r="E312" s="197" t="s">
        <v>1</v>
      </c>
      <c r="F312" s="198" t="s">
        <v>1618</v>
      </c>
      <c r="H312" s="197" t="s">
        <v>1</v>
      </c>
      <c r="I312" s="199"/>
      <c r="L312" s="195"/>
      <c r="M312" s="200"/>
      <c r="N312" s="201"/>
      <c r="O312" s="201"/>
      <c r="P312" s="201"/>
      <c r="Q312" s="201"/>
      <c r="R312" s="201"/>
      <c r="S312" s="201"/>
      <c r="T312" s="202"/>
      <c r="AT312" s="197" t="s">
        <v>172</v>
      </c>
      <c r="AU312" s="197" t="s">
        <v>88</v>
      </c>
      <c r="AV312" s="13" t="s">
        <v>21</v>
      </c>
      <c r="AW312" s="13" t="s">
        <v>34</v>
      </c>
      <c r="AX312" s="13" t="s">
        <v>78</v>
      </c>
      <c r="AY312" s="197" t="s">
        <v>164</v>
      </c>
    </row>
    <row r="313" spans="1:65" s="14" customFormat="1">
      <c r="B313" s="203"/>
      <c r="D313" s="196" t="s">
        <v>172</v>
      </c>
      <c r="E313" s="204" t="s">
        <v>1</v>
      </c>
      <c r="F313" s="205" t="s">
        <v>1686</v>
      </c>
      <c r="H313" s="206">
        <v>41.975999999999999</v>
      </c>
      <c r="I313" s="207"/>
      <c r="L313" s="203"/>
      <c r="M313" s="208"/>
      <c r="N313" s="209"/>
      <c r="O313" s="209"/>
      <c r="P313" s="209"/>
      <c r="Q313" s="209"/>
      <c r="R313" s="209"/>
      <c r="S313" s="209"/>
      <c r="T313" s="210"/>
      <c r="AT313" s="204" t="s">
        <v>172</v>
      </c>
      <c r="AU313" s="204" t="s">
        <v>88</v>
      </c>
      <c r="AV313" s="14" t="s">
        <v>88</v>
      </c>
      <c r="AW313" s="14" t="s">
        <v>34</v>
      </c>
      <c r="AX313" s="14" t="s">
        <v>78</v>
      </c>
      <c r="AY313" s="204" t="s">
        <v>164</v>
      </c>
    </row>
    <row r="314" spans="1:65" s="13" customFormat="1">
      <c r="B314" s="195"/>
      <c r="D314" s="196" t="s">
        <v>172</v>
      </c>
      <c r="E314" s="197" t="s">
        <v>1</v>
      </c>
      <c r="F314" s="198" t="s">
        <v>1635</v>
      </c>
      <c r="H314" s="197" t="s">
        <v>1</v>
      </c>
      <c r="I314" s="199"/>
      <c r="L314" s="195"/>
      <c r="M314" s="200"/>
      <c r="N314" s="201"/>
      <c r="O314" s="201"/>
      <c r="P314" s="201"/>
      <c r="Q314" s="201"/>
      <c r="R314" s="201"/>
      <c r="S314" s="201"/>
      <c r="T314" s="202"/>
      <c r="AT314" s="197" t="s">
        <v>172</v>
      </c>
      <c r="AU314" s="197" t="s">
        <v>88</v>
      </c>
      <c r="AV314" s="13" t="s">
        <v>21</v>
      </c>
      <c r="AW314" s="13" t="s">
        <v>34</v>
      </c>
      <c r="AX314" s="13" t="s">
        <v>78</v>
      </c>
      <c r="AY314" s="197" t="s">
        <v>164</v>
      </c>
    </row>
    <row r="315" spans="1:65" s="14" customFormat="1">
      <c r="B315" s="203"/>
      <c r="D315" s="196" t="s">
        <v>172</v>
      </c>
      <c r="E315" s="204" t="s">
        <v>1</v>
      </c>
      <c r="F315" s="205" t="s">
        <v>1636</v>
      </c>
      <c r="H315" s="206">
        <v>49.8</v>
      </c>
      <c r="I315" s="207"/>
      <c r="L315" s="203"/>
      <c r="M315" s="208"/>
      <c r="N315" s="209"/>
      <c r="O315" s="209"/>
      <c r="P315" s="209"/>
      <c r="Q315" s="209"/>
      <c r="R315" s="209"/>
      <c r="S315" s="209"/>
      <c r="T315" s="210"/>
      <c r="AT315" s="204" t="s">
        <v>172</v>
      </c>
      <c r="AU315" s="204" t="s">
        <v>88</v>
      </c>
      <c r="AV315" s="14" t="s">
        <v>88</v>
      </c>
      <c r="AW315" s="14" t="s">
        <v>34</v>
      </c>
      <c r="AX315" s="14" t="s">
        <v>78</v>
      </c>
      <c r="AY315" s="204" t="s">
        <v>164</v>
      </c>
    </row>
    <row r="316" spans="1:65" s="14" customFormat="1">
      <c r="B316" s="203"/>
      <c r="D316" s="196" t="s">
        <v>172</v>
      </c>
      <c r="E316" s="204" t="s">
        <v>1</v>
      </c>
      <c r="F316" s="205" t="s">
        <v>1687</v>
      </c>
      <c r="H316" s="206">
        <v>-18.809999999999999</v>
      </c>
      <c r="I316" s="207"/>
      <c r="L316" s="203"/>
      <c r="M316" s="208"/>
      <c r="N316" s="209"/>
      <c r="O316" s="209"/>
      <c r="P316" s="209"/>
      <c r="Q316" s="209"/>
      <c r="R316" s="209"/>
      <c r="S316" s="209"/>
      <c r="T316" s="210"/>
      <c r="AT316" s="204" t="s">
        <v>172</v>
      </c>
      <c r="AU316" s="204" t="s">
        <v>88</v>
      </c>
      <c r="AV316" s="14" t="s">
        <v>88</v>
      </c>
      <c r="AW316" s="14" t="s">
        <v>34</v>
      </c>
      <c r="AX316" s="14" t="s">
        <v>78</v>
      </c>
      <c r="AY316" s="204" t="s">
        <v>164</v>
      </c>
    </row>
    <row r="317" spans="1:65" s="13" customFormat="1">
      <c r="B317" s="195"/>
      <c r="D317" s="196" t="s">
        <v>172</v>
      </c>
      <c r="E317" s="197" t="s">
        <v>1</v>
      </c>
      <c r="F317" s="198" t="s">
        <v>1620</v>
      </c>
      <c r="H317" s="197" t="s">
        <v>1</v>
      </c>
      <c r="I317" s="199"/>
      <c r="L317" s="195"/>
      <c r="M317" s="200"/>
      <c r="N317" s="201"/>
      <c r="O317" s="201"/>
      <c r="P317" s="201"/>
      <c r="Q317" s="201"/>
      <c r="R317" s="201"/>
      <c r="S317" s="201"/>
      <c r="T317" s="202"/>
      <c r="AT317" s="197" t="s">
        <v>172</v>
      </c>
      <c r="AU317" s="197" t="s">
        <v>88</v>
      </c>
      <c r="AV317" s="13" t="s">
        <v>21</v>
      </c>
      <c r="AW317" s="13" t="s">
        <v>34</v>
      </c>
      <c r="AX317" s="13" t="s">
        <v>78</v>
      </c>
      <c r="AY317" s="197" t="s">
        <v>164</v>
      </c>
    </row>
    <row r="318" spans="1:65" s="14" customFormat="1">
      <c r="B318" s="203"/>
      <c r="D318" s="196" t="s">
        <v>172</v>
      </c>
      <c r="E318" s="204" t="s">
        <v>1</v>
      </c>
      <c r="F318" s="205" t="s">
        <v>1688</v>
      </c>
      <c r="H318" s="206">
        <v>0.55000000000000004</v>
      </c>
      <c r="I318" s="207"/>
      <c r="L318" s="203"/>
      <c r="M318" s="208"/>
      <c r="N318" s="209"/>
      <c r="O318" s="209"/>
      <c r="P318" s="209"/>
      <c r="Q318" s="209"/>
      <c r="R318" s="209"/>
      <c r="S318" s="209"/>
      <c r="T318" s="210"/>
      <c r="AT318" s="204" t="s">
        <v>172</v>
      </c>
      <c r="AU318" s="204" t="s">
        <v>88</v>
      </c>
      <c r="AV318" s="14" t="s">
        <v>88</v>
      </c>
      <c r="AW318" s="14" t="s">
        <v>34</v>
      </c>
      <c r="AX318" s="14" t="s">
        <v>78</v>
      </c>
      <c r="AY318" s="204" t="s">
        <v>164</v>
      </c>
    </row>
    <row r="319" spans="1:65" s="13" customFormat="1">
      <c r="B319" s="195"/>
      <c r="D319" s="196" t="s">
        <v>172</v>
      </c>
      <c r="E319" s="197" t="s">
        <v>1</v>
      </c>
      <c r="F319" s="198" t="s">
        <v>1622</v>
      </c>
      <c r="H319" s="197" t="s">
        <v>1</v>
      </c>
      <c r="I319" s="199"/>
      <c r="L319" s="195"/>
      <c r="M319" s="200"/>
      <c r="N319" s="201"/>
      <c r="O319" s="201"/>
      <c r="P319" s="201"/>
      <c r="Q319" s="201"/>
      <c r="R319" s="201"/>
      <c r="S319" s="201"/>
      <c r="T319" s="202"/>
      <c r="AT319" s="197" t="s">
        <v>172</v>
      </c>
      <c r="AU319" s="197" t="s">
        <v>88</v>
      </c>
      <c r="AV319" s="13" t="s">
        <v>21</v>
      </c>
      <c r="AW319" s="13" t="s">
        <v>34</v>
      </c>
      <c r="AX319" s="13" t="s">
        <v>78</v>
      </c>
      <c r="AY319" s="197" t="s">
        <v>164</v>
      </c>
    </row>
    <row r="320" spans="1:65" s="14" customFormat="1">
      <c r="B320" s="203"/>
      <c r="D320" s="196" t="s">
        <v>172</v>
      </c>
      <c r="E320" s="204" t="s">
        <v>1</v>
      </c>
      <c r="F320" s="205" t="s">
        <v>1689</v>
      </c>
      <c r="H320" s="206">
        <v>4.9279999999999999</v>
      </c>
      <c r="I320" s="207"/>
      <c r="L320" s="203"/>
      <c r="M320" s="208"/>
      <c r="N320" s="209"/>
      <c r="O320" s="209"/>
      <c r="P320" s="209"/>
      <c r="Q320" s="209"/>
      <c r="R320" s="209"/>
      <c r="S320" s="209"/>
      <c r="T320" s="210"/>
      <c r="AT320" s="204" t="s">
        <v>172</v>
      </c>
      <c r="AU320" s="204" t="s">
        <v>88</v>
      </c>
      <c r="AV320" s="14" t="s">
        <v>88</v>
      </c>
      <c r="AW320" s="14" t="s">
        <v>34</v>
      </c>
      <c r="AX320" s="14" t="s">
        <v>78</v>
      </c>
      <c r="AY320" s="204" t="s">
        <v>164</v>
      </c>
    </row>
    <row r="321" spans="2:51" s="13" customFormat="1">
      <c r="B321" s="195"/>
      <c r="D321" s="196" t="s">
        <v>172</v>
      </c>
      <c r="E321" s="197" t="s">
        <v>1</v>
      </c>
      <c r="F321" s="198" t="s">
        <v>1624</v>
      </c>
      <c r="H321" s="197" t="s">
        <v>1</v>
      </c>
      <c r="I321" s="199"/>
      <c r="L321" s="195"/>
      <c r="M321" s="200"/>
      <c r="N321" s="201"/>
      <c r="O321" s="201"/>
      <c r="P321" s="201"/>
      <c r="Q321" s="201"/>
      <c r="R321" s="201"/>
      <c r="S321" s="201"/>
      <c r="T321" s="202"/>
      <c r="AT321" s="197" t="s">
        <v>172</v>
      </c>
      <c r="AU321" s="197" t="s">
        <v>88</v>
      </c>
      <c r="AV321" s="13" t="s">
        <v>21</v>
      </c>
      <c r="AW321" s="13" t="s">
        <v>34</v>
      </c>
      <c r="AX321" s="13" t="s">
        <v>78</v>
      </c>
      <c r="AY321" s="197" t="s">
        <v>164</v>
      </c>
    </row>
    <row r="322" spans="2:51" s="14" customFormat="1">
      <c r="B322" s="203"/>
      <c r="D322" s="196" t="s">
        <v>172</v>
      </c>
      <c r="E322" s="204" t="s">
        <v>1</v>
      </c>
      <c r="F322" s="205" t="s">
        <v>1690</v>
      </c>
      <c r="H322" s="206">
        <v>1.9359999999999999</v>
      </c>
      <c r="I322" s="207"/>
      <c r="L322" s="203"/>
      <c r="M322" s="208"/>
      <c r="N322" s="209"/>
      <c r="O322" s="209"/>
      <c r="P322" s="209"/>
      <c r="Q322" s="209"/>
      <c r="R322" s="209"/>
      <c r="S322" s="209"/>
      <c r="T322" s="210"/>
      <c r="AT322" s="204" t="s">
        <v>172</v>
      </c>
      <c r="AU322" s="204" t="s">
        <v>88</v>
      </c>
      <c r="AV322" s="14" t="s">
        <v>88</v>
      </c>
      <c r="AW322" s="14" t="s">
        <v>34</v>
      </c>
      <c r="AX322" s="14" t="s">
        <v>78</v>
      </c>
      <c r="AY322" s="204" t="s">
        <v>164</v>
      </c>
    </row>
    <row r="323" spans="2:51" s="16" customFormat="1">
      <c r="B323" s="219"/>
      <c r="D323" s="196" t="s">
        <v>172</v>
      </c>
      <c r="E323" s="220" t="s">
        <v>1</v>
      </c>
      <c r="F323" s="221" t="s">
        <v>306</v>
      </c>
      <c r="H323" s="222">
        <v>116.196</v>
      </c>
      <c r="I323" s="223"/>
      <c r="L323" s="219"/>
      <c r="M323" s="224"/>
      <c r="N323" s="225"/>
      <c r="O323" s="225"/>
      <c r="P323" s="225"/>
      <c r="Q323" s="225"/>
      <c r="R323" s="225"/>
      <c r="S323" s="225"/>
      <c r="T323" s="226"/>
      <c r="AT323" s="220" t="s">
        <v>172</v>
      </c>
      <c r="AU323" s="220" t="s">
        <v>88</v>
      </c>
      <c r="AV323" s="16" t="s">
        <v>179</v>
      </c>
      <c r="AW323" s="16" t="s">
        <v>34</v>
      </c>
      <c r="AX323" s="16" t="s">
        <v>78</v>
      </c>
      <c r="AY323" s="220" t="s">
        <v>164</v>
      </c>
    </row>
    <row r="324" spans="2:51" s="13" customFormat="1">
      <c r="B324" s="195"/>
      <c r="D324" s="196" t="s">
        <v>172</v>
      </c>
      <c r="E324" s="197" t="s">
        <v>1</v>
      </c>
      <c r="F324" s="198" t="s">
        <v>1691</v>
      </c>
      <c r="H324" s="197" t="s">
        <v>1</v>
      </c>
      <c r="I324" s="199"/>
      <c r="L324" s="195"/>
      <c r="M324" s="200"/>
      <c r="N324" s="201"/>
      <c r="O324" s="201"/>
      <c r="P324" s="201"/>
      <c r="Q324" s="201"/>
      <c r="R324" s="201"/>
      <c r="S324" s="201"/>
      <c r="T324" s="202"/>
      <c r="AT324" s="197" t="s">
        <v>172</v>
      </c>
      <c r="AU324" s="197" t="s">
        <v>88</v>
      </c>
      <c r="AV324" s="13" t="s">
        <v>21</v>
      </c>
      <c r="AW324" s="13" t="s">
        <v>34</v>
      </c>
      <c r="AX324" s="13" t="s">
        <v>78</v>
      </c>
      <c r="AY324" s="197" t="s">
        <v>164</v>
      </c>
    </row>
    <row r="325" spans="2:51" s="13" customFormat="1">
      <c r="B325" s="195"/>
      <c r="D325" s="196" t="s">
        <v>172</v>
      </c>
      <c r="E325" s="197" t="s">
        <v>1</v>
      </c>
      <c r="F325" s="198" t="s">
        <v>1620</v>
      </c>
      <c r="H325" s="197" t="s">
        <v>1</v>
      </c>
      <c r="I325" s="199"/>
      <c r="L325" s="195"/>
      <c r="M325" s="200"/>
      <c r="N325" s="201"/>
      <c r="O325" s="201"/>
      <c r="P325" s="201"/>
      <c r="Q325" s="201"/>
      <c r="R325" s="201"/>
      <c r="S325" s="201"/>
      <c r="T325" s="202"/>
      <c r="AT325" s="197" t="s">
        <v>172</v>
      </c>
      <c r="AU325" s="197" t="s">
        <v>88</v>
      </c>
      <c r="AV325" s="13" t="s">
        <v>21</v>
      </c>
      <c r="AW325" s="13" t="s">
        <v>34</v>
      </c>
      <c r="AX325" s="13" t="s">
        <v>78</v>
      </c>
      <c r="AY325" s="197" t="s">
        <v>164</v>
      </c>
    </row>
    <row r="326" spans="2:51" s="14" customFormat="1">
      <c r="B326" s="203"/>
      <c r="D326" s="196" t="s">
        <v>172</v>
      </c>
      <c r="E326" s="204" t="s">
        <v>1</v>
      </c>
      <c r="F326" s="205" t="s">
        <v>1692</v>
      </c>
      <c r="H326" s="206">
        <v>2.97</v>
      </c>
      <c r="I326" s="207"/>
      <c r="L326" s="203"/>
      <c r="M326" s="208"/>
      <c r="N326" s="209"/>
      <c r="O326" s="209"/>
      <c r="P326" s="209"/>
      <c r="Q326" s="209"/>
      <c r="R326" s="209"/>
      <c r="S326" s="209"/>
      <c r="T326" s="210"/>
      <c r="AT326" s="204" t="s">
        <v>172</v>
      </c>
      <c r="AU326" s="204" t="s">
        <v>88</v>
      </c>
      <c r="AV326" s="14" t="s">
        <v>88</v>
      </c>
      <c r="AW326" s="14" t="s">
        <v>34</v>
      </c>
      <c r="AX326" s="14" t="s">
        <v>78</v>
      </c>
      <c r="AY326" s="204" t="s">
        <v>164</v>
      </c>
    </row>
    <row r="327" spans="2:51" s="13" customFormat="1">
      <c r="B327" s="195"/>
      <c r="D327" s="196" t="s">
        <v>172</v>
      </c>
      <c r="E327" s="197" t="s">
        <v>1</v>
      </c>
      <c r="F327" s="198" t="s">
        <v>1622</v>
      </c>
      <c r="H327" s="197" t="s">
        <v>1</v>
      </c>
      <c r="I327" s="199"/>
      <c r="L327" s="195"/>
      <c r="M327" s="200"/>
      <c r="N327" s="201"/>
      <c r="O327" s="201"/>
      <c r="P327" s="201"/>
      <c r="Q327" s="201"/>
      <c r="R327" s="201"/>
      <c r="S327" s="201"/>
      <c r="T327" s="202"/>
      <c r="AT327" s="197" t="s">
        <v>172</v>
      </c>
      <c r="AU327" s="197" t="s">
        <v>88</v>
      </c>
      <c r="AV327" s="13" t="s">
        <v>21</v>
      </c>
      <c r="AW327" s="13" t="s">
        <v>34</v>
      </c>
      <c r="AX327" s="13" t="s">
        <v>78</v>
      </c>
      <c r="AY327" s="197" t="s">
        <v>164</v>
      </c>
    </row>
    <row r="328" spans="2:51" s="14" customFormat="1">
      <c r="B328" s="203"/>
      <c r="D328" s="196" t="s">
        <v>172</v>
      </c>
      <c r="E328" s="204" t="s">
        <v>1</v>
      </c>
      <c r="F328" s="205" t="s">
        <v>1693</v>
      </c>
      <c r="H328" s="206">
        <v>2.8050000000000002</v>
      </c>
      <c r="I328" s="207"/>
      <c r="L328" s="203"/>
      <c r="M328" s="208"/>
      <c r="N328" s="209"/>
      <c r="O328" s="209"/>
      <c r="P328" s="209"/>
      <c r="Q328" s="209"/>
      <c r="R328" s="209"/>
      <c r="S328" s="209"/>
      <c r="T328" s="210"/>
      <c r="AT328" s="204" t="s">
        <v>172</v>
      </c>
      <c r="AU328" s="204" t="s">
        <v>88</v>
      </c>
      <c r="AV328" s="14" t="s">
        <v>88</v>
      </c>
      <c r="AW328" s="14" t="s">
        <v>34</v>
      </c>
      <c r="AX328" s="14" t="s">
        <v>78</v>
      </c>
      <c r="AY328" s="204" t="s">
        <v>164</v>
      </c>
    </row>
    <row r="329" spans="2:51" s="13" customFormat="1">
      <c r="B329" s="195"/>
      <c r="D329" s="196" t="s">
        <v>172</v>
      </c>
      <c r="E329" s="197" t="s">
        <v>1</v>
      </c>
      <c r="F329" s="198" t="s">
        <v>1624</v>
      </c>
      <c r="H329" s="197" t="s">
        <v>1</v>
      </c>
      <c r="I329" s="199"/>
      <c r="L329" s="195"/>
      <c r="M329" s="200"/>
      <c r="N329" s="201"/>
      <c r="O329" s="201"/>
      <c r="P329" s="201"/>
      <c r="Q329" s="201"/>
      <c r="R329" s="201"/>
      <c r="S329" s="201"/>
      <c r="T329" s="202"/>
      <c r="AT329" s="197" t="s">
        <v>172</v>
      </c>
      <c r="AU329" s="197" t="s">
        <v>88</v>
      </c>
      <c r="AV329" s="13" t="s">
        <v>21</v>
      </c>
      <c r="AW329" s="13" t="s">
        <v>34</v>
      </c>
      <c r="AX329" s="13" t="s">
        <v>78</v>
      </c>
      <c r="AY329" s="197" t="s">
        <v>164</v>
      </c>
    </row>
    <row r="330" spans="2:51" s="14" customFormat="1">
      <c r="B330" s="203"/>
      <c r="D330" s="196" t="s">
        <v>172</v>
      </c>
      <c r="E330" s="204" t="s">
        <v>1</v>
      </c>
      <c r="F330" s="205" t="s">
        <v>1694</v>
      </c>
      <c r="H330" s="206">
        <v>5.1740000000000004</v>
      </c>
      <c r="I330" s="207"/>
      <c r="L330" s="203"/>
      <c r="M330" s="208"/>
      <c r="N330" s="209"/>
      <c r="O330" s="209"/>
      <c r="P330" s="209"/>
      <c r="Q330" s="209"/>
      <c r="R330" s="209"/>
      <c r="S330" s="209"/>
      <c r="T330" s="210"/>
      <c r="AT330" s="204" t="s">
        <v>172</v>
      </c>
      <c r="AU330" s="204" t="s">
        <v>88</v>
      </c>
      <c r="AV330" s="14" t="s">
        <v>88</v>
      </c>
      <c r="AW330" s="14" t="s">
        <v>34</v>
      </c>
      <c r="AX330" s="14" t="s">
        <v>78</v>
      </c>
      <c r="AY330" s="204" t="s">
        <v>164</v>
      </c>
    </row>
    <row r="331" spans="2:51" s="16" customFormat="1">
      <c r="B331" s="219"/>
      <c r="D331" s="196" t="s">
        <v>172</v>
      </c>
      <c r="E331" s="220" t="s">
        <v>1</v>
      </c>
      <c r="F331" s="221" t="s">
        <v>306</v>
      </c>
      <c r="H331" s="222">
        <v>10.949000000000002</v>
      </c>
      <c r="I331" s="223"/>
      <c r="L331" s="219"/>
      <c r="M331" s="224"/>
      <c r="N331" s="225"/>
      <c r="O331" s="225"/>
      <c r="P331" s="225"/>
      <c r="Q331" s="225"/>
      <c r="R331" s="225"/>
      <c r="S331" s="225"/>
      <c r="T331" s="226"/>
      <c r="AT331" s="220" t="s">
        <v>172</v>
      </c>
      <c r="AU331" s="220" t="s">
        <v>88</v>
      </c>
      <c r="AV331" s="16" t="s">
        <v>179</v>
      </c>
      <c r="AW331" s="16" t="s">
        <v>34</v>
      </c>
      <c r="AX331" s="16" t="s">
        <v>78</v>
      </c>
      <c r="AY331" s="220" t="s">
        <v>164</v>
      </c>
    </row>
    <row r="332" spans="2:51" s="13" customFormat="1">
      <c r="B332" s="195"/>
      <c r="D332" s="196" t="s">
        <v>172</v>
      </c>
      <c r="E332" s="197" t="s">
        <v>1</v>
      </c>
      <c r="F332" s="198" t="s">
        <v>1695</v>
      </c>
      <c r="H332" s="197" t="s">
        <v>1</v>
      </c>
      <c r="I332" s="199"/>
      <c r="L332" s="195"/>
      <c r="M332" s="200"/>
      <c r="N332" s="201"/>
      <c r="O332" s="201"/>
      <c r="P332" s="201"/>
      <c r="Q332" s="201"/>
      <c r="R332" s="201"/>
      <c r="S332" s="201"/>
      <c r="T332" s="202"/>
      <c r="AT332" s="197" t="s">
        <v>172</v>
      </c>
      <c r="AU332" s="197" t="s">
        <v>88</v>
      </c>
      <c r="AV332" s="13" t="s">
        <v>21</v>
      </c>
      <c r="AW332" s="13" t="s">
        <v>34</v>
      </c>
      <c r="AX332" s="13" t="s">
        <v>78</v>
      </c>
      <c r="AY332" s="197" t="s">
        <v>164</v>
      </c>
    </row>
    <row r="333" spans="2:51" s="13" customFormat="1">
      <c r="B333" s="195"/>
      <c r="D333" s="196" t="s">
        <v>172</v>
      </c>
      <c r="E333" s="197" t="s">
        <v>1</v>
      </c>
      <c r="F333" s="198" t="s">
        <v>1622</v>
      </c>
      <c r="H333" s="197" t="s">
        <v>1</v>
      </c>
      <c r="I333" s="199"/>
      <c r="L333" s="195"/>
      <c r="M333" s="200"/>
      <c r="N333" s="201"/>
      <c r="O333" s="201"/>
      <c r="P333" s="201"/>
      <c r="Q333" s="201"/>
      <c r="R333" s="201"/>
      <c r="S333" s="201"/>
      <c r="T333" s="202"/>
      <c r="AT333" s="197" t="s">
        <v>172</v>
      </c>
      <c r="AU333" s="197" t="s">
        <v>88</v>
      </c>
      <c r="AV333" s="13" t="s">
        <v>21</v>
      </c>
      <c r="AW333" s="13" t="s">
        <v>34</v>
      </c>
      <c r="AX333" s="13" t="s">
        <v>78</v>
      </c>
      <c r="AY333" s="197" t="s">
        <v>164</v>
      </c>
    </row>
    <row r="334" spans="2:51" s="14" customFormat="1">
      <c r="B334" s="203"/>
      <c r="D334" s="196" t="s">
        <v>172</v>
      </c>
      <c r="E334" s="204" t="s">
        <v>1</v>
      </c>
      <c r="F334" s="205" t="s">
        <v>1696</v>
      </c>
      <c r="H334" s="206">
        <v>0.85799999999999998</v>
      </c>
      <c r="I334" s="207"/>
      <c r="L334" s="203"/>
      <c r="M334" s="208"/>
      <c r="N334" s="209"/>
      <c r="O334" s="209"/>
      <c r="P334" s="209"/>
      <c r="Q334" s="209"/>
      <c r="R334" s="209"/>
      <c r="S334" s="209"/>
      <c r="T334" s="210"/>
      <c r="AT334" s="204" t="s">
        <v>172</v>
      </c>
      <c r="AU334" s="204" t="s">
        <v>88</v>
      </c>
      <c r="AV334" s="14" t="s">
        <v>88</v>
      </c>
      <c r="AW334" s="14" t="s">
        <v>34</v>
      </c>
      <c r="AX334" s="14" t="s">
        <v>78</v>
      </c>
      <c r="AY334" s="204" t="s">
        <v>164</v>
      </c>
    </row>
    <row r="335" spans="2:51" s="16" customFormat="1">
      <c r="B335" s="219"/>
      <c r="D335" s="196" t="s">
        <v>172</v>
      </c>
      <c r="E335" s="220" t="s">
        <v>1</v>
      </c>
      <c r="F335" s="221" t="s">
        <v>306</v>
      </c>
      <c r="H335" s="222">
        <v>0.85799999999999998</v>
      </c>
      <c r="I335" s="223"/>
      <c r="L335" s="219"/>
      <c r="M335" s="224"/>
      <c r="N335" s="225"/>
      <c r="O335" s="225"/>
      <c r="P335" s="225"/>
      <c r="Q335" s="225"/>
      <c r="R335" s="225"/>
      <c r="S335" s="225"/>
      <c r="T335" s="226"/>
      <c r="AT335" s="220" t="s">
        <v>172</v>
      </c>
      <c r="AU335" s="220" t="s">
        <v>88</v>
      </c>
      <c r="AV335" s="16" t="s">
        <v>179</v>
      </c>
      <c r="AW335" s="16" t="s">
        <v>34</v>
      </c>
      <c r="AX335" s="16" t="s">
        <v>78</v>
      </c>
      <c r="AY335" s="220" t="s">
        <v>164</v>
      </c>
    </row>
    <row r="336" spans="2:51" s="13" customFormat="1">
      <c r="B336" s="195"/>
      <c r="D336" s="196" t="s">
        <v>172</v>
      </c>
      <c r="E336" s="197" t="s">
        <v>1</v>
      </c>
      <c r="F336" s="198" t="s">
        <v>1697</v>
      </c>
      <c r="H336" s="197" t="s">
        <v>1</v>
      </c>
      <c r="I336" s="199"/>
      <c r="L336" s="195"/>
      <c r="M336" s="200"/>
      <c r="N336" s="201"/>
      <c r="O336" s="201"/>
      <c r="P336" s="201"/>
      <c r="Q336" s="201"/>
      <c r="R336" s="201"/>
      <c r="S336" s="201"/>
      <c r="T336" s="202"/>
      <c r="AT336" s="197" t="s">
        <v>172</v>
      </c>
      <c r="AU336" s="197" t="s">
        <v>88</v>
      </c>
      <c r="AV336" s="13" t="s">
        <v>21</v>
      </c>
      <c r="AW336" s="13" t="s">
        <v>34</v>
      </c>
      <c r="AX336" s="13" t="s">
        <v>78</v>
      </c>
      <c r="AY336" s="197" t="s">
        <v>164</v>
      </c>
    </row>
    <row r="337" spans="1:65" s="13" customFormat="1">
      <c r="B337" s="195"/>
      <c r="D337" s="196" t="s">
        <v>172</v>
      </c>
      <c r="E337" s="197" t="s">
        <v>1</v>
      </c>
      <c r="F337" s="198" t="s">
        <v>183</v>
      </c>
      <c r="H337" s="197" t="s">
        <v>1</v>
      </c>
      <c r="I337" s="199"/>
      <c r="L337" s="195"/>
      <c r="M337" s="200"/>
      <c r="N337" s="201"/>
      <c r="O337" s="201"/>
      <c r="P337" s="201"/>
      <c r="Q337" s="201"/>
      <c r="R337" s="201"/>
      <c r="S337" s="201"/>
      <c r="T337" s="202"/>
      <c r="AT337" s="197" t="s">
        <v>172</v>
      </c>
      <c r="AU337" s="197" t="s">
        <v>88</v>
      </c>
      <c r="AV337" s="13" t="s">
        <v>21</v>
      </c>
      <c r="AW337" s="13" t="s">
        <v>34</v>
      </c>
      <c r="AX337" s="13" t="s">
        <v>78</v>
      </c>
      <c r="AY337" s="197" t="s">
        <v>164</v>
      </c>
    </row>
    <row r="338" spans="1:65" s="14" customFormat="1">
      <c r="B338" s="203"/>
      <c r="D338" s="196" t="s">
        <v>172</v>
      </c>
      <c r="E338" s="204" t="s">
        <v>1</v>
      </c>
      <c r="F338" s="205" t="s">
        <v>1698</v>
      </c>
      <c r="H338" s="206">
        <v>152.06399999999999</v>
      </c>
      <c r="I338" s="207"/>
      <c r="L338" s="203"/>
      <c r="M338" s="208"/>
      <c r="N338" s="209"/>
      <c r="O338" s="209"/>
      <c r="P338" s="209"/>
      <c r="Q338" s="209"/>
      <c r="R338" s="209"/>
      <c r="S338" s="209"/>
      <c r="T338" s="210"/>
      <c r="AT338" s="204" t="s">
        <v>172</v>
      </c>
      <c r="AU338" s="204" t="s">
        <v>88</v>
      </c>
      <c r="AV338" s="14" t="s">
        <v>88</v>
      </c>
      <c r="AW338" s="14" t="s">
        <v>34</v>
      </c>
      <c r="AX338" s="14" t="s">
        <v>78</v>
      </c>
      <c r="AY338" s="204" t="s">
        <v>164</v>
      </c>
    </row>
    <row r="339" spans="1:65" s="14" customFormat="1">
      <c r="B339" s="203"/>
      <c r="D339" s="196" t="s">
        <v>172</v>
      </c>
      <c r="E339" s="204" t="s">
        <v>1</v>
      </c>
      <c r="F339" s="205" t="s">
        <v>1699</v>
      </c>
      <c r="H339" s="206">
        <v>19.712</v>
      </c>
      <c r="I339" s="207"/>
      <c r="L339" s="203"/>
      <c r="M339" s="208"/>
      <c r="N339" s="209"/>
      <c r="O339" s="209"/>
      <c r="P339" s="209"/>
      <c r="Q339" s="209"/>
      <c r="R339" s="209"/>
      <c r="S339" s="209"/>
      <c r="T339" s="210"/>
      <c r="AT339" s="204" t="s">
        <v>172</v>
      </c>
      <c r="AU339" s="204" t="s">
        <v>88</v>
      </c>
      <c r="AV339" s="14" t="s">
        <v>88</v>
      </c>
      <c r="AW339" s="14" t="s">
        <v>34</v>
      </c>
      <c r="AX339" s="14" t="s">
        <v>78</v>
      </c>
      <c r="AY339" s="204" t="s">
        <v>164</v>
      </c>
    </row>
    <row r="340" spans="1:65" s="14" customFormat="1">
      <c r="B340" s="203"/>
      <c r="D340" s="196" t="s">
        <v>172</v>
      </c>
      <c r="E340" s="204" t="s">
        <v>1</v>
      </c>
      <c r="F340" s="205" t="s">
        <v>1700</v>
      </c>
      <c r="H340" s="206">
        <v>9.6</v>
      </c>
      <c r="I340" s="207"/>
      <c r="L340" s="203"/>
      <c r="M340" s="208"/>
      <c r="N340" s="209"/>
      <c r="O340" s="209"/>
      <c r="P340" s="209"/>
      <c r="Q340" s="209"/>
      <c r="R340" s="209"/>
      <c r="S340" s="209"/>
      <c r="T340" s="210"/>
      <c r="AT340" s="204" t="s">
        <v>172</v>
      </c>
      <c r="AU340" s="204" t="s">
        <v>88</v>
      </c>
      <c r="AV340" s="14" t="s">
        <v>88</v>
      </c>
      <c r="AW340" s="14" t="s">
        <v>34</v>
      </c>
      <c r="AX340" s="14" t="s">
        <v>78</v>
      </c>
      <c r="AY340" s="204" t="s">
        <v>164</v>
      </c>
    </row>
    <row r="341" spans="1:65" s="13" customFormat="1">
      <c r="B341" s="195"/>
      <c r="D341" s="196" t="s">
        <v>172</v>
      </c>
      <c r="E341" s="197" t="s">
        <v>1</v>
      </c>
      <c r="F341" s="198" t="s">
        <v>1005</v>
      </c>
      <c r="H341" s="197" t="s">
        <v>1</v>
      </c>
      <c r="I341" s="199"/>
      <c r="L341" s="195"/>
      <c r="M341" s="200"/>
      <c r="N341" s="201"/>
      <c r="O341" s="201"/>
      <c r="P341" s="201"/>
      <c r="Q341" s="201"/>
      <c r="R341" s="201"/>
      <c r="S341" s="201"/>
      <c r="T341" s="202"/>
      <c r="AT341" s="197" t="s">
        <v>172</v>
      </c>
      <c r="AU341" s="197" t="s">
        <v>88</v>
      </c>
      <c r="AV341" s="13" t="s">
        <v>21</v>
      </c>
      <c r="AW341" s="13" t="s">
        <v>34</v>
      </c>
      <c r="AX341" s="13" t="s">
        <v>78</v>
      </c>
      <c r="AY341" s="197" t="s">
        <v>164</v>
      </c>
    </row>
    <row r="342" spans="1:65" s="14" customFormat="1">
      <c r="B342" s="203"/>
      <c r="D342" s="196" t="s">
        <v>172</v>
      </c>
      <c r="E342" s="204" t="s">
        <v>1</v>
      </c>
      <c r="F342" s="205" t="s">
        <v>1701</v>
      </c>
      <c r="H342" s="206">
        <v>2.0329999999999999</v>
      </c>
      <c r="I342" s="207"/>
      <c r="L342" s="203"/>
      <c r="M342" s="208"/>
      <c r="N342" s="209"/>
      <c r="O342" s="209"/>
      <c r="P342" s="209"/>
      <c r="Q342" s="209"/>
      <c r="R342" s="209"/>
      <c r="S342" s="209"/>
      <c r="T342" s="210"/>
      <c r="AT342" s="204" t="s">
        <v>172</v>
      </c>
      <c r="AU342" s="204" t="s">
        <v>88</v>
      </c>
      <c r="AV342" s="14" t="s">
        <v>88</v>
      </c>
      <c r="AW342" s="14" t="s">
        <v>34</v>
      </c>
      <c r="AX342" s="14" t="s">
        <v>78</v>
      </c>
      <c r="AY342" s="204" t="s">
        <v>164</v>
      </c>
    </row>
    <row r="343" spans="1:65" s="13" customFormat="1">
      <c r="B343" s="195"/>
      <c r="D343" s="196" t="s">
        <v>172</v>
      </c>
      <c r="E343" s="197" t="s">
        <v>1</v>
      </c>
      <c r="F343" s="198" t="s">
        <v>1560</v>
      </c>
      <c r="H343" s="197" t="s">
        <v>1</v>
      </c>
      <c r="I343" s="199"/>
      <c r="L343" s="195"/>
      <c r="M343" s="200"/>
      <c r="N343" s="201"/>
      <c r="O343" s="201"/>
      <c r="P343" s="201"/>
      <c r="Q343" s="201"/>
      <c r="R343" s="201"/>
      <c r="S343" s="201"/>
      <c r="T343" s="202"/>
      <c r="AT343" s="197" t="s">
        <v>172</v>
      </c>
      <c r="AU343" s="197" t="s">
        <v>88</v>
      </c>
      <c r="AV343" s="13" t="s">
        <v>21</v>
      </c>
      <c r="AW343" s="13" t="s">
        <v>34</v>
      </c>
      <c r="AX343" s="13" t="s">
        <v>78</v>
      </c>
      <c r="AY343" s="197" t="s">
        <v>164</v>
      </c>
    </row>
    <row r="344" spans="1:65" s="14" customFormat="1">
      <c r="B344" s="203"/>
      <c r="D344" s="196" t="s">
        <v>172</v>
      </c>
      <c r="E344" s="204" t="s">
        <v>1</v>
      </c>
      <c r="F344" s="205" t="s">
        <v>1702</v>
      </c>
      <c r="H344" s="206">
        <v>1.65</v>
      </c>
      <c r="I344" s="207"/>
      <c r="L344" s="203"/>
      <c r="M344" s="208"/>
      <c r="N344" s="209"/>
      <c r="O344" s="209"/>
      <c r="P344" s="209"/>
      <c r="Q344" s="209"/>
      <c r="R344" s="209"/>
      <c r="S344" s="209"/>
      <c r="T344" s="210"/>
      <c r="AT344" s="204" t="s">
        <v>172</v>
      </c>
      <c r="AU344" s="204" t="s">
        <v>88</v>
      </c>
      <c r="AV344" s="14" t="s">
        <v>88</v>
      </c>
      <c r="AW344" s="14" t="s">
        <v>34</v>
      </c>
      <c r="AX344" s="14" t="s">
        <v>78</v>
      </c>
      <c r="AY344" s="204" t="s">
        <v>164</v>
      </c>
    </row>
    <row r="345" spans="1:65" s="16" customFormat="1">
      <c r="B345" s="219"/>
      <c r="D345" s="196" t="s">
        <v>172</v>
      </c>
      <c r="E345" s="220" t="s">
        <v>1</v>
      </c>
      <c r="F345" s="221" t="s">
        <v>306</v>
      </c>
      <c r="H345" s="222">
        <v>185.05899999999997</v>
      </c>
      <c r="I345" s="223"/>
      <c r="L345" s="219"/>
      <c r="M345" s="224"/>
      <c r="N345" s="225"/>
      <c r="O345" s="225"/>
      <c r="P345" s="225"/>
      <c r="Q345" s="225"/>
      <c r="R345" s="225"/>
      <c r="S345" s="225"/>
      <c r="T345" s="226"/>
      <c r="AT345" s="220" t="s">
        <v>172</v>
      </c>
      <c r="AU345" s="220" t="s">
        <v>88</v>
      </c>
      <c r="AV345" s="16" t="s">
        <v>179</v>
      </c>
      <c r="AW345" s="16" t="s">
        <v>34</v>
      </c>
      <c r="AX345" s="16" t="s">
        <v>78</v>
      </c>
      <c r="AY345" s="220" t="s">
        <v>164</v>
      </c>
    </row>
    <row r="346" spans="1:65" s="15" customFormat="1">
      <c r="B346" s="211"/>
      <c r="D346" s="196" t="s">
        <v>172</v>
      </c>
      <c r="E346" s="212" t="s">
        <v>1</v>
      </c>
      <c r="F346" s="213" t="s">
        <v>191</v>
      </c>
      <c r="H346" s="214">
        <v>313.06200000000001</v>
      </c>
      <c r="I346" s="215"/>
      <c r="L346" s="211"/>
      <c r="M346" s="216"/>
      <c r="N346" s="217"/>
      <c r="O346" s="217"/>
      <c r="P346" s="217"/>
      <c r="Q346" s="217"/>
      <c r="R346" s="217"/>
      <c r="S346" s="217"/>
      <c r="T346" s="218"/>
      <c r="AT346" s="212" t="s">
        <v>172</v>
      </c>
      <c r="AU346" s="212" t="s">
        <v>88</v>
      </c>
      <c r="AV346" s="15" t="s">
        <v>170</v>
      </c>
      <c r="AW346" s="15" t="s">
        <v>34</v>
      </c>
      <c r="AX346" s="15" t="s">
        <v>21</v>
      </c>
      <c r="AY346" s="212" t="s">
        <v>164</v>
      </c>
    </row>
    <row r="347" spans="1:65" s="2" customFormat="1" ht="16.5" customHeight="1">
      <c r="A347" s="35"/>
      <c r="B347" s="152"/>
      <c r="C347" s="227" t="s">
        <v>444</v>
      </c>
      <c r="D347" s="227" t="s">
        <v>405</v>
      </c>
      <c r="E347" s="228" t="s">
        <v>542</v>
      </c>
      <c r="F347" s="229" t="s">
        <v>543</v>
      </c>
      <c r="G347" s="230" t="s">
        <v>194</v>
      </c>
      <c r="H347" s="231">
        <v>249.85599999999999</v>
      </c>
      <c r="I347" s="232"/>
      <c r="J347" s="233">
        <f>ROUND(I347*H347,2)</f>
        <v>0</v>
      </c>
      <c r="K347" s="229" t="s">
        <v>1</v>
      </c>
      <c r="L347" s="234"/>
      <c r="M347" s="235" t="s">
        <v>1</v>
      </c>
      <c r="N347" s="236" t="s">
        <v>44</v>
      </c>
      <c r="O347" s="61"/>
      <c r="P347" s="192">
        <f>O347*H347</f>
        <v>0</v>
      </c>
      <c r="Q347" s="192">
        <v>0</v>
      </c>
      <c r="R347" s="192">
        <f>Q347*H347</f>
        <v>0</v>
      </c>
      <c r="S347" s="192">
        <v>0</v>
      </c>
      <c r="T347" s="19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4" t="s">
        <v>212</v>
      </c>
      <c r="AT347" s="194" t="s">
        <v>405</v>
      </c>
      <c r="AU347" s="194" t="s">
        <v>88</v>
      </c>
      <c r="AY347" s="18" t="s">
        <v>164</v>
      </c>
      <c r="BE347" s="101">
        <f>IF(N347="základní",J347,0)</f>
        <v>0</v>
      </c>
      <c r="BF347" s="101">
        <f>IF(N347="snížená",J347,0)</f>
        <v>0</v>
      </c>
      <c r="BG347" s="101">
        <f>IF(N347="zákl. přenesená",J347,0)</f>
        <v>0</v>
      </c>
      <c r="BH347" s="101">
        <f>IF(N347="sníž. přenesená",J347,0)</f>
        <v>0</v>
      </c>
      <c r="BI347" s="101">
        <f>IF(N347="nulová",J347,0)</f>
        <v>0</v>
      </c>
      <c r="BJ347" s="18" t="s">
        <v>21</v>
      </c>
      <c r="BK347" s="101">
        <f>ROUND(I347*H347,2)</f>
        <v>0</v>
      </c>
      <c r="BL347" s="18" t="s">
        <v>170</v>
      </c>
      <c r="BM347" s="194" t="s">
        <v>1703</v>
      </c>
    </row>
    <row r="348" spans="1:65" s="14" customFormat="1">
      <c r="B348" s="203"/>
      <c r="D348" s="196" t="s">
        <v>172</v>
      </c>
      <c r="E348" s="204" t="s">
        <v>1</v>
      </c>
      <c r="F348" s="205" t="s">
        <v>1704</v>
      </c>
      <c r="H348" s="206">
        <v>226.809</v>
      </c>
      <c r="I348" s="207"/>
      <c r="L348" s="203"/>
      <c r="M348" s="208"/>
      <c r="N348" s="209"/>
      <c r="O348" s="209"/>
      <c r="P348" s="209"/>
      <c r="Q348" s="209"/>
      <c r="R348" s="209"/>
      <c r="S348" s="209"/>
      <c r="T348" s="210"/>
      <c r="AT348" s="204" t="s">
        <v>172</v>
      </c>
      <c r="AU348" s="204" t="s">
        <v>88</v>
      </c>
      <c r="AV348" s="14" t="s">
        <v>88</v>
      </c>
      <c r="AW348" s="14" t="s">
        <v>34</v>
      </c>
      <c r="AX348" s="14" t="s">
        <v>78</v>
      </c>
      <c r="AY348" s="204" t="s">
        <v>164</v>
      </c>
    </row>
    <row r="349" spans="1:65" s="14" customFormat="1">
      <c r="B349" s="203"/>
      <c r="D349" s="196" t="s">
        <v>172</v>
      </c>
      <c r="E349" s="204" t="s">
        <v>1</v>
      </c>
      <c r="F349" s="205" t="s">
        <v>1705</v>
      </c>
      <c r="H349" s="206">
        <v>21.372</v>
      </c>
      <c r="I349" s="207"/>
      <c r="L349" s="203"/>
      <c r="M349" s="208"/>
      <c r="N349" s="209"/>
      <c r="O349" s="209"/>
      <c r="P349" s="209"/>
      <c r="Q349" s="209"/>
      <c r="R349" s="209"/>
      <c r="S349" s="209"/>
      <c r="T349" s="210"/>
      <c r="AT349" s="204" t="s">
        <v>172</v>
      </c>
      <c r="AU349" s="204" t="s">
        <v>88</v>
      </c>
      <c r="AV349" s="14" t="s">
        <v>88</v>
      </c>
      <c r="AW349" s="14" t="s">
        <v>34</v>
      </c>
      <c r="AX349" s="14" t="s">
        <v>78</v>
      </c>
      <c r="AY349" s="204" t="s">
        <v>164</v>
      </c>
    </row>
    <row r="350" spans="1:65" s="14" customFormat="1">
      <c r="B350" s="203"/>
      <c r="D350" s="196" t="s">
        <v>172</v>
      </c>
      <c r="E350" s="204" t="s">
        <v>1</v>
      </c>
      <c r="F350" s="205" t="s">
        <v>1706</v>
      </c>
      <c r="H350" s="206">
        <v>1.675</v>
      </c>
      <c r="I350" s="207"/>
      <c r="L350" s="203"/>
      <c r="M350" s="208"/>
      <c r="N350" s="209"/>
      <c r="O350" s="209"/>
      <c r="P350" s="209"/>
      <c r="Q350" s="209"/>
      <c r="R350" s="209"/>
      <c r="S350" s="209"/>
      <c r="T350" s="210"/>
      <c r="AT350" s="204" t="s">
        <v>172</v>
      </c>
      <c r="AU350" s="204" t="s">
        <v>88</v>
      </c>
      <c r="AV350" s="14" t="s">
        <v>88</v>
      </c>
      <c r="AW350" s="14" t="s">
        <v>34</v>
      </c>
      <c r="AX350" s="14" t="s">
        <v>78</v>
      </c>
      <c r="AY350" s="204" t="s">
        <v>164</v>
      </c>
    </row>
    <row r="351" spans="1:65" s="15" customFormat="1">
      <c r="B351" s="211"/>
      <c r="D351" s="196" t="s">
        <v>172</v>
      </c>
      <c r="E351" s="212" t="s">
        <v>1</v>
      </c>
      <c r="F351" s="213" t="s">
        <v>191</v>
      </c>
      <c r="H351" s="214">
        <v>249.85599999999999</v>
      </c>
      <c r="I351" s="215"/>
      <c r="L351" s="211"/>
      <c r="M351" s="216"/>
      <c r="N351" s="217"/>
      <c r="O351" s="217"/>
      <c r="P351" s="217"/>
      <c r="Q351" s="217"/>
      <c r="R351" s="217"/>
      <c r="S351" s="217"/>
      <c r="T351" s="218"/>
      <c r="AT351" s="212" t="s">
        <v>172</v>
      </c>
      <c r="AU351" s="212" t="s">
        <v>88</v>
      </c>
      <c r="AV351" s="15" t="s">
        <v>170</v>
      </c>
      <c r="AW351" s="15" t="s">
        <v>34</v>
      </c>
      <c r="AX351" s="15" t="s">
        <v>21</v>
      </c>
      <c r="AY351" s="212" t="s">
        <v>164</v>
      </c>
    </row>
    <row r="352" spans="1:65" s="2" customFormat="1" ht="16.5" customHeight="1">
      <c r="A352" s="35"/>
      <c r="B352" s="152"/>
      <c r="C352" s="227" t="s">
        <v>448</v>
      </c>
      <c r="D352" s="227" t="s">
        <v>405</v>
      </c>
      <c r="E352" s="228" t="s">
        <v>548</v>
      </c>
      <c r="F352" s="229" t="s">
        <v>549</v>
      </c>
      <c r="G352" s="230" t="s">
        <v>194</v>
      </c>
      <c r="H352" s="231">
        <v>361.226</v>
      </c>
      <c r="I352" s="232"/>
      <c r="J352" s="233">
        <f>ROUND(I352*H352,2)</f>
        <v>0</v>
      </c>
      <c r="K352" s="229" t="s">
        <v>1</v>
      </c>
      <c r="L352" s="234"/>
      <c r="M352" s="235" t="s">
        <v>1</v>
      </c>
      <c r="N352" s="236" t="s">
        <v>44</v>
      </c>
      <c r="O352" s="61"/>
      <c r="P352" s="192">
        <f>O352*H352</f>
        <v>0</v>
      </c>
      <c r="Q352" s="192">
        <v>0</v>
      </c>
      <c r="R352" s="192">
        <f>Q352*H352</f>
        <v>0</v>
      </c>
      <c r="S352" s="192">
        <v>0</v>
      </c>
      <c r="T352" s="19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4" t="s">
        <v>212</v>
      </c>
      <c r="AT352" s="194" t="s">
        <v>405</v>
      </c>
      <c r="AU352" s="194" t="s">
        <v>88</v>
      </c>
      <c r="AY352" s="18" t="s">
        <v>164</v>
      </c>
      <c r="BE352" s="101">
        <f>IF(N352="základní",J352,0)</f>
        <v>0</v>
      </c>
      <c r="BF352" s="101">
        <f>IF(N352="snížená",J352,0)</f>
        <v>0</v>
      </c>
      <c r="BG352" s="101">
        <f>IF(N352="zákl. přenesená",J352,0)</f>
        <v>0</v>
      </c>
      <c r="BH352" s="101">
        <f>IF(N352="sníž. přenesená",J352,0)</f>
        <v>0</v>
      </c>
      <c r="BI352" s="101">
        <f>IF(N352="nulová",J352,0)</f>
        <v>0</v>
      </c>
      <c r="BJ352" s="18" t="s">
        <v>21</v>
      </c>
      <c r="BK352" s="101">
        <f>ROUND(I352*H352,2)</f>
        <v>0</v>
      </c>
      <c r="BL352" s="18" t="s">
        <v>170</v>
      </c>
      <c r="BM352" s="194" t="s">
        <v>1707</v>
      </c>
    </row>
    <row r="353" spans="1:65" s="14" customFormat="1">
      <c r="B353" s="203"/>
      <c r="D353" s="196" t="s">
        <v>172</v>
      </c>
      <c r="E353" s="204" t="s">
        <v>1</v>
      </c>
      <c r="F353" s="205" t="s">
        <v>1708</v>
      </c>
      <c r="H353" s="206">
        <v>361.226</v>
      </c>
      <c r="I353" s="207"/>
      <c r="L353" s="203"/>
      <c r="M353" s="208"/>
      <c r="N353" s="209"/>
      <c r="O353" s="209"/>
      <c r="P353" s="209"/>
      <c r="Q353" s="209"/>
      <c r="R353" s="209"/>
      <c r="S353" s="209"/>
      <c r="T353" s="210"/>
      <c r="AT353" s="204" t="s">
        <v>172</v>
      </c>
      <c r="AU353" s="204" t="s">
        <v>88</v>
      </c>
      <c r="AV353" s="14" t="s">
        <v>88</v>
      </c>
      <c r="AW353" s="14" t="s">
        <v>34</v>
      </c>
      <c r="AX353" s="14" t="s">
        <v>78</v>
      </c>
      <c r="AY353" s="204" t="s">
        <v>164</v>
      </c>
    </row>
    <row r="354" spans="1:65" s="15" customFormat="1">
      <c r="B354" s="211"/>
      <c r="D354" s="196" t="s">
        <v>172</v>
      </c>
      <c r="E354" s="212" t="s">
        <v>1</v>
      </c>
      <c r="F354" s="213" t="s">
        <v>191</v>
      </c>
      <c r="H354" s="214">
        <v>361.226</v>
      </c>
      <c r="I354" s="215"/>
      <c r="L354" s="211"/>
      <c r="M354" s="216"/>
      <c r="N354" s="217"/>
      <c r="O354" s="217"/>
      <c r="P354" s="217"/>
      <c r="Q354" s="217"/>
      <c r="R354" s="217"/>
      <c r="S354" s="217"/>
      <c r="T354" s="218"/>
      <c r="AT354" s="212" t="s">
        <v>172</v>
      </c>
      <c r="AU354" s="212" t="s">
        <v>88</v>
      </c>
      <c r="AV354" s="15" t="s">
        <v>170</v>
      </c>
      <c r="AW354" s="15" t="s">
        <v>34</v>
      </c>
      <c r="AX354" s="15" t="s">
        <v>21</v>
      </c>
      <c r="AY354" s="212" t="s">
        <v>164</v>
      </c>
    </row>
    <row r="355" spans="1:65" s="2" customFormat="1" ht="16.5" customHeight="1">
      <c r="A355" s="35"/>
      <c r="B355" s="152"/>
      <c r="C355" s="183" t="s">
        <v>457</v>
      </c>
      <c r="D355" s="183" t="s">
        <v>166</v>
      </c>
      <c r="E355" s="184" t="s">
        <v>554</v>
      </c>
      <c r="F355" s="185" t="s">
        <v>555</v>
      </c>
      <c r="G355" s="186" t="s">
        <v>269</v>
      </c>
      <c r="H355" s="187">
        <v>478.7</v>
      </c>
      <c r="I355" s="188"/>
      <c r="J355" s="189">
        <f>ROUND(I355*H355,2)</f>
        <v>0</v>
      </c>
      <c r="K355" s="185" t="s">
        <v>195</v>
      </c>
      <c r="L355" s="36"/>
      <c r="M355" s="190" t="s">
        <v>1</v>
      </c>
      <c r="N355" s="191" t="s">
        <v>44</v>
      </c>
      <c r="O355" s="61"/>
      <c r="P355" s="192">
        <f>O355*H355</f>
        <v>0</v>
      </c>
      <c r="Q355" s="192">
        <v>0</v>
      </c>
      <c r="R355" s="192">
        <f>Q355*H355</f>
        <v>0</v>
      </c>
      <c r="S355" s="192">
        <v>0</v>
      </c>
      <c r="T355" s="19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94" t="s">
        <v>170</v>
      </c>
      <c r="AT355" s="194" t="s">
        <v>166</v>
      </c>
      <c r="AU355" s="194" t="s">
        <v>88</v>
      </c>
      <c r="AY355" s="18" t="s">
        <v>164</v>
      </c>
      <c r="BE355" s="101">
        <f>IF(N355="základní",J355,0)</f>
        <v>0</v>
      </c>
      <c r="BF355" s="101">
        <f>IF(N355="snížená",J355,0)</f>
        <v>0</v>
      </c>
      <c r="BG355" s="101">
        <f>IF(N355="zákl. přenesená",J355,0)</f>
        <v>0</v>
      </c>
      <c r="BH355" s="101">
        <f>IF(N355="sníž. přenesená",J355,0)</f>
        <v>0</v>
      </c>
      <c r="BI355" s="101">
        <f>IF(N355="nulová",J355,0)</f>
        <v>0</v>
      </c>
      <c r="BJ355" s="18" t="s">
        <v>21</v>
      </c>
      <c r="BK355" s="101">
        <f>ROUND(I355*H355,2)</f>
        <v>0</v>
      </c>
      <c r="BL355" s="18" t="s">
        <v>170</v>
      </c>
      <c r="BM355" s="194" t="s">
        <v>1709</v>
      </c>
    </row>
    <row r="356" spans="1:65" s="14" customFormat="1">
      <c r="B356" s="203"/>
      <c r="D356" s="196" t="s">
        <v>172</v>
      </c>
      <c r="E356" s="204" t="s">
        <v>1</v>
      </c>
      <c r="F356" s="205" t="s">
        <v>1710</v>
      </c>
      <c r="H356" s="206">
        <v>134.20599999999999</v>
      </c>
      <c r="I356" s="207"/>
      <c r="L356" s="203"/>
      <c r="M356" s="208"/>
      <c r="N356" s="209"/>
      <c r="O356" s="209"/>
      <c r="P356" s="209"/>
      <c r="Q356" s="209"/>
      <c r="R356" s="209"/>
      <c r="S356" s="209"/>
      <c r="T356" s="210"/>
      <c r="AT356" s="204" t="s">
        <v>172</v>
      </c>
      <c r="AU356" s="204" t="s">
        <v>88</v>
      </c>
      <c r="AV356" s="14" t="s">
        <v>88</v>
      </c>
      <c r="AW356" s="14" t="s">
        <v>34</v>
      </c>
      <c r="AX356" s="14" t="s">
        <v>78</v>
      </c>
      <c r="AY356" s="204" t="s">
        <v>164</v>
      </c>
    </row>
    <row r="357" spans="1:65" s="14" customFormat="1">
      <c r="B357" s="203"/>
      <c r="D357" s="196" t="s">
        <v>172</v>
      </c>
      <c r="E357" s="204" t="s">
        <v>1</v>
      </c>
      <c r="F357" s="205" t="s">
        <v>1711</v>
      </c>
      <c r="H357" s="206">
        <v>12.646000000000001</v>
      </c>
      <c r="I357" s="207"/>
      <c r="L357" s="203"/>
      <c r="M357" s="208"/>
      <c r="N357" s="209"/>
      <c r="O357" s="209"/>
      <c r="P357" s="209"/>
      <c r="Q357" s="209"/>
      <c r="R357" s="209"/>
      <c r="S357" s="209"/>
      <c r="T357" s="210"/>
      <c r="AT357" s="204" t="s">
        <v>172</v>
      </c>
      <c r="AU357" s="204" t="s">
        <v>88</v>
      </c>
      <c r="AV357" s="14" t="s">
        <v>88</v>
      </c>
      <c r="AW357" s="14" t="s">
        <v>34</v>
      </c>
      <c r="AX357" s="14" t="s">
        <v>78</v>
      </c>
      <c r="AY357" s="204" t="s">
        <v>164</v>
      </c>
    </row>
    <row r="358" spans="1:65" s="14" customFormat="1">
      <c r="B358" s="203"/>
      <c r="D358" s="196" t="s">
        <v>172</v>
      </c>
      <c r="E358" s="204" t="s">
        <v>1</v>
      </c>
      <c r="F358" s="205" t="s">
        <v>1712</v>
      </c>
      <c r="H358" s="206">
        <v>0.99099999999999999</v>
      </c>
      <c r="I358" s="207"/>
      <c r="L358" s="203"/>
      <c r="M358" s="208"/>
      <c r="N358" s="209"/>
      <c r="O358" s="209"/>
      <c r="P358" s="209"/>
      <c r="Q358" s="209"/>
      <c r="R358" s="209"/>
      <c r="S358" s="209"/>
      <c r="T358" s="210"/>
      <c r="AT358" s="204" t="s">
        <v>172</v>
      </c>
      <c r="AU358" s="204" t="s">
        <v>88</v>
      </c>
      <c r="AV358" s="14" t="s">
        <v>88</v>
      </c>
      <c r="AW358" s="14" t="s">
        <v>34</v>
      </c>
      <c r="AX358" s="14" t="s">
        <v>78</v>
      </c>
      <c r="AY358" s="204" t="s">
        <v>164</v>
      </c>
    </row>
    <row r="359" spans="1:65" s="14" customFormat="1">
      <c r="B359" s="203"/>
      <c r="D359" s="196" t="s">
        <v>172</v>
      </c>
      <c r="E359" s="204" t="s">
        <v>1</v>
      </c>
      <c r="F359" s="205" t="s">
        <v>1713</v>
      </c>
      <c r="H359" s="206">
        <v>213.74299999999999</v>
      </c>
      <c r="I359" s="207"/>
      <c r="L359" s="203"/>
      <c r="M359" s="208"/>
      <c r="N359" s="209"/>
      <c r="O359" s="209"/>
      <c r="P359" s="209"/>
      <c r="Q359" s="209"/>
      <c r="R359" s="209"/>
      <c r="S359" s="209"/>
      <c r="T359" s="210"/>
      <c r="AT359" s="204" t="s">
        <v>172</v>
      </c>
      <c r="AU359" s="204" t="s">
        <v>88</v>
      </c>
      <c r="AV359" s="14" t="s">
        <v>88</v>
      </c>
      <c r="AW359" s="14" t="s">
        <v>34</v>
      </c>
      <c r="AX359" s="14" t="s">
        <v>78</v>
      </c>
      <c r="AY359" s="204" t="s">
        <v>164</v>
      </c>
    </row>
    <row r="360" spans="1:65" s="14" customFormat="1">
      <c r="B360" s="203"/>
      <c r="D360" s="196" t="s">
        <v>172</v>
      </c>
      <c r="E360" s="204" t="s">
        <v>1</v>
      </c>
      <c r="F360" s="205" t="s">
        <v>1714</v>
      </c>
      <c r="H360" s="206">
        <v>116.78400000000001</v>
      </c>
      <c r="I360" s="207"/>
      <c r="L360" s="203"/>
      <c r="M360" s="208"/>
      <c r="N360" s="209"/>
      <c r="O360" s="209"/>
      <c r="P360" s="209"/>
      <c r="Q360" s="209"/>
      <c r="R360" s="209"/>
      <c r="S360" s="209"/>
      <c r="T360" s="210"/>
      <c r="AT360" s="204" t="s">
        <v>172</v>
      </c>
      <c r="AU360" s="204" t="s">
        <v>88</v>
      </c>
      <c r="AV360" s="14" t="s">
        <v>88</v>
      </c>
      <c r="AW360" s="14" t="s">
        <v>34</v>
      </c>
      <c r="AX360" s="14" t="s">
        <v>78</v>
      </c>
      <c r="AY360" s="204" t="s">
        <v>164</v>
      </c>
    </row>
    <row r="361" spans="1:65" s="14" customFormat="1">
      <c r="B361" s="203"/>
      <c r="D361" s="196" t="s">
        <v>172</v>
      </c>
      <c r="E361" s="204" t="s">
        <v>1</v>
      </c>
      <c r="F361" s="205" t="s">
        <v>1678</v>
      </c>
      <c r="H361" s="206">
        <v>0.33</v>
      </c>
      <c r="I361" s="207"/>
      <c r="L361" s="203"/>
      <c r="M361" s="208"/>
      <c r="N361" s="209"/>
      <c r="O361" s="209"/>
      <c r="P361" s="209"/>
      <c r="Q361" s="209"/>
      <c r="R361" s="209"/>
      <c r="S361" s="209"/>
      <c r="T361" s="210"/>
      <c r="AT361" s="204" t="s">
        <v>172</v>
      </c>
      <c r="AU361" s="204" t="s">
        <v>88</v>
      </c>
      <c r="AV361" s="14" t="s">
        <v>88</v>
      </c>
      <c r="AW361" s="14" t="s">
        <v>34</v>
      </c>
      <c r="AX361" s="14" t="s">
        <v>78</v>
      </c>
      <c r="AY361" s="204" t="s">
        <v>164</v>
      </c>
    </row>
    <row r="362" spans="1:65" s="15" customFormat="1">
      <c r="B362" s="211"/>
      <c r="D362" s="196" t="s">
        <v>172</v>
      </c>
      <c r="E362" s="212" t="s">
        <v>1</v>
      </c>
      <c r="F362" s="213" t="s">
        <v>191</v>
      </c>
      <c r="H362" s="214">
        <v>478.7</v>
      </c>
      <c r="I362" s="215"/>
      <c r="L362" s="211"/>
      <c r="M362" s="216"/>
      <c r="N362" s="217"/>
      <c r="O362" s="217"/>
      <c r="P362" s="217"/>
      <c r="Q362" s="217"/>
      <c r="R362" s="217"/>
      <c r="S362" s="217"/>
      <c r="T362" s="218"/>
      <c r="AT362" s="212" t="s">
        <v>172</v>
      </c>
      <c r="AU362" s="212" t="s">
        <v>88</v>
      </c>
      <c r="AV362" s="15" t="s">
        <v>170</v>
      </c>
      <c r="AW362" s="15" t="s">
        <v>34</v>
      </c>
      <c r="AX362" s="15" t="s">
        <v>21</v>
      </c>
      <c r="AY362" s="212" t="s">
        <v>164</v>
      </c>
    </row>
    <row r="363" spans="1:65" s="2" customFormat="1" ht="16.5" customHeight="1">
      <c r="A363" s="35"/>
      <c r="B363" s="152"/>
      <c r="C363" s="183" t="s">
        <v>465</v>
      </c>
      <c r="D363" s="183" t="s">
        <v>166</v>
      </c>
      <c r="E363" s="184" t="s">
        <v>561</v>
      </c>
      <c r="F363" s="185" t="s">
        <v>562</v>
      </c>
      <c r="G363" s="186" t="s">
        <v>269</v>
      </c>
      <c r="H363" s="187">
        <v>478.7</v>
      </c>
      <c r="I363" s="188"/>
      <c r="J363" s="189">
        <f>ROUND(I363*H363,2)</f>
        <v>0</v>
      </c>
      <c r="K363" s="185" t="s">
        <v>195</v>
      </c>
      <c r="L363" s="36"/>
      <c r="M363" s="190" t="s">
        <v>1</v>
      </c>
      <c r="N363" s="191" t="s">
        <v>44</v>
      </c>
      <c r="O363" s="61"/>
      <c r="P363" s="192">
        <f>O363*H363</f>
        <v>0</v>
      </c>
      <c r="Q363" s="192">
        <v>0</v>
      </c>
      <c r="R363" s="192">
        <f>Q363*H363</f>
        <v>0</v>
      </c>
      <c r="S363" s="192">
        <v>0</v>
      </c>
      <c r="T363" s="19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94" t="s">
        <v>170</v>
      </c>
      <c r="AT363" s="194" t="s">
        <v>166</v>
      </c>
      <c r="AU363" s="194" t="s">
        <v>88</v>
      </c>
      <c r="AY363" s="18" t="s">
        <v>164</v>
      </c>
      <c r="BE363" s="101">
        <f>IF(N363="základní",J363,0)</f>
        <v>0</v>
      </c>
      <c r="BF363" s="101">
        <f>IF(N363="snížená",J363,0)</f>
        <v>0</v>
      </c>
      <c r="BG363" s="101">
        <f>IF(N363="zákl. přenesená",J363,0)</f>
        <v>0</v>
      </c>
      <c r="BH363" s="101">
        <f>IF(N363="sníž. přenesená",J363,0)</f>
        <v>0</v>
      </c>
      <c r="BI363" s="101">
        <f>IF(N363="nulová",J363,0)</f>
        <v>0</v>
      </c>
      <c r="BJ363" s="18" t="s">
        <v>21</v>
      </c>
      <c r="BK363" s="101">
        <f>ROUND(I363*H363,2)</f>
        <v>0</v>
      </c>
      <c r="BL363" s="18" t="s">
        <v>170</v>
      </c>
      <c r="BM363" s="194" t="s">
        <v>1715</v>
      </c>
    </row>
    <row r="364" spans="1:65" s="14" customFormat="1">
      <c r="B364" s="203"/>
      <c r="D364" s="196" t="s">
        <v>172</v>
      </c>
      <c r="E364" s="204" t="s">
        <v>1</v>
      </c>
      <c r="F364" s="205" t="s">
        <v>1716</v>
      </c>
      <c r="H364" s="206">
        <v>478.7</v>
      </c>
      <c r="I364" s="207"/>
      <c r="L364" s="203"/>
      <c r="M364" s="208"/>
      <c r="N364" s="209"/>
      <c r="O364" s="209"/>
      <c r="P364" s="209"/>
      <c r="Q364" s="209"/>
      <c r="R364" s="209"/>
      <c r="S364" s="209"/>
      <c r="T364" s="210"/>
      <c r="AT364" s="204" t="s">
        <v>172</v>
      </c>
      <c r="AU364" s="204" t="s">
        <v>88</v>
      </c>
      <c r="AV364" s="14" t="s">
        <v>88</v>
      </c>
      <c r="AW364" s="14" t="s">
        <v>34</v>
      </c>
      <c r="AX364" s="14" t="s">
        <v>21</v>
      </c>
      <c r="AY364" s="204" t="s">
        <v>164</v>
      </c>
    </row>
    <row r="365" spans="1:65" s="2" customFormat="1" ht="16.5" customHeight="1">
      <c r="A365" s="35"/>
      <c r="B365" s="152"/>
      <c r="C365" s="183" t="s">
        <v>471</v>
      </c>
      <c r="D365" s="183" t="s">
        <v>166</v>
      </c>
      <c r="E365" s="184" t="s">
        <v>1717</v>
      </c>
      <c r="F365" s="185" t="s">
        <v>1718</v>
      </c>
      <c r="G365" s="186" t="s">
        <v>269</v>
      </c>
      <c r="H365" s="187">
        <v>101.11199999999999</v>
      </c>
      <c r="I365" s="188"/>
      <c r="J365" s="189">
        <f>ROUND(I365*H365,2)</f>
        <v>0</v>
      </c>
      <c r="K365" s="185" t="s">
        <v>195</v>
      </c>
      <c r="L365" s="36"/>
      <c r="M365" s="190" t="s">
        <v>1</v>
      </c>
      <c r="N365" s="191" t="s">
        <v>44</v>
      </c>
      <c r="O365" s="61"/>
      <c r="P365" s="192">
        <f>O365*H365</f>
        <v>0</v>
      </c>
      <c r="Q365" s="192">
        <v>0</v>
      </c>
      <c r="R365" s="192">
        <f>Q365*H365</f>
        <v>0</v>
      </c>
      <c r="S365" s="192">
        <v>0</v>
      </c>
      <c r="T365" s="19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194" t="s">
        <v>170</v>
      </c>
      <c r="AT365" s="194" t="s">
        <v>166</v>
      </c>
      <c r="AU365" s="194" t="s">
        <v>88</v>
      </c>
      <c r="AY365" s="18" t="s">
        <v>164</v>
      </c>
      <c r="BE365" s="101">
        <f>IF(N365="základní",J365,0)</f>
        <v>0</v>
      </c>
      <c r="BF365" s="101">
        <f>IF(N365="snížená",J365,0)</f>
        <v>0</v>
      </c>
      <c r="BG365" s="101">
        <f>IF(N365="zákl. přenesená",J365,0)</f>
        <v>0</v>
      </c>
      <c r="BH365" s="101">
        <f>IF(N365="sníž. přenesená",J365,0)</f>
        <v>0</v>
      </c>
      <c r="BI365" s="101">
        <f>IF(N365="nulová",J365,0)</f>
        <v>0</v>
      </c>
      <c r="BJ365" s="18" t="s">
        <v>21</v>
      </c>
      <c r="BK365" s="101">
        <f>ROUND(I365*H365,2)</f>
        <v>0</v>
      </c>
      <c r="BL365" s="18" t="s">
        <v>170</v>
      </c>
      <c r="BM365" s="194" t="s">
        <v>1719</v>
      </c>
    </row>
    <row r="366" spans="1:65" s="13" customFormat="1">
      <c r="B366" s="195"/>
      <c r="D366" s="196" t="s">
        <v>172</v>
      </c>
      <c r="E366" s="197" t="s">
        <v>1</v>
      </c>
      <c r="F366" s="198" t="s">
        <v>1720</v>
      </c>
      <c r="H366" s="197" t="s">
        <v>1</v>
      </c>
      <c r="I366" s="199"/>
      <c r="L366" s="195"/>
      <c r="M366" s="200"/>
      <c r="N366" s="201"/>
      <c r="O366" s="201"/>
      <c r="P366" s="201"/>
      <c r="Q366" s="201"/>
      <c r="R366" s="201"/>
      <c r="S366" s="201"/>
      <c r="T366" s="202"/>
      <c r="AT366" s="197" t="s">
        <v>172</v>
      </c>
      <c r="AU366" s="197" t="s">
        <v>88</v>
      </c>
      <c r="AV366" s="13" t="s">
        <v>21</v>
      </c>
      <c r="AW366" s="13" t="s">
        <v>34</v>
      </c>
      <c r="AX366" s="13" t="s">
        <v>78</v>
      </c>
      <c r="AY366" s="197" t="s">
        <v>164</v>
      </c>
    </row>
    <row r="367" spans="1:65" s="14" customFormat="1">
      <c r="B367" s="203"/>
      <c r="D367" s="196" t="s">
        <v>172</v>
      </c>
      <c r="E367" s="204" t="s">
        <v>1</v>
      </c>
      <c r="F367" s="205" t="s">
        <v>1721</v>
      </c>
      <c r="H367" s="206">
        <v>39.951999999999998</v>
      </c>
      <c r="I367" s="207"/>
      <c r="L367" s="203"/>
      <c r="M367" s="208"/>
      <c r="N367" s="209"/>
      <c r="O367" s="209"/>
      <c r="P367" s="209"/>
      <c r="Q367" s="209"/>
      <c r="R367" s="209"/>
      <c r="S367" s="209"/>
      <c r="T367" s="210"/>
      <c r="AT367" s="204" t="s">
        <v>172</v>
      </c>
      <c r="AU367" s="204" t="s">
        <v>88</v>
      </c>
      <c r="AV367" s="14" t="s">
        <v>88</v>
      </c>
      <c r="AW367" s="14" t="s">
        <v>34</v>
      </c>
      <c r="AX367" s="14" t="s">
        <v>78</v>
      </c>
      <c r="AY367" s="204" t="s">
        <v>164</v>
      </c>
    </row>
    <row r="368" spans="1:65" s="14" customFormat="1">
      <c r="B368" s="203"/>
      <c r="D368" s="196" t="s">
        <v>172</v>
      </c>
      <c r="E368" s="204" t="s">
        <v>1</v>
      </c>
      <c r="F368" s="205" t="s">
        <v>1722</v>
      </c>
      <c r="H368" s="206">
        <v>43.56</v>
      </c>
      <c r="I368" s="207"/>
      <c r="L368" s="203"/>
      <c r="M368" s="208"/>
      <c r="N368" s="209"/>
      <c r="O368" s="209"/>
      <c r="P368" s="209"/>
      <c r="Q368" s="209"/>
      <c r="R368" s="209"/>
      <c r="S368" s="209"/>
      <c r="T368" s="210"/>
      <c r="AT368" s="204" t="s">
        <v>172</v>
      </c>
      <c r="AU368" s="204" t="s">
        <v>88</v>
      </c>
      <c r="AV368" s="14" t="s">
        <v>88</v>
      </c>
      <c r="AW368" s="14" t="s">
        <v>34</v>
      </c>
      <c r="AX368" s="14" t="s">
        <v>78</v>
      </c>
      <c r="AY368" s="204" t="s">
        <v>164</v>
      </c>
    </row>
    <row r="369" spans="1:65" s="14" customFormat="1">
      <c r="B369" s="203"/>
      <c r="D369" s="196" t="s">
        <v>172</v>
      </c>
      <c r="E369" s="204" t="s">
        <v>1</v>
      </c>
      <c r="F369" s="205" t="s">
        <v>1723</v>
      </c>
      <c r="H369" s="206">
        <v>9.9</v>
      </c>
      <c r="I369" s="207"/>
      <c r="L369" s="203"/>
      <c r="M369" s="208"/>
      <c r="N369" s="209"/>
      <c r="O369" s="209"/>
      <c r="P369" s="209"/>
      <c r="Q369" s="209"/>
      <c r="R369" s="209"/>
      <c r="S369" s="209"/>
      <c r="T369" s="210"/>
      <c r="AT369" s="204" t="s">
        <v>172</v>
      </c>
      <c r="AU369" s="204" t="s">
        <v>88</v>
      </c>
      <c r="AV369" s="14" t="s">
        <v>88</v>
      </c>
      <c r="AW369" s="14" t="s">
        <v>34</v>
      </c>
      <c r="AX369" s="14" t="s">
        <v>78</v>
      </c>
      <c r="AY369" s="204" t="s">
        <v>164</v>
      </c>
    </row>
    <row r="370" spans="1:65" s="14" customFormat="1">
      <c r="B370" s="203"/>
      <c r="D370" s="196" t="s">
        <v>172</v>
      </c>
      <c r="E370" s="204" t="s">
        <v>1</v>
      </c>
      <c r="F370" s="205" t="s">
        <v>1724</v>
      </c>
      <c r="H370" s="206">
        <v>2.75</v>
      </c>
      <c r="I370" s="207"/>
      <c r="L370" s="203"/>
      <c r="M370" s="208"/>
      <c r="N370" s="209"/>
      <c r="O370" s="209"/>
      <c r="P370" s="209"/>
      <c r="Q370" s="209"/>
      <c r="R370" s="209"/>
      <c r="S370" s="209"/>
      <c r="T370" s="210"/>
      <c r="AT370" s="204" t="s">
        <v>172</v>
      </c>
      <c r="AU370" s="204" t="s">
        <v>88</v>
      </c>
      <c r="AV370" s="14" t="s">
        <v>88</v>
      </c>
      <c r="AW370" s="14" t="s">
        <v>34</v>
      </c>
      <c r="AX370" s="14" t="s">
        <v>78</v>
      </c>
      <c r="AY370" s="204" t="s">
        <v>164</v>
      </c>
    </row>
    <row r="371" spans="1:65" s="14" customFormat="1">
      <c r="B371" s="203"/>
      <c r="D371" s="196" t="s">
        <v>172</v>
      </c>
      <c r="E371" s="204" t="s">
        <v>1</v>
      </c>
      <c r="F371" s="205" t="s">
        <v>1725</v>
      </c>
      <c r="H371" s="206">
        <v>4.95</v>
      </c>
      <c r="I371" s="207"/>
      <c r="L371" s="203"/>
      <c r="M371" s="208"/>
      <c r="N371" s="209"/>
      <c r="O371" s="209"/>
      <c r="P371" s="209"/>
      <c r="Q371" s="209"/>
      <c r="R371" s="209"/>
      <c r="S371" s="209"/>
      <c r="T371" s="210"/>
      <c r="AT371" s="204" t="s">
        <v>172</v>
      </c>
      <c r="AU371" s="204" t="s">
        <v>88</v>
      </c>
      <c r="AV371" s="14" t="s">
        <v>88</v>
      </c>
      <c r="AW371" s="14" t="s">
        <v>34</v>
      </c>
      <c r="AX371" s="14" t="s">
        <v>78</v>
      </c>
      <c r="AY371" s="204" t="s">
        <v>164</v>
      </c>
    </row>
    <row r="372" spans="1:65" s="15" customFormat="1">
      <c r="B372" s="211"/>
      <c r="D372" s="196" t="s">
        <v>172</v>
      </c>
      <c r="E372" s="212" t="s">
        <v>1</v>
      </c>
      <c r="F372" s="213" t="s">
        <v>191</v>
      </c>
      <c r="H372" s="214">
        <v>101.11200000000001</v>
      </c>
      <c r="I372" s="215"/>
      <c r="L372" s="211"/>
      <c r="M372" s="216"/>
      <c r="N372" s="217"/>
      <c r="O372" s="217"/>
      <c r="P372" s="217"/>
      <c r="Q372" s="217"/>
      <c r="R372" s="217"/>
      <c r="S372" s="217"/>
      <c r="T372" s="218"/>
      <c r="AT372" s="212" t="s">
        <v>172</v>
      </c>
      <c r="AU372" s="212" t="s">
        <v>88</v>
      </c>
      <c r="AV372" s="15" t="s">
        <v>170</v>
      </c>
      <c r="AW372" s="15" t="s">
        <v>34</v>
      </c>
      <c r="AX372" s="15" t="s">
        <v>21</v>
      </c>
      <c r="AY372" s="212" t="s">
        <v>164</v>
      </c>
    </row>
    <row r="373" spans="1:65" s="2" customFormat="1" ht="16.5" customHeight="1">
      <c r="A373" s="35"/>
      <c r="B373" s="152"/>
      <c r="C373" s="227" t="s">
        <v>475</v>
      </c>
      <c r="D373" s="227" t="s">
        <v>405</v>
      </c>
      <c r="E373" s="228" t="s">
        <v>1726</v>
      </c>
      <c r="F373" s="229" t="s">
        <v>1727</v>
      </c>
      <c r="G373" s="230" t="s">
        <v>194</v>
      </c>
      <c r="H373" s="231">
        <v>210.21199999999999</v>
      </c>
      <c r="I373" s="232"/>
      <c r="J373" s="233">
        <f>ROUND(I373*H373,2)</f>
        <v>0</v>
      </c>
      <c r="K373" s="229" t="s">
        <v>1</v>
      </c>
      <c r="L373" s="234"/>
      <c r="M373" s="235" t="s">
        <v>1</v>
      </c>
      <c r="N373" s="236" t="s">
        <v>44</v>
      </c>
      <c r="O373" s="61"/>
      <c r="P373" s="192">
        <f>O373*H373</f>
        <v>0</v>
      </c>
      <c r="Q373" s="192">
        <v>0</v>
      </c>
      <c r="R373" s="192">
        <f>Q373*H373</f>
        <v>0</v>
      </c>
      <c r="S373" s="192">
        <v>0</v>
      </c>
      <c r="T373" s="193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94" t="s">
        <v>212</v>
      </c>
      <c r="AT373" s="194" t="s">
        <v>405</v>
      </c>
      <c r="AU373" s="194" t="s">
        <v>88</v>
      </c>
      <c r="AY373" s="18" t="s">
        <v>164</v>
      </c>
      <c r="BE373" s="101">
        <f>IF(N373="základní",J373,0)</f>
        <v>0</v>
      </c>
      <c r="BF373" s="101">
        <f>IF(N373="snížená",J373,0)</f>
        <v>0</v>
      </c>
      <c r="BG373" s="101">
        <f>IF(N373="zákl. přenesená",J373,0)</f>
        <v>0</v>
      </c>
      <c r="BH373" s="101">
        <f>IF(N373="sníž. přenesená",J373,0)</f>
        <v>0</v>
      </c>
      <c r="BI373" s="101">
        <f>IF(N373="nulová",J373,0)</f>
        <v>0</v>
      </c>
      <c r="BJ373" s="18" t="s">
        <v>21</v>
      </c>
      <c r="BK373" s="101">
        <f>ROUND(I373*H373,2)</f>
        <v>0</v>
      </c>
      <c r="BL373" s="18" t="s">
        <v>170</v>
      </c>
      <c r="BM373" s="194" t="s">
        <v>1728</v>
      </c>
    </row>
    <row r="374" spans="1:65" s="13" customFormat="1">
      <c r="B374" s="195"/>
      <c r="D374" s="196" t="s">
        <v>172</v>
      </c>
      <c r="E374" s="197" t="s">
        <v>1</v>
      </c>
      <c r="F374" s="198" t="s">
        <v>1720</v>
      </c>
      <c r="H374" s="197" t="s">
        <v>1</v>
      </c>
      <c r="I374" s="199"/>
      <c r="L374" s="195"/>
      <c r="M374" s="200"/>
      <c r="N374" s="201"/>
      <c r="O374" s="201"/>
      <c r="P374" s="201"/>
      <c r="Q374" s="201"/>
      <c r="R374" s="201"/>
      <c r="S374" s="201"/>
      <c r="T374" s="202"/>
      <c r="AT374" s="197" t="s">
        <v>172</v>
      </c>
      <c r="AU374" s="197" t="s">
        <v>88</v>
      </c>
      <c r="AV374" s="13" t="s">
        <v>21</v>
      </c>
      <c r="AW374" s="13" t="s">
        <v>34</v>
      </c>
      <c r="AX374" s="13" t="s">
        <v>78</v>
      </c>
      <c r="AY374" s="197" t="s">
        <v>164</v>
      </c>
    </row>
    <row r="375" spans="1:65" s="14" customFormat="1">
      <c r="B375" s="203"/>
      <c r="D375" s="196" t="s">
        <v>172</v>
      </c>
      <c r="E375" s="204" t="s">
        <v>1</v>
      </c>
      <c r="F375" s="205" t="s">
        <v>1729</v>
      </c>
      <c r="H375" s="206">
        <v>210.21199999999999</v>
      </c>
      <c r="I375" s="207"/>
      <c r="L375" s="203"/>
      <c r="M375" s="208"/>
      <c r="N375" s="209"/>
      <c r="O375" s="209"/>
      <c r="P375" s="209"/>
      <c r="Q375" s="209"/>
      <c r="R375" s="209"/>
      <c r="S375" s="209"/>
      <c r="T375" s="210"/>
      <c r="AT375" s="204" t="s">
        <v>172</v>
      </c>
      <c r="AU375" s="204" t="s">
        <v>88</v>
      </c>
      <c r="AV375" s="14" t="s">
        <v>88</v>
      </c>
      <c r="AW375" s="14" t="s">
        <v>34</v>
      </c>
      <c r="AX375" s="14" t="s">
        <v>78</v>
      </c>
      <c r="AY375" s="204" t="s">
        <v>164</v>
      </c>
    </row>
    <row r="376" spans="1:65" s="15" customFormat="1">
      <c r="B376" s="211"/>
      <c r="D376" s="196" t="s">
        <v>172</v>
      </c>
      <c r="E376" s="212" t="s">
        <v>1</v>
      </c>
      <c r="F376" s="213" t="s">
        <v>191</v>
      </c>
      <c r="H376" s="214">
        <v>210.21199999999999</v>
      </c>
      <c r="I376" s="215"/>
      <c r="L376" s="211"/>
      <c r="M376" s="216"/>
      <c r="N376" s="217"/>
      <c r="O376" s="217"/>
      <c r="P376" s="217"/>
      <c r="Q376" s="217"/>
      <c r="R376" s="217"/>
      <c r="S376" s="217"/>
      <c r="T376" s="218"/>
      <c r="AT376" s="212" t="s">
        <v>172</v>
      </c>
      <c r="AU376" s="212" t="s">
        <v>88</v>
      </c>
      <c r="AV376" s="15" t="s">
        <v>170</v>
      </c>
      <c r="AW376" s="15" t="s">
        <v>34</v>
      </c>
      <c r="AX376" s="15" t="s">
        <v>21</v>
      </c>
      <c r="AY376" s="212" t="s">
        <v>164</v>
      </c>
    </row>
    <row r="377" spans="1:65" s="2" customFormat="1" ht="16.5" customHeight="1">
      <c r="A377" s="35"/>
      <c r="B377" s="152"/>
      <c r="C377" s="183" t="s">
        <v>481</v>
      </c>
      <c r="D377" s="183" t="s">
        <v>166</v>
      </c>
      <c r="E377" s="184" t="s">
        <v>566</v>
      </c>
      <c r="F377" s="185" t="s">
        <v>567</v>
      </c>
      <c r="G377" s="186" t="s">
        <v>169</v>
      </c>
      <c r="H377" s="187">
        <v>1.1000000000000001</v>
      </c>
      <c r="I377" s="188"/>
      <c r="J377" s="189">
        <f>ROUND(I377*H377,2)</f>
        <v>0</v>
      </c>
      <c r="K377" s="185" t="s">
        <v>1</v>
      </c>
      <c r="L377" s="36"/>
      <c r="M377" s="190" t="s">
        <v>1</v>
      </c>
      <c r="N377" s="191" t="s">
        <v>44</v>
      </c>
      <c r="O377" s="61"/>
      <c r="P377" s="192">
        <f>O377*H377</f>
        <v>0</v>
      </c>
      <c r="Q377" s="192">
        <v>0</v>
      </c>
      <c r="R377" s="192">
        <f>Q377*H377</f>
        <v>0</v>
      </c>
      <c r="S377" s="192">
        <v>0</v>
      </c>
      <c r="T377" s="193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94" t="s">
        <v>170</v>
      </c>
      <c r="AT377" s="194" t="s">
        <v>166</v>
      </c>
      <c r="AU377" s="194" t="s">
        <v>88</v>
      </c>
      <c r="AY377" s="18" t="s">
        <v>164</v>
      </c>
      <c r="BE377" s="101">
        <f>IF(N377="základní",J377,0)</f>
        <v>0</v>
      </c>
      <c r="BF377" s="101">
        <f>IF(N377="snížená",J377,0)</f>
        <v>0</v>
      </c>
      <c r="BG377" s="101">
        <f>IF(N377="zákl. přenesená",J377,0)</f>
        <v>0</v>
      </c>
      <c r="BH377" s="101">
        <f>IF(N377="sníž. přenesená",J377,0)</f>
        <v>0</v>
      </c>
      <c r="BI377" s="101">
        <f>IF(N377="nulová",J377,0)</f>
        <v>0</v>
      </c>
      <c r="BJ377" s="18" t="s">
        <v>21</v>
      </c>
      <c r="BK377" s="101">
        <f>ROUND(I377*H377,2)</f>
        <v>0</v>
      </c>
      <c r="BL377" s="18" t="s">
        <v>170</v>
      </c>
      <c r="BM377" s="194" t="s">
        <v>1730</v>
      </c>
    </row>
    <row r="378" spans="1:65" s="14" customFormat="1">
      <c r="B378" s="203"/>
      <c r="D378" s="196" t="s">
        <v>172</v>
      </c>
      <c r="E378" s="204" t="s">
        <v>1</v>
      </c>
      <c r="F378" s="205" t="s">
        <v>1731</v>
      </c>
      <c r="H378" s="206">
        <v>1.1000000000000001</v>
      </c>
      <c r="I378" s="207"/>
      <c r="L378" s="203"/>
      <c r="M378" s="208"/>
      <c r="N378" s="209"/>
      <c r="O378" s="209"/>
      <c r="P378" s="209"/>
      <c r="Q378" s="209"/>
      <c r="R378" s="209"/>
      <c r="S378" s="209"/>
      <c r="T378" s="210"/>
      <c r="AT378" s="204" t="s">
        <v>172</v>
      </c>
      <c r="AU378" s="204" t="s">
        <v>88</v>
      </c>
      <c r="AV378" s="14" t="s">
        <v>88</v>
      </c>
      <c r="AW378" s="14" t="s">
        <v>34</v>
      </c>
      <c r="AX378" s="14" t="s">
        <v>78</v>
      </c>
      <c r="AY378" s="204" t="s">
        <v>164</v>
      </c>
    </row>
    <row r="379" spans="1:65" s="15" customFormat="1">
      <c r="B379" s="211"/>
      <c r="D379" s="196" t="s">
        <v>172</v>
      </c>
      <c r="E379" s="212" t="s">
        <v>1</v>
      </c>
      <c r="F379" s="213" t="s">
        <v>191</v>
      </c>
      <c r="H379" s="214">
        <v>1.1000000000000001</v>
      </c>
      <c r="I379" s="215"/>
      <c r="L379" s="211"/>
      <c r="M379" s="216"/>
      <c r="N379" s="217"/>
      <c r="O379" s="217"/>
      <c r="P379" s="217"/>
      <c r="Q379" s="217"/>
      <c r="R379" s="217"/>
      <c r="S379" s="217"/>
      <c r="T379" s="218"/>
      <c r="AT379" s="212" t="s">
        <v>172</v>
      </c>
      <c r="AU379" s="212" t="s">
        <v>88</v>
      </c>
      <c r="AV379" s="15" t="s">
        <v>170</v>
      </c>
      <c r="AW379" s="15" t="s">
        <v>34</v>
      </c>
      <c r="AX379" s="15" t="s">
        <v>21</v>
      </c>
      <c r="AY379" s="212" t="s">
        <v>164</v>
      </c>
    </row>
    <row r="380" spans="1:65" s="2" customFormat="1" ht="16.5" customHeight="1">
      <c r="A380" s="35"/>
      <c r="B380" s="152"/>
      <c r="C380" s="227" t="s">
        <v>488</v>
      </c>
      <c r="D380" s="227" t="s">
        <v>405</v>
      </c>
      <c r="E380" s="228" t="s">
        <v>572</v>
      </c>
      <c r="F380" s="229" t="s">
        <v>573</v>
      </c>
      <c r="G380" s="230" t="s">
        <v>269</v>
      </c>
      <c r="H380" s="231">
        <v>0.33</v>
      </c>
      <c r="I380" s="232"/>
      <c r="J380" s="233">
        <f>ROUND(I380*H380,2)</f>
        <v>0</v>
      </c>
      <c r="K380" s="229" t="s">
        <v>1</v>
      </c>
      <c r="L380" s="234"/>
      <c r="M380" s="235" t="s">
        <v>1</v>
      </c>
      <c r="N380" s="236" t="s">
        <v>44</v>
      </c>
      <c r="O380" s="61"/>
      <c r="P380" s="192">
        <f>O380*H380</f>
        <v>0</v>
      </c>
      <c r="Q380" s="192">
        <v>0</v>
      </c>
      <c r="R380" s="192">
        <f>Q380*H380</f>
        <v>0</v>
      </c>
      <c r="S380" s="192">
        <v>0</v>
      </c>
      <c r="T380" s="19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4" t="s">
        <v>212</v>
      </c>
      <c r="AT380" s="194" t="s">
        <v>405</v>
      </c>
      <c r="AU380" s="194" t="s">
        <v>88</v>
      </c>
      <c r="AY380" s="18" t="s">
        <v>164</v>
      </c>
      <c r="BE380" s="101">
        <f>IF(N380="základní",J380,0)</f>
        <v>0</v>
      </c>
      <c r="BF380" s="101">
        <f>IF(N380="snížená",J380,0)</f>
        <v>0</v>
      </c>
      <c r="BG380" s="101">
        <f>IF(N380="zákl. přenesená",J380,0)</f>
        <v>0</v>
      </c>
      <c r="BH380" s="101">
        <f>IF(N380="sníž. přenesená",J380,0)</f>
        <v>0</v>
      </c>
      <c r="BI380" s="101">
        <f>IF(N380="nulová",J380,0)</f>
        <v>0</v>
      </c>
      <c r="BJ380" s="18" t="s">
        <v>21</v>
      </c>
      <c r="BK380" s="101">
        <f>ROUND(I380*H380,2)</f>
        <v>0</v>
      </c>
      <c r="BL380" s="18" t="s">
        <v>170</v>
      </c>
      <c r="BM380" s="194" t="s">
        <v>1732</v>
      </c>
    </row>
    <row r="381" spans="1:65" s="14" customFormat="1">
      <c r="B381" s="203"/>
      <c r="D381" s="196" t="s">
        <v>172</v>
      </c>
      <c r="E381" s="204" t="s">
        <v>1</v>
      </c>
      <c r="F381" s="205" t="s">
        <v>1733</v>
      </c>
      <c r="H381" s="206">
        <v>0.33</v>
      </c>
      <c r="I381" s="207"/>
      <c r="L381" s="203"/>
      <c r="M381" s="208"/>
      <c r="N381" s="209"/>
      <c r="O381" s="209"/>
      <c r="P381" s="209"/>
      <c r="Q381" s="209"/>
      <c r="R381" s="209"/>
      <c r="S381" s="209"/>
      <c r="T381" s="210"/>
      <c r="AT381" s="204" t="s">
        <v>172</v>
      </c>
      <c r="AU381" s="204" t="s">
        <v>88</v>
      </c>
      <c r="AV381" s="14" t="s">
        <v>88</v>
      </c>
      <c r="AW381" s="14" t="s">
        <v>34</v>
      </c>
      <c r="AX381" s="14" t="s">
        <v>78</v>
      </c>
      <c r="AY381" s="204" t="s">
        <v>164</v>
      </c>
    </row>
    <row r="382" spans="1:65" s="15" customFormat="1">
      <c r="B382" s="211"/>
      <c r="D382" s="196" t="s">
        <v>172</v>
      </c>
      <c r="E382" s="212" t="s">
        <v>1</v>
      </c>
      <c r="F382" s="213" t="s">
        <v>191</v>
      </c>
      <c r="H382" s="214">
        <v>0.33</v>
      </c>
      <c r="I382" s="215"/>
      <c r="L382" s="211"/>
      <c r="M382" s="216"/>
      <c r="N382" s="217"/>
      <c r="O382" s="217"/>
      <c r="P382" s="217"/>
      <c r="Q382" s="217"/>
      <c r="R382" s="217"/>
      <c r="S382" s="217"/>
      <c r="T382" s="218"/>
      <c r="AT382" s="212" t="s">
        <v>172</v>
      </c>
      <c r="AU382" s="212" t="s">
        <v>88</v>
      </c>
      <c r="AV382" s="15" t="s">
        <v>170</v>
      </c>
      <c r="AW382" s="15" t="s">
        <v>34</v>
      </c>
      <c r="AX382" s="15" t="s">
        <v>21</v>
      </c>
      <c r="AY382" s="212" t="s">
        <v>164</v>
      </c>
    </row>
    <row r="383" spans="1:65" s="2" customFormat="1" ht="16.5" customHeight="1">
      <c r="A383" s="35"/>
      <c r="B383" s="152"/>
      <c r="C383" s="183" t="s">
        <v>493</v>
      </c>
      <c r="D383" s="183" t="s">
        <v>166</v>
      </c>
      <c r="E383" s="184" t="s">
        <v>576</v>
      </c>
      <c r="F383" s="185" t="s">
        <v>577</v>
      </c>
      <c r="G383" s="186" t="s">
        <v>169</v>
      </c>
      <c r="H383" s="187">
        <v>1.1000000000000001</v>
      </c>
      <c r="I383" s="188"/>
      <c r="J383" s="189">
        <f>ROUND(I383*H383,2)</f>
        <v>0</v>
      </c>
      <c r="K383" s="185" t="s">
        <v>195</v>
      </c>
      <c r="L383" s="36"/>
      <c r="M383" s="190" t="s">
        <v>1</v>
      </c>
      <c r="N383" s="191" t="s">
        <v>44</v>
      </c>
      <c r="O383" s="61"/>
      <c r="P383" s="192">
        <f>O383*H383</f>
        <v>0</v>
      </c>
      <c r="Q383" s="192">
        <v>0</v>
      </c>
      <c r="R383" s="192">
        <f>Q383*H383</f>
        <v>0</v>
      </c>
      <c r="S383" s="192">
        <v>0</v>
      </c>
      <c r="T383" s="19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4" t="s">
        <v>170</v>
      </c>
      <c r="AT383" s="194" t="s">
        <v>166</v>
      </c>
      <c r="AU383" s="194" t="s">
        <v>88</v>
      </c>
      <c r="AY383" s="18" t="s">
        <v>164</v>
      </c>
      <c r="BE383" s="101">
        <f>IF(N383="základní",J383,0)</f>
        <v>0</v>
      </c>
      <c r="BF383" s="101">
        <f>IF(N383="snížená",J383,0)</f>
        <v>0</v>
      </c>
      <c r="BG383" s="101">
        <f>IF(N383="zákl. přenesená",J383,0)</f>
        <v>0</v>
      </c>
      <c r="BH383" s="101">
        <f>IF(N383="sníž. přenesená",J383,0)</f>
        <v>0</v>
      </c>
      <c r="BI383" s="101">
        <f>IF(N383="nulová",J383,0)</f>
        <v>0</v>
      </c>
      <c r="BJ383" s="18" t="s">
        <v>21</v>
      </c>
      <c r="BK383" s="101">
        <f>ROUND(I383*H383,2)</f>
        <v>0</v>
      </c>
      <c r="BL383" s="18" t="s">
        <v>170</v>
      </c>
      <c r="BM383" s="194" t="s">
        <v>1734</v>
      </c>
    </row>
    <row r="384" spans="1:65" s="14" customFormat="1">
      <c r="B384" s="203"/>
      <c r="D384" s="196" t="s">
        <v>172</v>
      </c>
      <c r="E384" s="204" t="s">
        <v>1</v>
      </c>
      <c r="F384" s="205" t="s">
        <v>1735</v>
      </c>
      <c r="H384" s="206">
        <v>1.1000000000000001</v>
      </c>
      <c r="I384" s="207"/>
      <c r="L384" s="203"/>
      <c r="M384" s="208"/>
      <c r="N384" s="209"/>
      <c r="O384" s="209"/>
      <c r="P384" s="209"/>
      <c r="Q384" s="209"/>
      <c r="R384" s="209"/>
      <c r="S384" s="209"/>
      <c r="T384" s="210"/>
      <c r="AT384" s="204" t="s">
        <v>172</v>
      </c>
      <c r="AU384" s="204" t="s">
        <v>88</v>
      </c>
      <c r="AV384" s="14" t="s">
        <v>88</v>
      </c>
      <c r="AW384" s="14" t="s">
        <v>34</v>
      </c>
      <c r="AX384" s="14" t="s">
        <v>21</v>
      </c>
      <c r="AY384" s="204" t="s">
        <v>164</v>
      </c>
    </row>
    <row r="385" spans="1:65" s="2" customFormat="1" ht="16.5" customHeight="1">
      <c r="A385" s="35"/>
      <c r="B385" s="152"/>
      <c r="C385" s="227" t="s">
        <v>497</v>
      </c>
      <c r="D385" s="227" t="s">
        <v>405</v>
      </c>
      <c r="E385" s="228" t="s">
        <v>580</v>
      </c>
      <c r="F385" s="229" t="s">
        <v>581</v>
      </c>
      <c r="G385" s="230" t="s">
        <v>451</v>
      </c>
      <c r="H385" s="231">
        <v>4.5999999999999999E-2</v>
      </c>
      <c r="I385" s="232"/>
      <c r="J385" s="233">
        <f>ROUND(I385*H385,2)</f>
        <v>0</v>
      </c>
      <c r="K385" s="229" t="s">
        <v>1</v>
      </c>
      <c r="L385" s="234"/>
      <c r="M385" s="235" t="s">
        <v>1</v>
      </c>
      <c r="N385" s="236" t="s">
        <v>44</v>
      </c>
      <c r="O385" s="61"/>
      <c r="P385" s="192">
        <f>O385*H385</f>
        <v>0</v>
      </c>
      <c r="Q385" s="192">
        <v>1E-3</v>
      </c>
      <c r="R385" s="192">
        <f>Q385*H385</f>
        <v>4.6E-5</v>
      </c>
      <c r="S385" s="192">
        <v>0</v>
      </c>
      <c r="T385" s="193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194" t="s">
        <v>212</v>
      </c>
      <c r="AT385" s="194" t="s">
        <v>405</v>
      </c>
      <c r="AU385" s="194" t="s">
        <v>88</v>
      </c>
      <c r="AY385" s="18" t="s">
        <v>164</v>
      </c>
      <c r="BE385" s="101">
        <f>IF(N385="základní",J385,0)</f>
        <v>0</v>
      </c>
      <c r="BF385" s="101">
        <f>IF(N385="snížená",J385,0)</f>
        <v>0</v>
      </c>
      <c r="BG385" s="101">
        <f>IF(N385="zákl. přenesená",J385,0)</f>
        <v>0</v>
      </c>
      <c r="BH385" s="101">
        <f>IF(N385="sníž. přenesená",J385,0)</f>
        <v>0</v>
      </c>
      <c r="BI385" s="101">
        <f>IF(N385="nulová",J385,0)</f>
        <v>0</v>
      </c>
      <c r="BJ385" s="18" t="s">
        <v>21</v>
      </c>
      <c r="BK385" s="101">
        <f>ROUND(I385*H385,2)</f>
        <v>0</v>
      </c>
      <c r="BL385" s="18" t="s">
        <v>170</v>
      </c>
      <c r="BM385" s="194" t="s">
        <v>1736</v>
      </c>
    </row>
    <row r="386" spans="1:65" s="14" customFormat="1">
      <c r="B386" s="203"/>
      <c r="D386" s="196" t="s">
        <v>172</v>
      </c>
      <c r="E386" s="204" t="s">
        <v>1</v>
      </c>
      <c r="F386" s="205" t="s">
        <v>1737</v>
      </c>
      <c r="H386" s="206">
        <v>4.5999999999999999E-2</v>
      </c>
      <c r="I386" s="207"/>
      <c r="L386" s="203"/>
      <c r="M386" s="208"/>
      <c r="N386" s="209"/>
      <c r="O386" s="209"/>
      <c r="P386" s="209"/>
      <c r="Q386" s="209"/>
      <c r="R386" s="209"/>
      <c r="S386" s="209"/>
      <c r="T386" s="210"/>
      <c r="AT386" s="204" t="s">
        <v>172</v>
      </c>
      <c r="AU386" s="204" t="s">
        <v>88</v>
      </c>
      <c r="AV386" s="14" t="s">
        <v>88</v>
      </c>
      <c r="AW386" s="14" t="s">
        <v>34</v>
      </c>
      <c r="AX386" s="14" t="s">
        <v>78</v>
      </c>
      <c r="AY386" s="204" t="s">
        <v>164</v>
      </c>
    </row>
    <row r="387" spans="1:65" s="15" customFormat="1">
      <c r="B387" s="211"/>
      <c r="D387" s="196" t="s">
        <v>172</v>
      </c>
      <c r="E387" s="212" t="s">
        <v>1</v>
      </c>
      <c r="F387" s="213" t="s">
        <v>191</v>
      </c>
      <c r="H387" s="214">
        <v>4.5999999999999999E-2</v>
      </c>
      <c r="I387" s="215"/>
      <c r="L387" s="211"/>
      <c r="M387" s="216"/>
      <c r="N387" s="217"/>
      <c r="O387" s="217"/>
      <c r="P387" s="217"/>
      <c r="Q387" s="217"/>
      <c r="R387" s="217"/>
      <c r="S387" s="217"/>
      <c r="T387" s="218"/>
      <c r="AT387" s="212" t="s">
        <v>172</v>
      </c>
      <c r="AU387" s="212" t="s">
        <v>88</v>
      </c>
      <c r="AV387" s="15" t="s">
        <v>170</v>
      </c>
      <c r="AW387" s="15" t="s">
        <v>34</v>
      </c>
      <c r="AX387" s="15" t="s">
        <v>21</v>
      </c>
      <c r="AY387" s="212" t="s">
        <v>164</v>
      </c>
    </row>
    <row r="388" spans="1:65" s="12" customFormat="1" ht="22.9" customHeight="1">
      <c r="B388" s="170"/>
      <c r="D388" s="171" t="s">
        <v>77</v>
      </c>
      <c r="E388" s="181" t="s">
        <v>179</v>
      </c>
      <c r="F388" s="181" t="s">
        <v>603</v>
      </c>
      <c r="I388" s="173"/>
      <c r="J388" s="182">
        <f>BK388</f>
        <v>0</v>
      </c>
      <c r="L388" s="170"/>
      <c r="M388" s="175"/>
      <c r="N388" s="176"/>
      <c r="O388" s="176"/>
      <c r="P388" s="177">
        <f>SUM(P389:P393)</f>
        <v>0</v>
      </c>
      <c r="Q388" s="176"/>
      <c r="R388" s="177">
        <f>SUM(R389:R393)</f>
        <v>0</v>
      </c>
      <c r="S388" s="176"/>
      <c r="T388" s="178">
        <f>SUM(T389:T393)</f>
        <v>0</v>
      </c>
      <c r="AR388" s="171" t="s">
        <v>21</v>
      </c>
      <c r="AT388" s="179" t="s">
        <v>77</v>
      </c>
      <c r="AU388" s="179" t="s">
        <v>21</v>
      </c>
      <c r="AY388" s="171" t="s">
        <v>164</v>
      </c>
      <c r="BK388" s="180">
        <f>SUM(BK389:BK393)</f>
        <v>0</v>
      </c>
    </row>
    <row r="389" spans="1:65" s="2" customFormat="1" ht="16.5" customHeight="1">
      <c r="A389" s="35"/>
      <c r="B389" s="152"/>
      <c r="C389" s="183" t="s">
        <v>501</v>
      </c>
      <c r="D389" s="183" t="s">
        <v>166</v>
      </c>
      <c r="E389" s="184" t="s">
        <v>1738</v>
      </c>
      <c r="F389" s="185" t="s">
        <v>1739</v>
      </c>
      <c r="G389" s="186" t="s">
        <v>269</v>
      </c>
      <c r="H389" s="187">
        <v>3.3940000000000001</v>
      </c>
      <c r="I389" s="188"/>
      <c r="J389" s="189">
        <f>ROUND(I389*H389,2)</f>
        <v>0</v>
      </c>
      <c r="K389" s="185" t="s">
        <v>1</v>
      </c>
      <c r="L389" s="36"/>
      <c r="M389" s="190" t="s">
        <v>1</v>
      </c>
      <c r="N389" s="191" t="s">
        <v>44</v>
      </c>
      <c r="O389" s="61"/>
      <c r="P389" s="192">
        <f>O389*H389</f>
        <v>0</v>
      </c>
      <c r="Q389" s="192">
        <v>0</v>
      </c>
      <c r="R389" s="192">
        <f>Q389*H389</f>
        <v>0</v>
      </c>
      <c r="S389" s="192">
        <v>0</v>
      </c>
      <c r="T389" s="19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4" t="s">
        <v>170</v>
      </c>
      <c r="AT389" s="194" t="s">
        <v>166</v>
      </c>
      <c r="AU389" s="194" t="s">
        <v>88</v>
      </c>
      <c r="AY389" s="18" t="s">
        <v>164</v>
      </c>
      <c r="BE389" s="101">
        <f>IF(N389="základní",J389,0)</f>
        <v>0</v>
      </c>
      <c r="BF389" s="101">
        <f>IF(N389="snížená",J389,0)</f>
        <v>0</v>
      </c>
      <c r="BG389" s="101">
        <f>IF(N389="zákl. přenesená",J389,0)</f>
        <v>0</v>
      </c>
      <c r="BH389" s="101">
        <f>IF(N389="sníž. přenesená",J389,0)</f>
        <v>0</v>
      </c>
      <c r="BI389" s="101">
        <f>IF(N389="nulová",J389,0)</f>
        <v>0</v>
      </c>
      <c r="BJ389" s="18" t="s">
        <v>21</v>
      </c>
      <c r="BK389" s="101">
        <f>ROUND(I389*H389,2)</f>
        <v>0</v>
      </c>
      <c r="BL389" s="18" t="s">
        <v>170</v>
      </c>
      <c r="BM389" s="194" t="s">
        <v>1740</v>
      </c>
    </row>
    <row r="390" spans="1:65" s="13" customFormat="1">
      <c r="B390" s="195"/>
      <c r="D390" s="196" t="s">
        <v>172</v>
      </c>
      <c r="E390" s="197" t="s">
        <v>1</v>
      </c>
      <c r="F390" s="198" t="s">
        <v>1741</v>
      </c>
      <c r="H390" s="197" t="s">
        <v>1</v>
      </c>
      <c r="I390" s="199"/>
      <c r="L390" s="195"/>
      <c r="M390" s="200"/>
      <c r="N390" s="201"/>
      <c r="O390" s="201"/>
      <c r="P390" s="201"/>
      <c r="Q390" s="201"/>
      <c r="R390" s="201"/>
      <c r="S390" s="201"/>
      <c r="T390" s="202"/>
      <c r="AT390" s="197" t="s">
        <v>172</v>
      </c>
      <c r="AU390" s="197" t="s">
        <v>88</v>
      </c>
      <c r="AV390" s="13" t="s">
        <v>21</v>
      </c>
      <c r="AW390" s="13" t="s">
        <v>34</v>
      </c>
      <c r="AX390" s="13" t="s">
        <v>78</v>
      </c>
      <c r="AY390" s="197" t="s">
        <v>164</v>
      </c>
    </row>
    <row r="391" spans="1:65" s="14" customFormat="1">
      <c r="B391" s="203"/>
      <c r="D391" s="196" t="s">
        <v>172</v>
      </c>
      <c r="E391" s="204" t="s">
        <v>1</v>
      </c>
      <c r="F391" s="205" t="s">
        <v>1742</v>
      </c>
      <c r="H391" s="206">
        <v>0.125</v>
      </c>
      <c r="I391" s="207"/>
      <c r="L391" s="203"/>
      <c r="M391" s="208"/>
      <c r="N391" s="209"/>
      <c r="O391" s="209"/>
      <c r="P391" s="209"/>
      <c r="Q391" s="209"/>
      <c r="R391" s="209"/>
      <c r="S391" s="209"/>
      <c r="T391" s="210"/>
      <c r="AT391" s="204" t="s">
        <v>172</v>
      </c>
      <c r="AU391" s="204" t="s">
        <v>88</v>
      </c>
      <c r="AV391" s="14" t="s">
        <v>88</v>
      </c>
      <c r="AW391" s="14" t="s">
        <v>34</v>
      </c>
      <c r="AX391" s="14" t="s">
        <v>78</v>
      </c>
      <c r="AY391" s="204" t="s">
        <v>164</v>
      </c>
    </row>
    <row r="392" spans="1:65" s="14" customFormat="1">
      <c r="B392" s="203"/>
      <c r="D392" s="196" t="s">
        <v>172</v>
      </c>
      <c r="E392" s="204" t="s">
        <v>1</v>
      </c>
      <c r="F392" s="205" t="s">
        <v>1743</v>
      </c>
      <c r="H392" s="206">
        <v>3.2690000000000001</v>
      </c>
      <c r="I392" s="207"/>
      <c r="L392" s="203"/>
      <c r="M392" s="208"/>
      <c r="N392" s="209"/>
      <c r="O392" s="209"/>
      <c r="P392" s="209"/>
      <c r="Q392" s="209"/>
      <c r="R392" s="209"/>
      <c r="S392" s="209"/>
      <c r="T392" s="210"/>
      <c r="AT392" s="204" t="s">
        <v>172</v>
      </c>
      <c r="AU392" s="204" t="s">
        <v>88</v>
      </c>
      <c r="AV392" s="14" t="s">
        <v>88</v>
      </c>
      <c r="AW392" s="14" t="s">
        <v>34</v>
      </c>
      <c r="AX392" s="14" t="s">
        <v>78</v>
      </c>
      <c r="AY392" s="204" t="s">
        <v>164</v>
      </c>
    </row>
    <row r="393" spans="1:65" s="15" customFormat="1">
      <c r="B393" s="211"/>
      <c r="D393" s="196" t="s">
        <v>172</v>
      </c>
      <c r="E393" s="212" t="s">
        <v>1</v>
      </c>
      <c r="F393" s="213" t="s">
        <v>191</v>
      </c>
      <c r="H393" s="214">
        <v>3.3940000000000001</v>
      </c>
      <c r="I393" s="215"/>
      <c r="L393" s="211"/>
      <c r="M393" s="216"/>
      <c r="N393" s="217"/>
      <c r="O393" s="217"/>
      <c r="P393" s="217"/>
      <c r="Q393" s="217"/>
      <c r="R393" s="217"/>
      <c r="S393" s="217"/>
      <c r="T393" s="218"/>
      <c r="AT393" s="212" t="s">
        <v>172</v>
      </c>
      <c r="AU393" s="212" t="s">
        <v>88</v>
      </c>
      <c r="AV393" s="15" t="s">
        <v>170</v>
      </c>
      <c r="AW393" s="15" t="s">
        <v>34</v>
      </c>
      <c r="AX393" s="15" t="s">
        <v>21</v>
      </c>
      <c r="AY393" s="212" t="s">
        <v>164</v>
      </c>
    </row>
    <row r="394" spans="1:65" s="12" customFormat="1" ht="22.9" customHeight="1">
      <c r="B394" s="170"/>
      <c r="D394" s="171" t="s">
        <v>77</v>
      </c>
      <c r="E394" s="181" t="s">
        <v>170</v>
      </c>
      <c r="F394" s="181" t="s">
        <v>664</v>
      </c>
      <c r="I394" s="173"/>
      <c r="J394" s="182">
        <f>BK394</f>
        <v>0</v>
      </c>
      <c r="L394" s="170"/>
      <c r="M394" s="175"/>
      <c r="N394" s="176"/>
      <c r="O394" s="176"/>
      <c r="P394" s="177">
        <f>SUM(P395:P407)</f>
        <v>0</v>
      </c>
      <c r="Q394" s="176"/>
      <c r="R394" s="177">
        <f>SUM(R395:R407)</f>
        <v>45.160028860000004</v>
      </c>
      <c r="S394" s="176"/>
      <c r="T394" s="178">
        <f>SUM(T395:T407)</f>
        <v>0</v>
      </c>
      <c r="AR394" s="171" t="s">
        <v>21</v>
      </c>
      <c r="AT394" s="179" t="s">
        <v>77</v>
      </c>
      <c r="AU394" s="179" t="s">
        <v>21</v>
      </c>
      <c r="AY394" s="171" t="s">
        <v>164</v>
      </c>
      <c r="BK394" s="180">
        <f>SUM(BK395:BK407)</f>
        <v>0</v>
      </c>
    </row>
    <row r="395" spans="1:65" s="2" customFormat="1" ht="16.5" customHeight="1">
      <c r="A395" s="35"/>
      <c r="B395" s="152"/>
      <c r="C395" s="183" t="s">
        <v>541</v>
      </c>
      <c r="D395" s="183" t="s">
        <v>166</v>
      </c>
      <c r="E395" s="184" t="s">
        <v>1744</v>
      </c>
      <c r="F395" s="185" t="s">
        <v>1745</v>
      </c>
      <c r="G395" s="186" t="s">
        <v>269</v>
      </c>
      <c r="H395" s="187">
        <v>23.518000000000001</v>
      </c>
      <c r="I395" s="188"/>
      <c r="J395" s="189">
        <f>ROUND(I395*H395,2)</f>
        <v>0</v>
      </c>
      <c r="K395" s="185" t="s">
        <v>195</v>
      </c>
      <c r="L395" s="36"/>
      <c r="M395" s="190" t="s">
        <v>1</v>
      </c>
      <c r="N395" s="191" t="s">
        <v>44</v>
      </c>
      <c r="O395" s="61"/>
      <c r="P395" s="192">
        <f>O395*H395</f>
        <v>0</v>
      </c>
      <c r="Q395" s="192">
        <v>1.8907700000000001</v>
      </c>
      <c r="R395" s="192">
        <f>Q395*H395</f>
        <v>44.467128860000003</v>
      </c>
      <c r="S395" s="192">
        <v>0</v>
      </c>
      <c r="T395" s="19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94" t="s">
        <v>170</v>
      </c>
      <c r="AT395" s="194" t="s">
        <v>166</v>
      </c>
      <c r="AU395" s="194" t="s">
        <v>88</v>
      </c>
      <c r="AY395" s="18" t="s">
        <v>164</v>
      </c>
      <c r="BE395" s="101">
        <f>IF(N395="základní",J395,0)</f>
        <v>0</v>
      </c>
      <c r="BF395" s="101">
        <f>IF(N395="snížená",J395,0)</f>
        <v>0</v>
      </c>
      <c r="BG395" s="101">
        <f>IF(N395="zákl. přenesená",J395,0)</f>
        <v>0</v>
      </c>
      <c r="BH395" s="101">
        <f>IF(N395="sníž. přenesená",J395,0)</f>
        <v>0</v>
      </c>
      <c r="BI395" s="101">
        <f>IF(N395="nulová",J395,0)</f>
        <v>0</v>
      </c>
      <c r="BJ395" s="18" t="s">
        <v>21</v>
      </c>
      <c r="BK395" s="101">
        <f>ROUND(I395*H395,2)</f>
        <v>0</v>
      </c>
      <c r="BL395" s="18" t="s">
        <v>170</v>
      </c>
      <c r="BM395" s="194" t="s">
        <v>1746</v>
      </c>
    </row>
    <row r="396" spans="1:65" s="13" customFormat="1">
      <c r="B396" s="195"/>
      <c r="D396" s="196" t="s">
        <v>172</v>
      </c>
      <c r="E396" s="197" t="s">
        <v>1</v>
      </c>
      <c r="F396" s="198" t="s">
        <v>1747</v>
      </c>
      <c r="H396" s="197" t="s">
        <v>1</v>
      </c>
      <c r="I396" s="199"/>
      <c r="L396" s="195"/>
      <c r="M396" s="200"/>
      <c r="N396" s="201"/>
      <c r="O396" s="201"/>
      <c r="P396" s="201"/>
      <c r="Q396" s="201"/>
      <c r="R396" s="201"/>
      <c r="S396" s="201"/>
      <c r="T396" s="202"/>
      <c r="AT396" s="197" t="s">
        <v>172</v>
      </c>
      <c r="AU396" s="197" t="s">
        <v>88</v>
      </c>
      <c r="AV396" s="13" t="s">
        <v>21</v>
      </c>
      <c r="AW396" s="13" t="s">
        <v>34</v>
      </c>
      <c r="AX396" s="13" t="s">
        <v>78</v>
      </c>
      <c r="AY396" s="197" t="s">
        <v>164</v>
      </c>
    </row>
    <row r="397" spans="1:65" s="14" customFormat="1">
      <c r="B397" s="203"/>
      <c r="D397" s="196" t="s">
        <v>172</v>
      </c>
      <c r="E397" s="204" t="s">
        <v>1</v>
      </c>
      <c r="F397" s="205" t="s">
        <v>1748</v>
      </c>
      <c r="H397" s="206">
        <v>9.9879999999999995</v>
      </c>
      <c r="I397" s="207"/>
      <c r="L397" s="203"/>
      <c r="M397" s="208"/>
      <c r="N397" s="209"/>
      <c r="O397" s="209"/>
      <c r="P397" s="209"/>
      <c r="Q397" s="209"/>
      <c r="R397" s="209"/>
      <c r="S397" s="209"/>
      <c r="T397" s="210"/>
      <c r="AT397" s="204" t="s">
        <v>172</v>
      </c>
      <c r="AU397" s="204" t="s">
        <v>88</v>
      </c>
      <c r="AV397" s="14" t="s">
        <v>88</v>
      </c>
      <c r="AW397" s="14" t="s">
        <v>34</v>
      </c>
      <c r="AX397" s="14" t="s">
        <v>78</v>
      </c>
      <c r="AY397" s="204" t="s">
        <v>164</v>
      </c>
    </row>
    <row r="398" spans="1:65" s="14" customFormat="1">
      <c r="B398" s="203"/>
      <c r="D398" s="196" t="s">
        <v>172</v>
      </c>
      <c r="E398" s="204" t="s">
        <v>1</v>
      </c>
      <c r="F398" s="205" t="s">
        <v>1749</v>
      </c>
      <c r="H398" s="206">
        <v>9.68</v>
      </c>
      <c r="I398" s="207"/>
      <c r="L398" s="203"/>
      <c r="M398" s="208"/>
      <c r="N398" s="209"/>
      <c r="O398" s="209"/>
      <c r="P398" s="209"/>
      <c r="Q398" s="209"/>
      <c r="R398" s="209"/>
      <c r="S398" s="209"/>
      <c r="T398" s="210"/>
      <c r="AT398" s="204" t="s">
        <v>172</v>
      </c>
      <c r="AU398" s="204" t="s">
        <v>88</v>
      </c>
      <c r="AV398" s="14" t="s">
        <v>88</v>
      </c>
      <c r="AW398" s="14" t="s">
        <v>34</v>
      </c>
      <c r="AX398" s="14" t="s">
        <v>78</v>
      </c>
      <c r="AY398" s="204" t="s">
        <v>164</v>
      </c>
    </row>
    <row r="399" spans="1:65" s="14" customFormat="1">
      <c r="B399" s="203"/>
      <c r="D399" s="196" t="s">
        <v>172</v>
      </c>
      <c r="E399" s="204" t="s">
        <v>1</v>
      </c>
      <c r="F399" s="205" t="s">
        <v>1750</v>
      </c>
      <c r="H399" s="206">
        <v>2.2000000000000002</v>
      </c>
      <c r="I399" s="207"/>
      <c r="L399" s="203"/>
      <c r="M399" s="208"/>
      <c r="N399" s="209"/>
      <c r="O399" s="209"/>
      <c r="P399" s="209"/>
      <c r="Q399" s="209"/>
      <c r="R399" s="209"/>
      <c r="S399" s="209"/>
      <c r="T399" s="210"/>
      <c r="AT399" s="204" t="s">
        <v>172</v>
      </c>
      <c r="AU399" s="204" t="s">
        <v>88</v>
      </c>
      <c r="AV399" s="14" t="s">
        <v>88</v>
      </c>
      <c r="AW399" s="14" t="s">
        <v>34</v>
      </c>
      <c r="AX399" s="14" t="s">
        <v>78</v>
      </c>
      <c r="AY399" s="204" t="s">
        <v>164</v>
      </c>
    </row>
    <row r="400" spans="1:65" s="14" customFormat="1">
      <c r="B400" s="203"/>
      <c r="D400" s="196" t="s">
        <v>172</v>
      </c>
      <c r="E400" s="204" t="s">
        <v>1</v>
      </c>
      <c r="F400" s="205" t="s">
        <v>1751</v>
      </c>
      <c r="H400" s="206">
        <v>0.55000000000000004</v>
      </c>
      <c r="I400" s="207"/>
      <c r="L400" s="203"/>
      <c r="M400" s="208"/>
      <c r="N400" s="209"/>
      <c r="O400" s="209"/>
      <c r="P400" s="209"/>
      <c r="Q400" s="209"/>
      <c r="R400" s="209"/>
      <c r="S400" s="209"/>
      <c r="T400" s="210"/>
      <c r="AT400" s="204" t="s">
        <v>172</v>
      </c>
      <c r="AU400" s="204" t="s">
        <v>88</v>
      </c>
      <c r="AV400" s="14" t="s">
        <v>88</v>
      </c>
      <c r="AW400" s="14" t="s">
        <v>34</v>
      </c>
      <c r="AX400" s="14" t="s">
        <v>78</v>
      </c>
      <c r="AY400" s="204" t="s">
        <v>164</v>
      </c>
    </row>
    <row r="401" spans="1:65" s="14" customFormat="1">
      <c r="B401" s="203"/>
      <c r="D401" s="196" t="s">
        <v>172</v>
      </c>
      <c r="E401" s="204" t="s">
        <v>1</v>
      </c>
      <c r="F401" s="205" t="s">
        <v>1752</v>
      </c>
      <c r="H401" s="206">
        <v>1.1000000000000001</v>
      </c>
      <c r="I401" s="207"/>
      <c r="L401" s="203"/>
      <c r="M401" s="208"/>
      <c r="N401" s="209"/>
      <c r="O401" s="209"/>
      <c r="P401" s="209"/>
      <c r="Q401" s="209"/>
      <c r="R401" s="209"/>
      <c r="S401" s="209"/>
      <c r="T401" s="210"/>
      <c r="AT401" s="204" t="s">
        <v>172</v>
      </c>
      <c r="AU401" s="204" t="s">
        <v>88</v>
      </c>
      <c r="AV401" s="14" t="s">
        <v>88</v>
      </c>
      <c r="AW401" s="14" t="s">
        <v>34</v>
      </c>
      <c r="AX401" s="14" t="s">
        <v>78</v>
      </c>
      <c r="AY401" s="204" t="s">
        <v>164</v>
      </c>
    </row>
    <row r="402" spans="1:65" s="15" customFormat="1">
      <c r="B402" s="211"/>
      <c r="D402" s="196" t="s">
        <v>172</v>
      </c>
      <c r="E402" s="212" t="s">
        <v>1</v>
      </c>
      <c r="F402" s="213" t="s">
        <v>191</v>
      </c>
      <c r="H402" s="214">
        <v>23.518000000000001</v>
      </c>
      <c r="I402" s="215"/>
      <c r="L402" s="211"/>
      <c r="M402" s="216"/>
      <c r="N402" s="217"/>
      <c r="O402" s="217"/>
      <c r="P402" s="217"/>
      <c r="Q402" s="217"/>
      <c r="R402" s="217"/>
      <c r="S402" s="217"/>
      <c r="T402" s="218"/>
      <c r="AT402" s="212" t="s">
        <v>172</v>
      </c>
      <c r="AU402" s="212" t="s">
        <v>88</v>
      </c>
      <c r="AV402" s="15" t="s">
        <v>170</v>
      </c>
      <c r="AW402" s="15" t="s">
        <v>34</v>
      </c>
      <c r="AX402" s="15" t="s">
        <v>21</v>
      </c>
      <c r="AY402" s="212" t="s">
        <v>164</v>
      </c>
    </row>
    <row r="403" spans="1:65" s="2" customFormat="1" ht="16.5" customHeight="1">
      <c r="A403" s="35"/>
      <c r="B403" s="152"/>
      <c r="C403" s="183" t="s">
        <v>547</v>
      </c>
      <c r="D403" s="183" t="s">
        <v>166</v>
      </c>
      <c r="E403" s="184" t="s">
        <v>1753</v>
      </c>
      <c r="F403" s="185" t="s">
        <v>1754</v>
      </c>
      <c r="G403" s="186" t="s">
        <v>269</v>
      </c>
      <c r="H403" s="187">
        <v>0.28000000000000003</v>
      </c>
      <c r="I403" s="188"/>
      <c r="J403" s="189">
        <f>ROUND(I403*H403,2)</f>
        <v>0</v>
      </c>
      <c r="K403" s="185" t="s">
        <v>195</v>
      </c>
      <c r="L403" s="36"/>
      <c r="M403" s="190" t="s">
        <v>1</v>
      </c>
      <c r="N403" s="191" t="s">
        <v>44</v>
      </c>
      <c r="O403" s="61"/>
      <c r="P403" s="192">
        <f>O403*H403</f>
        <v>0</v>
      </c>
      <c r="Q403" s="192">
        <v>2.4289999999999998</v>
      </c>
      <c r="R403" s="192">
        <f>Q403*H403</f>
        <v>0.68012000000000006</v>
      </c>
      <c r="S403" s="192">
        <v>0</v>
      </c>
      <c r="T403" s="193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194" t="s">
        <v>170</v>
      </c>
      <c r="AT403" s="194" t="s">
        <v>166</v>
      </c>
      <c r="AU403" s="194" t="s">
        <v>88</v>
      </c>
      <c r="AY403" s="18" t="s">
        <v>164</v>
      </c>
      <c r="BE403" s="101">
        <f>IF(N403="základní",J403,0)</f>
        <v>0</v>
      </c>
      <c r="BF403" s="101">
        <f>IF(N403="snížená",J403,0)</f>
        <v>0</v>
      </c>
      <c r="BG403" s="101">
        <f>IF(N403="zákl. přenesená",J403,0)</f>
        <v>0</v>
      </c>
      <c r="BH403" s="101">
        <f>IF(N403="sníž. přenesená",J403,0)</f>
        <v>0</v>
      </c>
      <c r="BI403" s="101">
        <f>IF(N403="nulová",J403,0)</f>
        <v>0</v>
      </c>
      <c r="BJ403" s="18" t="s">
        <v>21</v>
      </c>
      <c r="BK403" s="101">
        <f>ROUND(I403*H403,2)</f>
        <v>0</v>
      </c>
      <c r="BL403" s="18" t="s">
        <v>170</v>
      </c>
      <c r="BM403" s="194" t="s">
        <v>1755</v>
      </c>
    </row>
    <row r="404" spans="1:65" s="13" customFormat="1">
      <c r="B404" s="195"/>
      <c r="D404" s="196" t="s">
        <v>172</v>
      </c>
      <c r="E404" s="197" t="s">
        <v>1</v>
      </c>
      <c r="F404" s="198" t="s">
        <v>1756</v>
      </c>
      <c r="H404" s="197" t="s">
        <v>1</v>
      </c>
      <c r="I404" s="199"/>
      <c r="L404" s="195"/>
      <c r="M404" s="200"/>
      <c r="N404" s="201"/>
      <c r="O404" s="201"/>
      <c r="P404" s="201"/>
      <c r="Q404" s="201"/>
      <c r="R404" s="201"/>
      <c r="S404" s="201"/>
      <c r="T404" s="202"/>
      <c r="AT404" s="197" t="s">
        <v>172</v>
      </c>
      <c r="AU404" s="197" t="s">
        <v>88</v>
      </c>
      <c r="AV404" s="13" t="s">
        <v>21</v>
      </c>
      <c r="AW404" s="13" t="s">
        <v>34</v>
      </c>
      <c r="AX404" s="13" t="s">
        <v>78</v>
      </c>
      <c r="AY404" s="197" t="s">
        <v>164</v>
      </c>
    </row>
    <row r="405" spans="1:65" s="14" customFormat="1">
      <c r="B405" s="203"/>
      <c r="D405" s="196" t="s">
        <v>172</v>
      </c>
      <c r="E405" s="204" t="s">
        <v>1</v>
      </c>
      <c r="F405" s="205" t="s">
        <v>1757</v>
      </c>
      <c r="H405" s="206">
        <v>0.28000000000000003</v>
      </c>
      <c r="I405" s="207"/>
      <c r="L405" s="203"/>
      <c r="M405" s="208"/>
      <c r="N405" s="209"/>
      <c r="O405" s="209"/>
      <c r="P405" s="209"/>
      <c r="Q405" s="209"/>
      <c r="R405" s="209"/>
      <c r="S405" s="209"/>
      <c r="T405" s="210"/>
      <c r="AT405" s="204" t="s">
        <v>172</v>
      </c>
      <c r="AU405" s="204" t="s">
        <v>88</v>
      </c>
      <c r="AV405" s="14" t="s">
        <v>88</v>
      </c>
      <c r="AW405" s="14" t="s">
        <v>34</v>
      </c>
      <c r="AX405" s="14" t="s">
        <v>21</v>
      </c>
      <c r="AY405" s="204" t="s">
        <v>164</v>
      </c>
    </row>
    <row r="406" spans="1:65" s="2" customFormat="1" ht="16.5" customHeight="1">
      <c r="A406" s="35"/>
      <c r="B406" s="152"/>
      <c r="C406" s="183" t="s">
        <v>553</v>
      </c>
      <c r="D406" s="183" t="s">
        <v>166</v>
      </c>
      <c r="E406" s="184" t="s">
        <v>1758</v>
      </c>
      <c r="F406" s="185" t="s">
        <v>1759</v>
      </c>
      <c r="G406" s="186" t="s">
        <v>169</v>
      </c>
      <c r="H406" s="187">
        <v>2</v>
      </c>
      <c r="I406" s="188"/>
      <c r="J406" s="189">
        <f>ROUND(I406*H406,2)</f>
        <v>0</v>
      </c>
      <c r="K406" s="185" t="s">
        <v>195</v>
      </c>
      <c r="L406" s="36"/>
      <c r="M406" s="190" t="s">
        <v>1</v>
      </c>
      <c r="N406" s="191" t="s">
        <v>44</v>
      </c>
      <c r="O406" s="61"/>
      <c r="P406" s="192">
        <f>O406*H406</f>
        <v>0</v>
      </c>
      <c r="Q406" s="192">
        <v>6.3899999999999998E-3</v>
      </c>
      <c r="R406" s="192">
        <f>Q406*H406</f>
        <v>1.278E-2</v>
      </c>
      <c r="S406" s="192">
        <v>0</v>
      </c>
      <c r="T406" s="19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194" t="s">
        <v>170</v>
      </c>
      <c r="AT406" s="194" t="s">
        <v>166</v>
      </c>
      <c r="AU406" s="194" t="s">
        <v>88</v>
      </c>
      <c r="AY406" s="18" t="s">
        <v>164</v>
      </c>
      <c r="BE406" s="101">
        <f>IF(N406="základní",J406,0)</f>
        <v>0</v>
      </c>
      <c r="BF406" s="101">
        <f>IF(N406="snížená",J406,0)</f>
        <v>0</v>
      </c>
      <c r="BG406" s="101">
        <f>IF(N406="zákl. přenesená",J406,0)</f>
        <v>0</v>
      </c>
      <c r="BH406" s="101">
        <f>IF(N406="sníž. přenesená",J406,0)</f>
        <v>0</v>
      </c>
      <c r="BI406" s="101">
        <f>IF(N406="nulová",J406,0)</f>
        <v>0</v>
      </c>
      <c r="BJ406" s="18" t="s">
        <v>21</v>
      </c>
      <c r="BK406" s="101">
        <f>ROUND(I406*H406,2)</f>
        <v>0</v>
      </c>
      <c r="BL406" s="18" t="s">
        <v>170</v>
      </c>
      <c r="BM406" s="194" t="s">
        <v>1760</v>
      </c>
    </row>
    <row r="407" spans="1:65" s="14" customFormat="1">
      <c r="B407" s="203"/>
      <c r="D407" s="196" t="s">
        <v>172</v>
      </c>
      <c r="E407" s="204" t="s">
        <v>1</v>
      </c>
      <c r="F407" s="205" t="s">
        <v>1761</v>
      </c>
      <c r="H407" s="206">
        <v>2</v>
      </c>
      <c r="I407" s="207"/>
      <c r="L407" s="203"/>
      <c r="M407" s="208"/>
      <c r="N407" s="209"/>
      <c r="O407" s="209"/>
      <c r="P407" s="209"/>
      <c r="Q407" s="209"/>
      <c r="R407" s="209"/>
      <c r="S407" s="209"/>
      <c r="T407" s="210"/>
      <c r="AT407" s="204" t="s">
        <v>172</v>
      </c>
      <c r="AU407" s="204" t="s">
        <v>88</v>
      </c>
      <c r="AV407" s="14" t="s">
        <v>88</v>
      </c>
      <c r="AW407" s="14" t="s">
        <v>34</v>
      </c>
      <c r="AX407" s="14" t="s">
        <v>21</v>
      </c>
      <c r="AY407" s="204" t="s">
        <v>164</v>
      </c>
    </row>
    <row r="408" spans="1:65" s="12" customFormat="1" ht="22.9" customHeight="1">
      <c r="B408" s="170"/>
      <c r="D408" s="171" t="s">
        <v>77</v>
      </c>
      <c r="E408" s="181" t="s">
        <v>212</v>
      </c>
      <c r="F408" s="181" t="s">
        <v>731</v>
      </c>
      <c r="I408" s="173"/>
      <c r="J408" s="182">
        <f>BK408</f>
        <v>0</v>
      </c>
      <c r="L408" s="170"/>
      <c r="M408" s="175"/>
      <c r="N408" s="176"/>
      <c r="O408" s="176"/>
      <c r="P408" s="177">
        <f>SUM(P409:P592)</f>
        <v>0</v>
      </c>
      <c r="Q408" s="176"/>
      <c r="R408" s="177">
        <f>SUM(R409:R592)</f>
        <v>9.1456160000000004</v>
      </c>
      <c r="S408" s="176"/>
      <c r="T408" s="178">
        <f>SUM(T409:T592)</f>
        <v>0</v>
      </c>
      <c r="AR408" s="171" t="s">
        <v>21</v>
      </c>
      <c r="AT408" s="179" t="s">
        <v>77</v>
      </c>
      <c r="AU408" s="179" t="s">
        <v>21</v>
      </c>
      <c r="AY408" s="171" t="s">
        <v>164</v>
      </c>
      <c r="BK408" s="180">
        <f>SUM(BK409:BK592)</f>
        <v>0</v>
      </c>
    </row>
    <row r="409" spans="1:65" s="2" customFormat="1" ht="16.5" customHeight="1">
      <c r="A409" s="35"/>
      <c r="B409" s="152"/>
      <c r="C409" s="183" t="s">
        <v>560</v>
      </c>
      <c r="D409" s="183" t="s">
        <v>166</v>
      </c>
      <c r="E409" s="184" t="s">
        <v>1762</v>
      </c>
      <c r="F409" s="185" t="s">
        <v>1763</v>
      </c>
      <c r="G409" s="186" t="s">
        <v>224</v>
      </c>
      <c r="H409" s="187">
        <v>98</v>
      </c>
      <c r="I409" s="188"/>
      <c r="J409" s="189">
        <f>ROUND(I409*H409,2)</f>
        <v>0</v>
      </c>
      <c r="K409" s="185" t="s">
        <v>195</v>
      </c>
      <c r="L409" s="36"/>
      <c r="M409" s="190" t="s">
        <v>1</v>
      </c>
      <c r="N409" s="191" t="s">
        <v>44</v>
      </c>
      <c r="O409" s="61"/>
      <c r="P409" s="192">
        <f>O409*H409</f>
        <v>0</v>
      </c>
      <c r="Q409" s="192">
        <v>0</v>
      </c>
      <c r="R409" s="192">
        <f>Q409*H409</f>
        <v>0</v>
      </c>
      <c r="S409" s="192">
        <v>0</v>
      </c>
      <c r="T409" s="19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94" t="s">
        <v>170</v>
      </c>
      <c r="AT409" s="194" t="s">
        <v>166</v>
      </c>
      <c r="AU409" s="194" t="s">
        <v>88</v>
      </c>
      <c r="AY409" s="18" t="s">
        <v>164</v>
      </c>
      <c r="BE409" s="101">
        <f>IF(N409="základní",J409,0)</f>
        <v>0</v>
      </c>
      <c r="BF409" s="101">
        <f>IF(N409="snížená",J409,0)</f>
        <v>0</v>
      </c>
      <c r="BG409" s="101">
        <f>IF(N409="zákl. přenesená",J409,0)</f>
        <v>0</v>
      </c>
      <c r="BH409" s="101">
        <f>IF(N409="sníž. přenesená",J409,0)</f>
        <v>0</v>
      </c>
      <c r="BI409" s="101">
        <f>IF(N409="nulová",J409,0)</f>
        <v>0</v>
      </c>
      <c r="BJ409" s="18" t="s">
        <v>21</v>
      </c>
      <c r="BK409" s="101">
        <f>ROUND(I409*H409,2)</f>
        <v>0</v>
      </c>
      <c r="BL409" s="18" t="s">
        <v>170</v>
      </c>
      <c r="BM409" s="194" t="s">
        <v>1764</v>
      </c>
    </row>
    <row r="410" spans="1:65" s="14" customFormat="1">
      <c r="B410" s="203"/>
      <c r="D410" s="196" t="s">
        <v>172</v>
      </c>
      <c r="E410" s="204" t="s">
        <v>1</v>
      </c>
      <c r="F410" s="205" t="s">
        <v>1765</v>
      </c>
      <c r="H410" s="206">
        <v>93</v>
      </c>
      <c r="I410" s="207"/>
      <c r="L410" s="203"/>
      <c r="M410" s="208"/>
      <c r="N410" s="209"/>
      <c r="O410" s="209"/>
      <c r="P410" s="209"/>
      <c r="Q410" s="209"/>
      <c r="R410" s="209"/>
      <c r="S410" s="209"/>
      <c r="T410" s="210"/>
      <c r="AT410" s="204" t="s">
        <v>172</v>
      </c>
      <c r="AU410" s="204" t="s">
        <v>88</v>
      </c>
      <c r="AV410" s="14" t="s">
        <v>88</v>
      </c>
      <c r="AW410" s="14" t="s">
        <v>34</v>
      </c>
      <c r="AX410" s="14" t="s">
        <v>78</v>
      </c>
      <c r="AY410" s="204" t="s">
        <v>164</v>
      </c>
    </row>
    <row r="411" spans="1:65" s="14" customFormat="1">
      <c r="B411" s="203"/>
      <c r="D411" s="196" t="s">
        <v>172</v>
      </c>
      <c r="E411" s="204" t="s">
        <v>1</v>
      </c>
      <c r="F411" s="205" t="s">
        <v>1766</v>
      </c>
      <c r="H411" s="206">
        <v>5</v>
      </c>
      <c r="I411" s="207"/>
      <c r="L411" s="203"/>
      <c r="M411" s="208"/>
      <c r="N411" s="209"/>
      <c r="O411" s="209"/>
      <c r="P411" s="209"/>
      <c r="Q411" s="209"/>
      <c r="R411" s="209"/>
      <c r="S411" s="209"/>
      <c r="T411" s="210"/>
      <c r="AT411" s="204" t="s">
        <v>172</v>
      </c>
      <c r="AU411" s="204" t="s">
        <v>88</v>
      </c>
      <c r="AV411" s="14" t="s">
        <v>88</v>
      </c>
      <c r="AW411" s="14" t="s">
        <v>34</v>
      </c>
      <c r="AX411" s="14" t="s">
        <v>78</v>
      </c>
      <c r="AY411" s="204" t="s">
        <v>164</v>
      </c>
    </row>
    <row r="412" spans="1:65" s="15" customFormat="1">
      <c r="B412" s="211"/>
      <c r="D412" s="196" t="s">
        <v>172</v>
      </c>
      <c r="E412" s="212" t="s">
        <v>1</v>
      </c>
      <c r="F412" s="213" t="s">
        <v>191</v>
      </c>
      <c r="H412" s="214">
        <v>98</v>
      </c>
      <c r="I412" s="215"/>
      <c r="L412" s="211"/>
      <c r="M412" s="216"/>
      <c r="N412" s="217"/>
      <c r="O412" s="217"/>
      <c r="P412" s="217"/>
      <c r="Q412" s="217"/>
      <c r="R412" s="217"/>
      <c r="S412" s="217"/>
      <c r="T412" s="218"/>
      <c r="AT412" s="212" t="s">
        <v>172</v>
      </c>
      <c r="AU412" s="212" t="s">
        <v>88</v>
      </c>
      <c r="AV412" s="15" t="s">
        <v>170</v>
      </c>
      <c r="AW412" s="15" t="s">
        <v>34</v>
      </c>
      <c r="AX412" s="15" t="s">
        <v>21</v>
      </c>
      <c r="AY412" s="212" t="s">
        <v>164</v>
      </c>
    </row>
    <row r="413" spans="1:65" s="2" customFormat="1" ht="16.5" customHeight="1">
      <c r="A413" s="35"/>
      <c r="B413" s="152"/>
      <c r="C413" s="227" t="s">
        <v>565</v>
      </c>
      <c r="D413" s="227" t="s">
        <v>405</v>
      </c>
      <c r="E413" s="228" t="s">
        <v>1767</v>
      </c>
      <c r="F413" s="229" t="s">
        <v>1768</v>
      </c>
      <c r="G413" s="230" t="s">
        <v>224</v>
      </c>
      <c r="H413" s="231">
        <v>98.98</v>
      </c>
      <c r="I413" s="232"/>
      <c r="J413" s="233">
        <f>ROUND(I413*H413,2)</f>
        <v>0</v>
      </c>
      <c r="K413" s="229" t="s">
        <v>1</v>
      </c>
      <c r="L413" s="234"/>
      <c r="M413" s="235" t="s">
        <v>1</v>
      </c>
      <c r="N413" s="236" t="s">
        <v>44</v>
      </c>
      <c r="O413" s="61"/>
      <c r="P413" s="192">
        <f>O413*H413</f>
        <v>0</v>
      </c>
      <c r="Q413" s="192">
        <v>1.8100000000000002E-2</v>
      </c>
      <c r="R413" s="192">
        <f>Q413*H413</f>
        <v>1.7915380000000003</v>
      </c>
      <c r="S413" s="192">
        <v>0</v>
      </c>
      <c r="T413" s="193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94" t="s">
        <v>212</v>
      </c>
      <c r="AT413" s="194" t="s">
        <v>405</v>
      </c>
      <c r="AU413" s="194" t="s">
        <v>88</v>
      </c>
      <c r="AY413" s="18" t="s">
        <v>164</v>
      </c>
      <c r="BE413" s="101">
        <f>IF(N413="základní",J413,0)</f>
        <v>0</v>
      </c>
      <c r="BF413" s="101">
        <f>IF(N413="snížená",J413,0)</f>
        <v>0</v>
      </c>
      <c r="BG413" s="101">
        <f>IF(N413="zákl. přenesená",J413,0)</f>
        <v>0</v>
      </c>
      <c r="BH413" s="101">
        <f>IF(N413="sníž. přenesená",J413,0)</f>
        <v>0</v>
      </c>
      <c r="BI413" s="101">
        <f>IF(N413="nulová",J413,0)</f>
        <v>0</v>
      </c>
      <c r="BJ413" s="18" t="s">
        <v>21</v>
      </c>
      <c r="BK413" s="101">
        <f>ROUND(I413*H413,2)</f>
        <v>0</v>
      </c>
      <c r="BL413" s="18" t="s">
        <v>170</v>
      </c>
      <c r="BM413" s="194" t="s">
        <v>1769</v>
      </c>
    </row>
    <row r="414" spans="1:65" s="14" customFormat="1">
      <c r="B414" s="203"/>
      <c r="D414" s="196" t="s">
        <v>172</v>
      </c>
      <c r="E414" s="204" t="s">
        <v>1</v>
      </c>
      <c r="F414" s="205" t="s">
        <v>1770</v>
      </c>
      <c r="H414" s="206">
        <v>93.93</v>
      </c>
      <c r="I414" s="207"/>
      <c r="L414" s="203"/>
      <c r="M414" s="208"/>
      <c r="N414" s="209"/>
      <c r="O414" s="209"/>
      <c r="P414" s="209"/>
      <c r="Q414" s="209"/>
      <c r="R414" s="209"/>
      <c r="S414" s="209"/>
      <c r="T414" s="210"/>
      <c r="AT414" s="204" t="s">
        <v>172</v>
      </c>
      <c r="AU414" s="204" t="s">
        <v>88</v>
      </c>
      <c r="AV414" s="14" t="s">
        <v>88</v>
      </c>
      <c r="AW414" s="14" t="s">
        <v>34</v>
      </c>
      <c r="AX414" s="14" t="s">
        <v>78</v>
      </c>
      <c r="AY414" s="204" t="s">
        <v>164</v>
      </c>
    </row>
    <row r="415" spans="1:65" s="14" customFormat="1">
      <c r="B415" s="203"/>
      <c r="D415" s="196" t="s">
        <v>172</v>
      </c>
      <c r="E415" s="204" t="s">
        <v>1</v>
      </c>
      <c r="F415" s="205" t="s">
        <v>1771</v>
      </c>
      <c r="H415" s="206">
        <v>5.05</v>
      </c>
      <c r="I415" s="207"/>
      <c r="L415" s="203"/>
      <c r="M415" s="208"/>
      <c r="N415" s="209"/>
      <c r="O415" s="209"/>
      <c r="P415" s="209"/>
      <c r="Q415" s="209"/>
      <c r="R415" s="209"/>
      <c r="S415" s="209"/>
      <c r="T415" s="210"/>
      <c r="AT415" s="204" t="s">
        <v>172</v>
      </c>
      <c r="AU415" s="204" t="s">
        <v>88</v>
      </c>
      <c r="AV415" s="14" t="s">
        <v>88</v>
      </c>
      <c r="AW415" s="14" t="s">
        <v>34</v>
      </c>
      <c r="AX415" s="14" t="s">
        <v>78</v>
      </c>
      <c r="AY415" s="204" t="s">
        <v>164</v>
      </c>
    </row>
    <row r="416" spans="1:65" s="15" customFormat="1">
      <c r="B416" s="211"/>
      <c r="D416" s="196" t="s">
        <v>172</v>
      </c>
      <c r="E416" s="212" t="s">
        <v>1</v>
      </c>
      <c r="F416" s="213" t="s">
        <v>191</v>
      </c>
      <c r="H416" s="214">
        <v>98.98</v>
      </c>
      <c r="I416" s="215"/>
      <c r="L416" s="211"/>
      <c r="M416" s="216"/>
      <c r="N416" s="217"/>
      <c r="O416" s="217"/>
      <c r="P416" s="217"/>
      <c r="Q416" s="217"/>
      <c r="R416" s="217"/>
      <c r="S416" s="217"/>
      <c r="T416" s="218"/>
      <c r="AT416" s="212" t="s">
        <v>172</v>
      </c>
      <c r="AU416" s="212" t="s">
        <v>88</v>
      </c>
      <c r="AV416" s="15" t="s">
        <v>170</v>
      </c>
      <c r="AW416" s="15" t="s">
        <v>34</v>
      </c>
      <c r="AX416" s="15" t="s">
        <v>21</v>
      </c>
      <c r="AY416" s="212" t="s">
        <v>164</v>
      </c>
    </row>
    <row r="417" spans="1:65" s="2" customFormat="1" ht="16.5" customHeight="1">
      <c r="A417" s="35"/>
      <c r="B417" s="152"/>
      <c r="C417" s="227" t="s">
        <v>571</v>
      </c>
      <c r="D417" s="227" t="s">
        <v>405</v>
      </c>
      <c r="E417" s="228" t="s">
        <v>1772</v>
      </c>
      <c r="F417" s="229" t="s">
        <v>1773</v>
      </c>
      <c r="G417" s="230" t="s">
        <v>594</v>
      </c>
      <c r="H417" s="231">
        <v>16</v>
      </c>
      <c r="I417" s="232"/>
      <c r="J417" s="233">
        <f>ROUND(I417*H417,2)</f>
        <v>0</v>
      </c>
      <c r="K417" s="229" t="s">
        <v>1</v>
      </c>
      <c r="L417" s="234"/>
      <c r="M417" s="235" t="s">
        <v>1</v>
      </c>
      <c r="N417" s="236" t="s">
        <v>44</v>
      </c>
      <c r="O417" s="61"/>
      <c r="P417" s="192">
        <f>O417*H417</f>
        <v>0</v>
      </c>
      <c r="Q417" s="192">
        <v>2.0000000000000001E-4</v>
      </c>
      <c r="R417" s="192">
        <f>Q417*H417</f>
        <v>3.2000000000000002E-3</v>
      </c>
      <c r="S417" s="192">
        <v>0</v>
      </c>
      <c r="T417" s="193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194" t="s">
        <v>212</v>
      </c>
      <c r="AT417" s="194" t="s">
        <v>405</v>
      </c>
      <c r="AU417" s="194" t="s">
        <v>88</v>
      </c>
      <c r="AY417" s="18" t="s">
        <v>164</v>
      </c>
      <c r="BE417" s="101">
        <f>IF(N417="základní",J417,0)</f>
        <v>0</v>
      </c>
      <c r="BF417" s="101">
        <f>IF(N417="snížená",J417,0)</f>
        <v>0</v>
      </c>
      <c r="BG417" s="101">
        <f>IF(N417="zákl. přenesená",J417,0)</f>
        <v>0</v>
      </c>
      <c r="BH417" s="101">
        <f>IF(N417="sníž. přenesená",J417,0)</f>
        <v>0</v>
      </c>
      <c r="BI417" s="101">
        <f>IF(N417="nulová",J417,0)</f>
        <v>0</v>
      </c>
      <c r="BJ417" s="18" t="s">
        <v>21</v>
      </c>
      <c r="BK417" s="101">
        <f>ROUND(I417*H417,2)</f>
        <v>0</v>
      </c>
      <c r="BL417" s="18" t="s">
        <v>170</v>
      </c>
      <c r="BM417" s="194" t="s">
        <v>1774</v>
      </c>
    </row>
    <row r="418" spans="1:65" s="14" customFormat="1">
      <c r="B418" s="203"/>
      <c r="D418" s="196" t="s">
        <v>172</v>
      </c>
      <c r="E418" s="204" t="s">
        <v>1</v>
      </c>
      <c r="F418" s="205" t="s">
        <v>1775</v>
      </c>
      <c r="H418" s="206">
        <v>16</v>
      </c>
      <c r="I418" s="207"/>
      <c r="L418" s="203"/>
      <c r="M418" s="208"/>
      <c r="N418" s="209"/>
      <c r="O418" s="209"/>
      <c r="P418" s="209"/>
      <c r="Q418" s="209"/>
      <c r="R418" s="209"/>
      <c r="S418" s="209"/>
      <c r="T418" s="210"/>
      <c r="AT418" s="204" t="s">
        <v>172</v>
      </c>
      <c r="AU418" s="204" t="s">
        <v>88</v>
      </c>
      <c r="AV418" s="14" t="s">
        <v>88</v>
      </c>
      <c r="AW418" s="14" t="s">
        <v>34</v>
      </c>
      <c r="AX418" s="14" t="s">
        <v>21</v>
      </c>
      <c r="AY418" s="204" t="s">
        <v>164</v>
      </c>
    </row>
    <row r="419" spans="1:65" s="2" customFormat="1" ht="16.5" customHeight="1">
      <c r="A419" s="35"/>
      <c r="B419" s="152"/>
      <c r="C419" s="183" t="s">
        <v>575</v>
      </c>
      <c r="D419" s="183" t="s">
        <v>166</v>
      </c>
      <c r="E419" s="184" t="s">
        <v>1776</v>
      </c>
      <c r="F419" s="185" t="s">
        <v>1777</v>
      </c>
      <c r="G419" s="186" t="s">
        <v>594</v>
      </c>
      <c r="H419" s="187">
        <v>5</v>
      </c>
      <c r="I419" s="188"/>
      <c r="J419" s="189">
        <f>ROUND(I419*H419,2)</f>
        <v>0</v>
      </c>
      <c r="K419" s="185" t="s">
        <v>1</v>
      </c>
      <c r="L419" s="36"/>
      <c r="M419" s="190" t="s">
        <v>1</v>
      </c>
      <c r="N419" s="191" t="s">
        <v>44</v>
      </c>
      <c r="O419" s="61"/>
      <c r="P419" s="192">
        <f>O419*H419</f>
        <v>0</v>
      </c>
      <c r="Q419" s="192">
        <v>0</v>
      </c>
      <c r="R419" s="192">
        <f>Q419*H419</f>
        <v>0</v>
      </c>
      <c r="S419" s="192">
        <v>0</v>
      </c>
      <c r="T419" s="193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94" t="s">
        <v>170</v>
      </c>
      <c r="AT419" s="194" t="s">
        <v>166</v>
      </c>
      <c r="AU419" s="194" t="s">
        <v>88</v>
      </c>
      <c r="AY419" s="18" t="s">
        <v>164</v>
      </c>
      <c r="BE419" s="101">
        <f>IF(N419="základní",J419,0)</f>
        <v>0</v>
      </c>
      <c r="BF419" s="101">
        <f>IF(N419="snížená",J419,0)</f>
        <v>0</v>
      </c>
      <c r="BG419" s="101">
        <f>IF(N419="zákl. přenesená",J419,0)</f>
        <v>0</v>
      </c>
      <c r="BH419" s="101">
        <f>IF(N419="sníž. přenesená",J419,0)</f>
        <v>0</v>
      </c>
      <c r="BI419" s="101">
        <f>IF(N419="nulová",J419,0)</f>
        <v>0</v>
      </c>
      <c r="BJ419" s="18" t="s">
        <v>21</v>
      </c>
      <c r="BK419" s="101">
        <f>ROUND(I419*H419,2)</f>
        <v>0</v>
      </c>
      <c r="BL419" s="18" t="s">
        <v>170</v>
      </c>
      <c r="BM419" s="194" t="s">
        <v>1778</v>
      </c>
    </row>
    <row r="420" spans="1:65" s="14" customFormat="1">
      <c r="B420" s="203"/>
      <c r="D420" s="196" t="s">
        <v>172</v>
      </c>
      <c r="E420" s="204" t="s">
        <v>1</v>
      </c>
      <c r="F420" s="205" t="s">
        <v>198</v>
      </c>
      <c r="H420" s="206">
        <v>5</v>
      </c>
      <c r="I420" s="207"/>
      <c r="L420" s="203"/>
      <c r="M420" s="208"/>
      <c r="N420" s="209"/>
      <c r="O420" s="209"/>
      <c r="P420" s="209"/>
      <c r="Q420" s="209"/>
      <c r="R420" s="209"/>
      <c r="S420" s="209"/>
      <c r="T420" s="210"/>
      <c r="AT420" s="204" t="s">
        <v>172</v>
      </c>
      <c r="AU420" s="204" t="s">
        <v>88</v>
      </c>
      <c r="AV420" s="14" t="s">
        <v>88</v>
      </c>
      <c r="AW420" s="14" t="s">
        <v>34</v>
      </c>
      <c r="AX420" s="14" t="s">
        <v>21</v>
      </c>
      <c r="AY420" s="204" t="s">
        <v>164</v>
      </c>
    </row>
    <row r="421" spans="1:65" s="2" customFormat="1" ht="16.5" customHeight="1">
      <c r="A421" s="35"/>
      <c r="B421" s="152"/>
      <c r="C421" s="183" t="s">
        <v>579</v>
      </c>
      <c r="D421" s="183" t="s">
        <v>166</v>
      </c>
      <c r="E421" s="184" t="s">
        <v>1779</v>
      </c>
      <c r="F421" s="185" t="s">
        <v>1780</v>
      </c>
      <c r="G421" s="186" t="s">
        <v>224</v>
      </c>
      <c r="H421" s="187">
        <v>120</v>
      </c>
      <c r="I421" s="188"/>
      <c r="J421" s="189">
        <f>ROUND(I421*H421,2)</f>
        <v>0</v>
      </c>
      <c r="K421" s="185" t="s">
        <v>195</v>
      </c>
      <c r="L421" s="36"/>
      <c r="M421" s="190" t="s">
        <v>1</v>
      </c>
      <c r="N421" s="191" t="s">
        <v>44</v>
      </c>
      <c r="O421" s="61"/>
      <c r="P421" s="192">
        <f>O421*H421</f>
        <v>0</v>
      </c>
      <c r="Q421" s="192">
        <v>0</v>
      </c>
      <c r="R421" s="192">
        <f>Q421*H421</f>
        <v>0</v>
      </c>
      <c r="S421" s="192">
        <v>0</v>
      </c>
      <c r="T421" s="193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94" t="s">
        <v>170</v>
      </c>
      <c r="AT421" s="194" t="s">
        <v>166</v>
      </c>
      <c r="AU421" s="194" t="s">
        <v>88</v>
      </c>
      <c r="AY421" s="18" t="s">
        <v>164</v>
      </c>
      <c r="BE421" s="101">
        <f>IF(N421="základní",J421,0)</f>
        <v>0</v>
      </c>
      <c r="BF421" s="101">
        <f>IF(N421="snížená",J421,0)</f>
        <v>0</v>
      </c>
      <c r="BG421" s="101">
        <f>IF(N421="zákl. přenesená",J421,0)</f>
        <v>0</v>
      </c>
      <c r="BH421" s="101">
        <f>IF(N421="sníž. přenesená",J421,0)</f>
        <v>0</v>
      </c>
      <c r="BI421" s="101">
        <f>IF(N421="nulová",J421,0)</f>
        <v>0</v>
      </c>
      <c r="BJ421" s="18" t="s">
        <v>21</v>
      </c>
      <c r="BK421" s="101">
        <f>ROUND(I421*H421,2)</f>
        <v>0</v>
      </c>
      <c r="BL421" s="18" t="s">
        <v>170</v>
      </c>
      <c r="BM421" s="194" t="s">
        <v>1781</v>
      </c>
    </row>
    <row r="422" spans="1:65" s="14" customFormat="1">
      <c r="B422" s="203"/>
      <c r="D422" s="196" t="s">
        <v>172</v>
      </c>
      <c r="E422" s="204" t="s">
        <v>1</v>
      </c>
      <c r="F422" s="205" t="s">
        <v>1782</v>
      </c>
      <c r="H422" s="206">
        <v>90</v>
      </c>
      <c r="I422" s="207"/>
      <c r="L422" s="203"/>
      <c r="M422" s="208"/>
      <c r="N422" s="209"/>
      <c r="O422" s="209"/>
      <c r="P422" s="209"/>
      <c r="Q422" s="209"/>
      <c r="R422" s="209"/>
      <c r="S422" s="209"/>
      <c r="T422" s="210"/>
      <c r="AT422" s="204" t="s">
        <v>172</v>
      </c>
      <c r="AU422" s="204" t="s">
        <v>88</v>
      </c>
      <c r="AV422" s="14" t="s">
        <v>88</v>
      </c>
      <c r="AW422" s="14" t="s">
        <v>34</v>
      </c>
      <c r="AX422" s="14" t="s">
        <v>78</v>
      </c>
      <c r="AY422" s="204" t="s">
        <v>164</v>
      </c>
    </row>
    <row r="423" spans="1:65" s="14" customFormat="1">
      <c r="B423" s="203"/>
      <c r="D423" s="196" t="s">
        <v>172</v>
      </c>
      <c r="E423" s="204" t="s">
        <v>1</v>
      </c>
      <c r="F423" s="205" t="s">
        <v>1783</v>
      </c>
      <c r="H423" s="206">
        <v>20</v>
      </c>
      <c r="I423" s="207"/>
      <c r="L423" s="203"/>
      <c r="M423" s="208"/>
      <c r="N423" s="209"/>
      <c r="O423" s="209"/>
      <c r="P423" s="209"/>
      <c r="Q423" s="209"/>
      <c r="R423" s="209"/>
      <c r="S423" s="209"/>
      <c r="T423" s="210"/>
      <c r="AT423" s="204" t="s">
        <v>172</v>
      </c>
      <c r="AU423" s="204" t="s">
        <v>88</v>
      </c>
      <c r="AV423" s="14" t="s">
        <v>88</v>
      </c>
      <c r="AW423" s="14" t="s">
        <v>34</v>
      </c>
      <c r="AX423" s="14" t="s">
        <v>78</v>
      </c>
      <c r="AY423" s="204" t="s">
        <v>164</v>
      </c>
    </row>
    <row r="424" spans="1:65" s="14" customFormat="1">
      <c r="B424" s="203"/>
      <c r="D424" s="196" t="s">
        <v>172</v>
      </c>
      <c r="E424" s="204" t="s">
        <v>1</v>
      </c>
      <c r="F424" s="205" t="s">
        <v>1784</v>
      </c>
      <c r="H424" s="206">
        <v>10</v>
      </c>
      <c r="I424" s="207"/>
      <c r="L424" s="203"/>
      <c r="M424" s="208"/>
      <c r="N424" s="209"/>
      <c r="O424" s="209"/>
      <c r="P424" s="209"/>
      <c r="Q424" s="209"/>
      <c r="R424" s="209"/>
      <c r="S424" s="209"/>
      <c r="T424" s="210"/>
      <c r="AT424" s="204" t="s">
        <v>172</v>
      </c>
      <c r="AU424" s="204" t="s">
        <v>88</v>
      </c>
      <c r="AV424" s="14" t="s">
        <v>88</v>
      </c>
      <c r="AW424" s="14" t="s">
        <v>34</v>
      </c>
      <c r="AX424" s="14" t="s">
        <v>78</v>
      </c>
      <c r="AY424" s="204" t="s">
        <v>164</v>
      </c>
    </row>
    <row r="425" spans="1:65" s="15" customFormat="1">
      <c r="B425" s="211"/>
      <c r="D425" s="196" t="s">
        <v>172</v>
      </c>
      <c r="E425" s="212" t="s">
        <v>1</v>
      </c>
      <c r="F425" s="213" t="s">
        <v>191</v>
      </c>
      <c r="H425" s="214">
        <v>120</v>
      </c>
      <c r="I425" s="215"/>
      <c r="L425" s="211"/>
      <c r="M425" s="216"/>
      <c r="N425" s="217"/>
      <c r="O425" s="217"/>
      <c r="P425" s="217"/>
      <c r="Q425" s="217"/>
      <c r="R425" s="217"/>
      <c r="S425" s="217"/>
      <c r="T425" s="218"/>
      <c r="AT425" s="212" t="s">
        <v>172</v>
      </c>
      <c r="AU425" s="212" t="s">
        <v>88</v>
      </c>
      <c r="AV425" s="15" t="s">
        <v>170</v>
      </c>
      <c r="AW425" s="15" t="s">
        <v>34</v>
      </c>
      <c r="AX425" s="15" t="s">
        <v>21</v>
      </c>
      <c r="AY425" s="212" t="s">
        <v>164</v>
      </c>
    </row>
    <row r="426" spans="1:65" s="2" customFormat="1" ht="16.5" customHeight="1">
      <c r="A426" s="35"/>
      <c r="B426" s="152"/>
      <c r="C426" s="227" t="s">
        <v>585</v>
      </c>
      <c r="D426" s="227" t="s">
        <v>405</v>
      </c>
      <c r="E426" s="228" t="s">
        <v>1785</v>
      </c>
      <c r="F426" s="229" t="s">
        <v>1786</v>
      </c>
      <c r="G426" s="230" t="s">
        <v>224</v>
      </c>
      <c r="H426" s="231">
        <v>121.2</v>
      </c>
      <c r="I426" s="232"/>
      <c r="J426" s="233">
        <f>ROUND(I426*H426,2)</f>
        <v>0</v>
      </c>
      <c r="K426" s="229" t="s">
        <v>1</v>
      </c>
      <c r="L426" s="234"/>
      <c r="M426" s="235" t="s">
        <v>1</v>
      </c>
      <c r="N426" s="236" t="s">
        <v>44</v>
      </c>
      <c r="O426" s="61"/>
      <c r="P426" s="192">
        <f>O426*H426</f>
        <v>0</v>
      </c>
      <c r="Q426" s="192">
        <v>2.6499999999999999E-2</v>
      </c>
      <c r="R426" s="192">
        <f>Q426*H426</f>
        <v>3.2117999999999998</v>
      </c>
      <c r="S426" s="192">
        <v>0</v>
      </c>
      <c r="T426" s="19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94" t="s">
        <v>212</v>
      </c>
      <c r="AT426" s="194" t="s">
        <v>405</v>
      </c>
      <c r="AU426" s="194" t="s">
        <v>88</v>
      </c>
      <c r="AY426" s="18" t="s">
        <v>164</v>
      </c>
      <c r="BE426" s="101">
        <f>IF(N426="základní",J426,0)</f>
        <v>0</v>
      </c>
      <c r="BF426" s="101">
        <f>IF(N426="snížená",J426,0)</f>
        <v>0</v>
      </c>
      <c r="BG426" s="101">
        <f>IF(N426="zákl. přenesená",J426,0)</f>
        <v>0</v>
      </c>
      <c r="BH426" s="101">
        <f>IF(N426="sníž. přenesená",J426,0)</f>
        <v>0</v>
      </c>
      <c r="BI426" s="101">
        <f>IF(N426="nulová",J426,0)</f>
        <v>0</v>
      </c>
      <c r="BJ426" s="18" t="s">
        <v>21</v>
      </c>
      <c r="BK426" s="101">
        <f>ROUND(I426*H426,2)</f>
        <v>0</v>
      </c>
      <c r="BL426" s="18" t="s">
        <v>170</v>
      </c>
      <c r="BM426" s="194" t="s">
        <v>1787</v>
      </c>
    </row>
    <row r="427" spans="1:65" s="14" customFormat="1">
      <c r="B427" s="203"/>
      <c r="D427" s="196" t="s">
        <v>172</v>
      </c>
      <c r="E427" s="204" t="s">
        <v>1</v>
      </c>
      <c r="F427" s="205" t="s">
        <v>1788</v>
      </c>
      <c r="H427" s="206">
        <v>90.9</v>
      </c>
      <c r="I427" s="207"/>
      <c r="L427" s="203"/>
      <c r="M427" s="208"/>
      <c r="N427" s="209"/>
      <c r="O427" s="209"/>
      <c r="P427" s="209"/>
      <c r="Q427" s="209"/>
      <c r="R427" s="209"/>
      <c r="S427" s="209"/>
      <c r="T427" s="210"/>
      <c r="AT427" s="204" t="s">
        <v>172</v>
      </c>
      <c r="AU427" s="204" t="s">
        <v>88</v>
      </c>
      <c r="AV427" s="14" t="s">
        <v>88</v>
      </c>
      <c r="AW427" s="14" t="s">
        <v>34</v>
      </c>
      <c r="AX427" s="14" t="s">
        <v>78</v>
      </c>
      <c r="AY427" s="204" t="s">
        <v>164</v>
      </c>
    </row>
    <row r="428" spans="1:65" s="14" customFormat="1">
      <c r="B428" s="203"/>
      <c r="D428" s="196" t="s">
        <v>172</v>
      </c>
      <c r="E428" s="204" t="s">
        <v>1</v>
      </c>
      <c r="F428" s="205" t="s">
        <v>1789</v>
      </c>
      <c r="H428" s="206">
        <v>20.2</v>
      </c>
      <c r="I428" s="207"/>
      <c r="L428" s="203"/>
      <c r="M428" s="208"/>
      <c r="N428" s="209"/>
      <c r="O428" s="209"/>
      <c r="P428" s="209"/>
      <c r="Q428" s="209"/>
      <c r="R428" s="209"/>
      <c r="S428" s="209"/>
      <c r="T428" s="210"/>
      <c r="AT428" s="204" t="s">
        <v>172</v>
      </c>
      <c r="AU428" s="204" t="s">
        <v>88</v>
      </c>
      <c r="AV428" s="14" t="s">
        <v>88</v>
      </c>
      <c r="AW428" s="14" t="s">
        <v>34</v>
      </c>
      <c r="AX428" s="14" t="s">
        <v>78</v>
      </c>
      <c r="AY428" s="204" t="s">
        <v>164</v>
      </c>
    </row>
    <row r="429" spans="1:65" s="14" customFormat="1">
      <c r="B429" s="203"/>
      <c r="D429" s="196" t="s">
        <v>172</v>
      </c>
      <c r="E429" s="204" t="s">
        <v>1</v>
      </c>
      <c r="F429" s="205" t="s">
        <v>1790</v>
      </c>
      <c r="H429" s="206">
        <v>10.1</v>
      </c>
      <c r="I429" s="207"/>
      <c r="L429" s="203"/>
      <c r="M429" s="208"/>
      <c r="N429" s="209"/>
      <c r="O429" s="209"/>
      <c r="P429" s="209"/>
      <c r="Q429" s="209"/>
      <c r="R429" s="209"/>
      <c r="S429" s="209"/>
      <c r="T429" s="210"/>
      <c r="AT429" s="204" t="s">
        <v>172</v>
      </c>
      <c r="AU429" s="204" t="s">
        <v>88</v>
      </c>
      <c r="AV429" s="14" t="s">
        <v>88</v>
      </c>
      <c r="AW429" s="14" t="s">
        <v>34</v>
      </c>
      <c r="AX429" s="14" t="s">
        <v>78</v>
      </c>
      <c r="AY429" s="204" t="s">
        <v>164</v>
      </c>
    </row>
    <row r="430" spans="1:65" s="15" customFormat="1">
      <c r="B430" s="211"/>
      <c r="D430" s="196" t="s">
        <v>172</v>
      </c>
      <c r="E430" s="212" t="s">
        <v>1</v>
      </c>
      <c r="F430" s="213" t="s">
        <v>191</v>
      </c>
      <c r="H430" s="214">
        <v>121.2</v>
      </c>
      <c r="I430" s="215"/>
      <c r="L430" s="211"/>
      <c r="M430" s="216"/>
      <c r="N430" s="217"/>
      <c r="O430" s="217"/>
      <c r="P430" s="217"/>
      <c r="Q430" s="217"/>
      <c r="R430" s="217"/>
      <c r="S430" s="217"/>
      <c r="T430" s="218"/>
      <c r="AT430" s="212" t="s">
        <v>172</v>
      </c>
      <c r="AU430" s="212" t="s">
        <v>88</v>
      </c>
      <c r="AV430" s="15" t="s">
        <v>170</v>
      </c>
      <c r="AW430" s="15" t="s">
        <v>34</v>
      </c>
      <c r="AX430" s="15" t="s">
        <v>21</v>
      </c>
      <c r="AY430" s="212" t="s">
        <v>164</v>
      </c>
    </row>
    <row r="431" spans="1:65" s="2" customFormat="1" ht="16.5" customHeight="1">
      <c r="A431" s="35"/>
      <c r="B431" s="152"/>
      <c r="C431" s="227" t="s">
        <v>591</v>
      </c>
      <c r="D431" s="227" t="s">
        <v>405</v>
      </c>
      <c r="E431" s="228" t="s">
        <v>1791</v>
      </c>
      <c r="F431" s="229" t="s">
        <v>1792</v>
      </c>
      <c r="G431" s="230" t="s">
        <v>594</v>
      </c>
      <c r="H431" s="231">
        <v>24</v>
      </c>
      <c r="I431" s="232"/>
      <c r="J431" s="233">
        <f>ROUND(I431*H431,2)</f>
        <v>0</v>
      </c>
      <c r="K431" s="229" t="s">
        <v>1</v>
      </c>
      <c r="L431" s="234"/>
      <c r="M431" s="235" t="s">
        <v>1</v>
      </c>
      <c r="N431" s="236" t="s">
        <v>44</v>
      </c>
      <c r="O431" s="61"/>
      <c r="P431" s="192">
        <f>O431*H431</f>
        <v>0</v>
      </c>
      <c r="Q431" s="192">
        <v>5.0000000000000001E-4</v>
      </c>
      <c r="R431" s="192">
        <f>Q431*H431</f>
        <v>1.2E-2</v>
      </c>
      <c r="S431" s="192">
        <v>0</v>
      </c>
      <c r="T431" s="19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94" t="s">
        <v>212</v>
      </c>
      <c r="AT431" s="194" t="s">
        <v>405</v>
      </c>
      <c r="AU431" s="194" t="s">
        <v>88</v>
      </c>
      <c r="AY431" s="18" t="s">
        <v>164</v>
      </c>
      <c r="BE431" s="101">
        <f>IF(N431="základní",J431,0)</f>
        <v>0</v>
      </c>
      <c r="BF431" s="101">
        <f>IF(N431="snížená",J431,0)</f>
        <v>0</v>
      </c>
      <c r="BG431" s="101">
        <f>IF(N431="zákl. přenesená",J431,0)</f>
        <v>0</v>
      </c>
      <c r="BH431" s="101">
        <f>IF(N431="sníž. přenesená",J431,0)</f>
        <v>0</v>
      </c>
      <c r="BI431" s="101">
        <f>IF(N431="nulová",J431,0)</f>
        <v>0</v>
      </c>
      <c r="BJ431" s="18" t="s">
        <v>21</v>
      </c>
      <c r="BK431" s="101">
        <f>ROUND(I431*H431,2)</f>
        <v>0</v>
      </c>
      <c r="BL431" s="18" t="s">
        <v>170</v>
      </c>
      <c r="BM431" s="194" t="s">
        <v>1793</v>
      </c>
    </row>
    <row r="432" spans="1:65" s="14" customFormat="1">
      <c r="B432" s="203"/>
      <c r="D432" s="196" t="s">
        <v>172</v>
      </c>
      <c r="E432" s="204" t="s">
        <v>1</v>
      </c>
      <c r="F432" s="205" t="s">
        <v>1794</v>
      </c>
      <c r="H432" s="206">
        <v>24</v>
      </c>
      <c r="I432" s="207"/>
      <c r="L432" s="203"/>
      <c r="M432" s="208"/>
      <c r="N432" s="209"/>
      <c r="O432" s="209"/>
      <c r="P432" s="209"/>
      <c r="Q432" s="209"/>
      <c r="R432" s="209"/>
      <c r="S432" s="209"/>
      <c r="T432" s="210"/>
      <c r="AT432" s="204" t="s">
        <v>172</v>
      </c>
      <c r="AU432" s="204" t="s">
        <v>88</v>
      </c>
      <c r="AV432" s="14" t="s">
        <v>88</v>
      </c>
      <c r="AW432" s="14" t="s">
        <v>34</v>
      </c>
      <c r="AX432" s="14" t="s">
        <v>21</v>
      </c>
      <c r="AY432" s="204" t="s">
        <v>164</v>
      </c>
    </row>
    <row r="433" spans="1:65" s="2" customFormat="1" ht="16.5" customHeight="1">
      <c r="A433" s="35"/>
      <c r="B433" s="152"/>
      <c r="C433" s="183" t="s">
        <v>599</v>
      </c>
      <c r="D433" s="183" t="s">
        <v>166</v>
      </c>
      <c r="E433" s="184" t="s">
        <v>1795</v>
      </c>
      <c r="F433" s="185" t="s">
        <v>1796</v>
      </c>
      <c r="G433" s="186" t="s">
        <v>224</v>
      </c>
      <c r="H433" s="187">
        <v>5</v>
      </c>
      <c r="I433" s="188"/>
      <c r="J433" s="189">
        <f>ROUND(I433*H433,2)</f>
        <v>0</v>
      </c>
      <c r="K433" s="185" t="s">
        <v>195</v>
      </c>
      <c r="L433" s="36"/>
      <c r="M433" s="190" t="s">
        <v>1</v>
      </c>
      <c r="N433" s="191" t="s">
        <v>44</v>
      </c>
      <c r="O433" s="61"/>
      <c r="P433" s="192">
        <f>O433*H433</f>
        <v>0</v>
      </c>
      <c r="Q433" s="192">
        <v>0</v>
      </c>
      <c r="R433" s="192">
        <f>Q433*H433</f>
        <v>0</v>
      </c>
      <c r="S433" s="192">
        <v>0</v>
      </c>
      <c r="T433" s="19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194" t="s">
        <v>170</v>
      </c>
      <c r="AT433" s="194" t="s">
        <v>166</v>
      </c>
      <c r="AU433" s="194" t="s">
        <v>88</v>
      </c>
      <c r="AY433" s="18" t="s">
        <v>164</v>
      </c>
      <c r="BE433" s="101">
        <f>IF(N433="základní",J433,0)</f>
        <v>0</v>
      </c>
      <c r="BF433" s="101">
        <f>IF(N433="snížená",J433,0)</f>
        <v>0</v>
      </c>
      <c r="BG433" s="101">
        <f>IF(N433="zákl. přenesená",J433,0)</f>
        <v>0</v>
      </c>
      <c r="BH433" s="101">
        <f>IF(N433="sníž. přenesená",J433,0)</f>
        <v>0</v>
      </c>
      <c r="BI433" s="101">
        <f>IF(N433="nulová",J433,0)</f>
        <v>0</v>
      </c>
      <c r="BJ433" s="18" t="s">
        <v>21</v>
      </c>
      <c r="BK433" s="101">
        <f>ROUND(I433*H433,2)</f>
        <v>0</v>
      </c>
      <c r="BL433" s="18" t="s">
        <v>170</v>
      </c>
      <c r="BM433" s="194" t="s">
        <v>1797</v>
      </c>
    </row>
    <row r="434" spans="1:65" s="14" customFormat="1">
      <c r="B434" s="203"/>
      <c r="D434" s="196" t="s">
        <v>172</v>
      </c>
      <c r="E434" s="204" t="s">
        <v>1</v>
      </c>
      <c r="F434" s="205" t="s">
        <v>1798</v>
      </c>
      <c r="H434" s="206">
        <v>5</v>
      </c>
      <c r="I434" s="207"/>
      <c r="L434" s="203"/>
      <c r="M434" s="208"/>
      <c r="N434" s="209"/>
      <c r="O434" s="209"/>
      <c r="P434" s="209"/>
      <c r="Q434" s="209"/>
      <c r="R434" s="209"/>
      <c r="S434" s="209"/>
      <c r="T434" s="210"/>
      <c r="AT434" s="204" t="s">
        <v>172</v>
      </c>
      <c r="AU434" s="204" t="s">
        <v>88</v>
      </c>
      <c r="AV434" s="14" t="s">
        <v>88</v>
      </c>
      <c r="AW434" s="14" t="s">
        <v>34</v>
      </c>
      <c r="AX434" s="14" t="s">
        <v>21</v>
      </c>
      <c r="AY434" s="204" t="s">
        <v>164</v>
      </c>
    </row>
    <row r="435" spans="1:65" s="2" customFormat="1" ht="16.5" customHeight="1">
      <c r="A435" s="35"/>
      <c r="B435" s="152"/>
      <c r="C435" s="227" t="s">
        <v>604</v>
      </c>
      <c r="D435" s="227" t="s">
        <v>405</v>
      </c>
      <c r="E435" s="228" t="s">
        <v>1799</v>
      </c>
      <c r="F435" s="229" t="s">
        <v>1800</v>
      </c>
      <c r="G435" s="230" t="s">
        <v>224</v>
      </c>
      <c r="H435" s="231">
        <v>5.05</v>
      </c>
      <c r="I435" s="232"/>
      <c r="J435" s="233">
        <f>ROUND(I435*H435,2)</f>
        <v>0</v>
      </c>
      <c r="K435" s="229" t="s">
        <v>1</v>
      </c>
      <c r="L435" s="234"/>
      <c r="M435" s="235" t="s">
        <v>1</v>
      </c>
      <c r="N435" s="236" t="s">
        <v>44</v>
      </c>
      <c r="O435" s="61"/>
      <c r="P435" s="192">
        <f>O435*H435</f>
        <v>0</v>
      </c>
      <c r="Q435" s="192">
        <v>3.6999999999999998E-2</v>
      </c>
      <c r="R435" s="192">
        <f>Q435*H435</f>
        <v>0.18684999999999999</v>
      </c>
      <c r="S435" s="192">
        <v>0</v>
      </c>
      <c r="T435" s="193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94" t="s">
        <v>212</v>
      </c>
      <c r="AT435" s="194" t="s">
        <v>405</v>
      </c>
      <c r="AU435" s="194" t="s">
        <v>88</v>
      </c>
      <c r="AY435" s="18" t="s">
        <v>164</v>
      </c>
      <c r="BE435" s="101">
        <f>IF(N435="základní",J435,0)</f>
        <v>0</v>
      </c>
      <c r="BF435" s="101">
        <f>IF(N435="snížená",J435,0)</f>
        <v>0</v>
      </c>
      <c r="BG435" s="101">
        <f>IF(N435="zákl. přenesená",J435,0)</f>
        <v>0</v>
      </c>
      <c r="BH435" s="101">
        <f>IF(N435="sníž. přenesená",J435,0)</f>
        <v>0</v>
      </c>
      <c r="BI435" s="101">
        <f>IF(N435="nulová",J435,0)</f>
        <v>0</v>
      </c>
      <c r="BJ435" s="18" t="s">
        <v>21</v>
      </c>
      <c r="BK435" s="101">
        <f>ROUND(I435*H435,2)</f>
        <v>0</v>
      </c>
      <c r="BL435" s="18" t="s">
        <v>170</v>
      </c>
      <c r="BM435" s="194" t="s">
        <v>1801</v>
      </c>
    </row>
    <row r="436" spans="1:65" s="14" customFormat="1">
      <c r="B436" s="203"/>
      <c r="D436" s="196" t="s">
        <v>172</v>
      </c>
      <c r="E436" s="204" t="s">
        <v>1</v>
      </c>
      <c r="F436" s="205" t="s">
        <v>1802</v>
      </c>
      <c r="H436" s="206">
        <v>5.05</v>
      </c>
      <c r="I436" s="207"/>
      <c r="L436" s="203"/>
      <c r="M436" s="208"/>
      <c r="N436" s="209"/>
      <c r="O436" s="209"/>
      <c r="P436" s="209"/>
      <c r="Q436" s="209"/>
      <c r="R436" s="209"/>
      <c r="S436" s="209"/>
      <c r="T436" s="210"/>
      <c r="AT436" s="204" t="s">
        <v>172</v>
      </c>
      <c r="AU436" s="204" t="s">
        <v>88</v>
      </c>
      <c r="AV436" s="14" t="s">
        <v>88</v>
      </c>
      <c r="AW436" s="14" t="s">
        <v>34</v>
      </c>
      <c r="AX436" s="14" t="s">
        <v>21</v>
      </c>
      <c r="AY436" s="204" t="s">
        <v>164</v>
      </c>
    </row>
    <row r="437" spans="1:65" s="13" customFormat="1">
      <c r="B437" s="195"/>
      <c r="D437" s="196" t="s">
        <v>172</v>
      </c>
      <c r="E437" s="197" t="s">
        <v>1</v>
      </c>
      <c r="F437" s="198" t="s">
        <v>1803</v>
      </c>
      <c r="H437" s="197" t="s">
        <v>1</v>
      </c>
      <c r="I437" s="199"/>
      <c r="L437" s="195"/>
      <c r="M437" s="200"/>
      <c r="N437" s="201"/>
      <c r="O437" s="201"/>
      <c r="P437" s="201"/>
      <c r="Q437" s="201"/>
      <c r="R437" s="201"/>
      <c r="S437" s="201"/>
      <c r="T437" s="202"/>
      <c r="AT437" s="197" t="s">
        <v>172</v>
      </c>
      <c r="AU437" s="197" t="s">
        <v>88</v>
      </c>
      <c r="AV437" s="13" t="s">
        <v>21</v>
      </c>
      <c r="AW437" s="13" t="s">
        <v>34</v>
      </c>
      <c r="AX437" s="13" t="s">
        <v>78</v>
      </c>
      <c r="AY437" s="197" t="s">
        <v>164</v>
      </c>
    </row>
    <row r="438" spans="1:65" s="2" customFormat="1" ht="16.5" customHeight="1">
      <c r="A438" s="35"/>
      <c r="B438" s="152"/>
      <c r="C438" s="227" t="s">
        <v>616</v>
      </c>
      <c r="D438" s="227" t="s">
        <v>405</v>
      </c>
      <c r="E438" s="228" t="s">
        <v>1804</v>
      </c>
      <c r="F438" s="229" t="s">
        <v>1805</v>
      </c>
      <c r="G438" s="230" t="s">
        <v>594</v>
      </c>
      <c r="H438" s="231">
        <v>7</v>
      </c>
      <c r="I438" s="232"/>
      <c r="J438" s="233">
        <f>ROUND(I438*H438,2)</f>
        <v>0</v>
      </c>
      <c r="K438" s="229" t="s">
        <v>1</v>
      </c>
      <c r="L438" s="234"/>
      <c r="M438" s="235" t="s">
        <v>1</v>
      </c>
      <c r="N438" s="236" t="s">
        <v>44</v>
      </c>
      <c r="O438" s="61"/>
      <c r="P438" s="192">
        <f>O438*H438</f>
        <v>0</v>
      </c>
      <c r="Q438" s="192">
        <v>8.9999999999999998E-4</v>
      </c>
      <c r="R438" s="192">
        <f>Q438*H438</f>
        <v>6.3E-3</v>
      </c>
      <c r="S438" s="192">
        <v>0</v>
      </c>
      <c r="T438" s="19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194" t="s">
        <v>212</v>
      </c>
      <c r="AT438" s="194" t="s">
        <v>405</v>
      </c>
      <c r="AU438" s="194" t="s">
        <v>88</v>
      </c>
      <c r="AY438" s="18" t="s">
        <v>164</v>
      </c>
      <c r="BE438" s="101">
        <f>IF(N438="základní",J438,0)</f>
        <v>0</v>
      </c>
      <c r="BF438" s="101">
        <f>IF(N438="snížená",J438,0)</f>
        <v>0</v>
      </c>
      <c r="BG438" s="101">
        <f>IF(N438="zákl. přenesená",J438,0)</f>
        <v>0</v>
      </c>
      <c r="BH438" s="101">
        <f>IF(N438="sníž. přenesená",J438,0)</f>
        <v>0</v>
      </c>
      <c r="BI438" s="101">
        <f>IF(N438="nulová",J438,0)</f>
        <v>0</v>
      </c>
      <c r="BJ438" s="18" t="s">
        <v>21</v>
      </c>
      <c r="BK438" s="101">
        <f>ROUND(I438*H438,2)</f>
        <v>0</v>
      </c>
      <c r="BL438" s="18" t="s">
        <v>170</v>
      </c>
      <c r="BM438" s="194" t="s">
        <v>1806</v>
      </c>
    </row>
    <row r="439" spans="1:65" s="14" customFormat="1">
      <c r="B439" s="203"/>
      <c r="D439" s="196" t="s">
        <v>172</v>
      </c>
      <c r="E439" s="204" t="s">
        <v>1</v>
      </c>
      <c r="F439" s="205" t="s">
        <v>1807</v>
      </c>
      <c r="H439" s="206">
        <v>7</v>
      </c>
      <c r="I439" s="207"/>
      <c r="L439" s="203"/>
      <c r="M439" s="208"/>
      <c r="N439" s="209"/>
      <c r="O439" s="209"/>
      <c r="P439" s="209"/>
      <c r="Q439" s="209"/>
      <c r="R439" s="209"/>
      <c r="S439" s="209"/>
      <c r="T439" s="210"/>
      <c r="AT439" s="204" t="s">
        <v>172</v>
      </c>
      <c r="AU439" s="204" t="s">
        <v>88</v>
      </c>
      <c r="AV439" s="14" t="s">
        <v>88</v>
      </c>
      <c r="AW439" s="14" t="s">
        <v>34</v>
      </c>
      <c r="AX439" s="14" t="s">
        <v>21</v>
      </c>
      <c r="AY439" s="204" t="s">
        <v>164</v>
      </c>
    </row>
    <row r="440" spans="1:65" s="2" customFormat="1" ht="16.5" customHeight="1">
      <c r="A440" s="35"/>
      <c r="B440" s="152"/>
      <c r="C440" s="183" t="s">
        <v>630</v>
      </c>
      <c r="D440" s="183" t="s">
        <v>166</v>
      </c>
      <c r="E440" s="184" t="s">
        <v>1808</v>
      </c>
      <c r="F440" s="185" t="s">
        <v>1809</v>
      </c>
      <c r="G440" s="186" t="s">
        <v>594</v>
      </c>
      <c r="H440" s="187">
        <v>5</v>
      </c>
      <c r="I440" s="188"/>
      <c r="J440" s="189">
        <f>ROUND(I440*H440,2)</f>
        <v>0</v>
      </c>
      <c r="K440" s="185" t="s">
        <v>195</v>
      </c>
      <c r="L440" s="36"/>
      <c r="M440" s="190" t="s">
        <v>1</v>
      </c>
      <c r="N440" s="191" t="s">
        <v>44</v>
      </c>
      <c r="O440" s="61"/>
      <c r="P440" s="192">
        <f>O440*H440</f>
        <v>0</v>
      </c>
      <c r="Q440" s="192">
        <v>1.67E-3</v>
      </c>
      <c r="R440" s="192">
        <f>Q440*H440</f>
        <v>8.3499999999999998E-3</v>
      </c>
      <c r="S440" s="192">
        <v>0</v>
      </c>
      <c r="T440" s="193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194" t="s">
        <v>170</v>
      </c>
      <c r="AT440" s="194" t="s">
        <v>166</v>
      </c>
      <c r="AU440" s="194" t="s">
        <v>88</v>
      </c>
      <c r="AY440" s="18" t="s">
        <v>164</v>
      </c>
      <c r="BE440" s="101">
        <f>IF(N440="základní",J440,0)</f>
        <v>0</v>
      </c>
      <c r="BF440" s="101">
        <f>IF(N440="snížená",J440,0)</f>
        <v>0</v>
      </c>
      <c r="BG440" s="101">
        <f>IF(N440="zákl. přenesená",J440,0)</f>
        <v>0</v>
      </c>
      <c r="BH440" s="101">
        <f>IF(N440="sníž. přenesená",J440,0)</f>
        <v>0</v>
      </c>
      <c r="BI440" s="101">
        <f>IF(N440="nulová",J440,0)</f>
        <v>0</v>
      </c>
      <c r="BJ440" s="18" t="s">
        <v>21</v>
      </c>
      <c r="BK440" s="101">
        <f>ROUND(I440*H440,2)</f>
        <v>0</v>
      </c>
      <c r="BL440" s="18" t="s">
        <v>170</v>
      </c>
      <c r="BM440" s="194" t="s">
        <v>1810</v>
      </c>
    </row>
    <row r="441" spans="1:65" s="13" customFormat="1">
      <c r="B441" s="195"/>
      <c r="D441" s="196" t="s">
        <v>172</v>
      </c>
      <c r="E441" s="197" t="s">
        <v>1</v>
      </c>
      <c r="F441" s="198" t="s">
        <v>1811</v>
      </c>
      <c r="H441" s="197" t="s">
        <v>1</v>
      </c>
      <c r="I441" s="199"/>
      <c r="L441" s="195"/>
      <c r="M441" s="200"/>
      <c r="N441" s="201"/>
      <c r="O441" s="201"/>
      <c r="P441" s="201"/>
      <c r="Q441" s="201"/>
      <c r="R441" s="201"/>
      <c r="S441" s="201"/>
      <c r="T441" s="202"/>
      <c r="AT441" s="197" t="s">
        <v>172</v>
      </c>
      <c r="AU441" s="197" t="s">
        <v>88</v>
      </c>
      <c r="AV441" s="13" t="s">
        <v>21</v>
      </c>
      <c r="AW441" s="13" t="s">
        <v>34</v>
      </c>
      <c r="AX441" s="13" t="s">
        <v>78</v>
      </c>
      <c r="AY441" s="197" t="s">
        <v>164</v>
      </c>
    </row>
    <row r="442" spans="1:65" s="14" customFormat="1">
      <c r="B442" s="203"/>
      <c r="D442" s="196" t="s">
        <v>172</v>
      </c>
      <c r="E442" s="204" t="s">
        <v>1</v>
      </c>
      <c r="F442" s="205" t="s">
        <v>1812</v>
      </c>
      <c r="H442" s="206">
        <v>5</v>
      </c>
      <c r="I442" s="207"/>
      <c r="L442" s="203"/>
      <c r="M442" s="208"/>
      <c r="N442" s="209"/>
      <c r="O442" s="209"/>
      <c r="P442" s="209"/>
      <c r="Q442" s="209"/>
      <c r="R442" s="209"/>
      <c r="S442" s="209"/>
      <c r="T442" s="210"/>
      <c r="AT442" s="204" t="s">
        <v>172</v>
      </c>
      <c r="AU442" s="204" t="s">
        <v>88</v>
      </c>
      <c r="AV442" s="14" t="s">
        <v>88</v>
      </c>
      <c r="AW442" s="14" t="s">
        <v>34</v>
      </c>
      <c r="AX442" s="14" t="s">
        <v>21</v>
      </c>
      <c r="AY442" s="204" t="s">
        <v>164</v>
      </c>
    </row>
    <row r="443" spans="1:65" s="2" customFormat="1" ht="16.5" customHeight="1">
      <c r="A443" s="35"/>
      <c r="B443" s="152"/>
      <c r="C443" s="227" t="s">
        <v>637</v>
      </c>
      <c r="D443" s="227" t="s">
        <v>405</v>
      </c>
      <c r="E443" s="228" t="s">
        <v>1813</v>
      </c>
      <c r="F443" s="229" t="s">
        <v>1814</v>
      </c>
      <c r="G443" s="230" t="s">
        <v>594</v>
      </c>
      <c r="H443" s="231">
        <v>5.05</v>
      </c>
      <c r="I443" s="232"/>
      <c r="J443" s="233">
        <f>ROUND(I443*H443,2)</f>
        <v>0</v>
      </c>
      <c r="K443" s="229" t="s">
        <v>1</v>
      </c>
      <c r="L443" s="234"/>
      <c r="M443" s="235" t="s">
        <v>1</v>
      </c>
      <c r="N443" s="236" t="s">
        <v>44</v>
      </c>
      <c r="O443" s="61"/>
      <c r="P443" s="192">
        <f>O443*H443</f>
        <v>0</v>
      </c>
      <c r="Q443" s="192">
        <v>8.6999999999999994E-3</v>
      </c>
      <c r="R443" s="192">
        <f>Q443*H443</f>
        <v>4.3934999999999995E-2</v>
      </c>
      <c r="S443" s="192">
        <v>0</v>
      </c>
      <c r="T443" s="193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94" t="s">
        <v>212</v>
      </c>
      <c r="AT443" s="194" t="s">
        <v>405</v>
      </c>
      <c r="AU443" s="194" t="s">
        <v>88</v>
      </c>
      <c r="AY443" s="18" t="s">
        <v>164</v>
      </c>
      <c r="BE443" s="101">
        <f>IF(N443="základní",J443,0)</f>
        <v>0</v>
      </c>
      <c r="BF443" s="101">
        <f>IF(N443="snížená",J443,0)</f>
        <v>0</v>
      </c>
      <c r="BG443" s="101">
        <f>IF(N443="zákl. přenesená",J443,0)</f>
        <v>0</v>
      </c>
      <c r="BH443" s="101">
        <f>IF(N443="sníž. přenesená",J443,0)</f>
        <v>0</v>
      </c>
      <c r="BI443" s="101">
        <f>IF(N443="nulová",J443,0)</f>
        <v>0</v>
      </c>
      <c r="BJ443" s="18" t="s">
        <v>21</v>
      </c>
      <c r="BK443" s="101">
        <f>ROUND(I443*H443,2)</f>
        <v>0</v>
      </c>
      <c r="BL443" s="18" t="s">
        <v>170</v>
      </c>
      <c r="BM443" s="194" t="s">
        <v>1815</v>
      </c>
    </row>
    <row r="444" spans="1:65" s="14" customFormat="1">
      <c r="B444" s="203"/>
      <c r="D444" s="196" t="s">
        <v>172</v>
      </c>
      <c r="E444" s="204" t="s">
        <v>1</v>
      </c>
      <c r="F444" s="205" t="s">
        <v>704</v>
      </c>
      <c r="H444" s="206">
        <v>5.05</v>
      </c>
      <c r="I444" s="207"/>
      <c r="L444" s="203"/>
      <c r="M444" s="208"/>
      <c r="N444" s="209"/>
      <c r="O444" s="209"/>
      <c r="P444" s="209"/>
      <c r="Q444" s="209"/>
      <c r="R444" s="209"/>
      <c r="S444" s="209"/>
      <c r="T444" s="210"/>
      <c r="AT444" s="204" t="s">
        <v>172</v>
      </c>
      <c r="AU444" s="204" t="s">
        <v>88</v>
      </c>
      <c r="AV444" s="14" t="s">
        <v>88</v>
      </c>
      <c r="AW444" s="14" t="s">
        <v>34</v>
      </c>
      <c r="AX444" s="14" t="s">
        <v>21</v>
      </c>
      <c r="AY444" s="204" t="s">
        <v>164</v>
      </c>
    </row>
    <row r="445" spans="1:65" s="2" customFormat="1" ht="16.5" customHeight="1">
      <c r="A445" s="35"/>
      <c r="B445" s="152"/>
      <c r="C445" s="183" t="s">
        <v>642</v>
      </c>
      <c r="D445" s="183" t="s">
        <v>166</v>
      </c>
      <c r="E445" s="184" t="s">
        <v>1816</v>
      </c>
      <c r="F445" s="185" t="s">
        <v>1817</v>
      </c>
      <c r="G445" s="186" t="s">
        <v>594</v>
      </c>
      <c r="H445" s="187">
        <v>3</v>
      </c>
      <c r="I445" s="188"/>
      <c r="J445" s="189">
        <f>ROUND(I445*H445,2)</f>
        <v>0</v>
      </c>
      <c r="K445" s="185" t="s">
        <v>195</v>
      </c>
      <c r="L445" s="36"/>
      <c r="M445" s="190" t="s">
        <v>1</v>
      </c>
      <c r="N445" s="191" t="s">
        <v>44</v>
      </c>
      <c r="O445" s="61"/>
      <c r="P445" s="192">
        <f>O445*H445</f>
        <v>0</v>
      </c>
      <c r="Q445" s="192">
        <v>0</v>
      </c>
      <c r="R445" s="192">
        <f>Q445*H445</f>
        <v>0</v>
      </c>
      <c r="S445" s="192">
        <v>0</v>
      </c>
      <c r="T445" s="193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194" t="s">
        <v>170</v>
      </c>
      <c r="AT445" s="194" t="s">
        <v>166</v>
      </c>
      <c r="AU445" s="194" t="s">
        <v>88</v>
      </c>
      <c r="AY445" s="18" t="s">
        <v>164</v>
      </c>
      <c r="BE445" s="101">
        <f>IF(N445="základní",J445,0)</f>
        <v>0</v>
      </c>
      <c r="BF445" s="101">
        <f>IF(N445="snížená",J445,0)</f>
        <v>0</v>
      </c>
      <c r="BG445" s="101">
        <f>IF(N445="zákl. přenesená",J445,0)</f>
        <v>0</v>
      </c>
      <c r="BH445" s="101">
        <f>IF(N445="sníž. přenesená",J445,0)</f>
        <v>0</v>
      </c>
      <c r="BI445" s="101">
        <f>IF(N445="nulová",J445,0)</f>
        <v>0</v>
      </c>
      <c r="BJ445" s="18" t="s">
        <v>21</v>
      </c>
      <c r="BK445" s="101">
        <f>ROUND(I445*H445,2)</f>
        <v>0</v>
      </c>
      <c r="BL445" s="18" t="s">
        <v>170</v>
      </c>
      <c r="BM445" s="194" t="s">
        <v>1818</v>
      </c>
    </row>
    <row r="446" spans="1:65" s="13" customFormat="1">
      <c r="B446" s="195"/>
      <c r="D446" s="196" t="s">
        <v>172</v>
      </c>
      <c r="E446" s="197" t="s">
        <v>1</v>
      </c>
      <c r="F446" s="198" t="s">
        <v>1811</v>
      </c>
      <c r="H446" s="197" t="s">
        <v>1</v>
      </c>
      <c r="I446" s="199"/>
      <c r="L446" s="195"/>
      <c r="M446" s="200"/>
      <c r="N446" s="201"/>
      <c r="O446" s="201"/>
      <c r="P446" s="201"/>
      <c r="Q446" s="201"/>
      <c r="R446" s="201"/>
      <c r="S446" s="201"/>
      <c r="T446" s="202"/>
      <c r="AT446" s="197" t="s">
        <v>172</v>
      </c>
      <c r="AU446" s="197" t="s">
        <v>88</v>
      </c>
      <c r="AV446" s="13" t="s">
        <v>21</v>
      </c>
      <c r="AW446" s="13" t="s">
        <v>34</v>
      </c>
      <c r="AX446" s="13" t="s">
        <v>78</v>
      </c>
      <c r="AY446" s="197" t="s">
        <v>164</v>
      </c>
    </row>
    <row r="447" spans="1:65" s="14" customFormat="1">
      <c r="B447" s="203"/>
      <c r="D447" s="196" t="s">
        <v>172</v>
      </c>
      <c r="E447" s="204" t="s">
        <v>1</v>
      </c>
      <c r="F447" s="205" t="s">
        <v>1819</v>
      </c>
      <c r="H447" s="206">
        <v>2</v>
      </c>
      <c r="I447" s="207"/>
      <c r="L447" s="203"/>
      <c r="M447" s="208"/>
      <c r="N447" s="209"/>
      <c r="O447" s="209"/>
      <c r="P447" s="209"/>
      <c r="Q447" s="209"/>
      <c r="R447" s="209"/>
      <c r="S447" s="209"/>
      <c r="T447" s="210"/>
      <c r="AT447" s="204" t="s">
        <v>172</v>
      </c>
      <c r="AU447" s="204" t="s">
        <v>88</v>
      </c>
      <c r="AV447" s="14" t="s">
        <v>88</v>
      </c>
      <c r="AW447" s="14" t="s">
        <v>34</v>
      </c>
      <c r="AX447" s="14" t="s">
        <v>78</v>
      </c>
      <c r="AY447" s="204" t="s">
        <v>164</v>
      </c>
    </row>
    <row r="448" spans="1:65" s="14" customFormat="1">
      <c r="B448" s="203"/>
      <c r="D448" s="196" t="s">
        <v>172</v>
      </c>
      <c r="E448" s="204" t="s">
        <v>1</v>
      </c>
      <c r="F448" s="205" t="s">
        <v>1820</v>
      </c>
      <c r="H448" s="206">
        <v>1</v>
      </c>
      <c r="I448" s="207"/>
      <c r="L448" s="203"/>
      <c r="M448" s="208"/>
      <c r="N448" s="209"/>
      <c r="O448" s="209"/>
      <c r="P448" s="209"/>
      <c r="Q448" s="209"/>
      <c r="R448" s="209"/>
      <c r="S448" s="209"/>
      <c r="T448" s="210"/>
      <c r="AT448" s="204" t="s">
        <v>172</v>
      </c>
      <c r="AU448" s="204" t="s">
        <v>88</v>
      </c>
      <c r="AV448" s="14" t="s">
        <v>88</v>
      </c>
      <c r="AW448" s="14" t="s">
        <v>34</v>
      </c>
      <c r="AX448" s="14" t="s">
        <v>78</v>
      </c>
      <c r="AY448" s="204" t="s">
        <v>164</v>
      </c>
    </row>
    <row r="449" spans="1:65" s="15" customFormat="1">
      <c r="B449" s="211"/>
      <c r="D449" s="196" t="s">
        <v>172</v>
      </c>
      <c r="E449" s="212" t="s">
        <v>1</v>
      </c>
      <c r="F449" s="213" t="s">
        <v>191</v>
      </c>
      <c r="H449" s="214">
        <v>3</v>
      </c>
      <c r="I449" s="215"/>
      <c r="L449" s="211"/>
      <c r="M449" s="216"/>
      <c r="N449" s="217"/>
      <c r="O449" s="217"/>
      <c r="P449" s="217"/>
      <c r="Q449" s="217"/>
      <c r="R449" s="217"/>
      <c r="S449" s="217"/>
      <c r="T449" s="218"/>
      <c r="AT449" s="212" t="s">
        <v>172</v>
      </c>
      <c r="AU449" s="212" t="s">
        <v>88</v>
      </c>
      <c r="AV449" s="15" t="s">
        <v>170</v>
      </c>
      <c r="AW449" s="15" t="s">
        <v>34</v>
      </c>
      <c r="AX449" s="15" t="s">
        <v>21</v>
      </c>
      <c r="AY449" s="212" t="s">
        <v>164</v>
      </c>
    </row>
    <row r="450" spans="1:65" s="2" customFormat="1" ht="16.5" customHeight="1">
      <c r="A450" s="35"/>
      <c r="B450" s="152"/>
      <c r="C450" s="227" t="s">
        <v>648</v>
      </c>
      <c r="D450" s="227" t="s">
        <v>405</v>
      </c>
      <c r="E450" s="228" t="s">
        <v>1821</v>
      </c>
      <c r="F450" s="229" t="s">
        <v>1822</v>
      </c>
      <c r="G450" s="230" t="s">
        <v>594</v>
      </c>
      <c r="H450" s="231">
        <v>1.01</v>
      </c>
      <c r="I450" s="232"/>
      <c r="J450" s="233">
        <f>ROUND(I450*H450,2)</f>
        <v>0</v>
      </c>
      <c r="K450" s="229" t="s">
        <v>1</v>
      </c>
      <c r="L450" s="234"/>
      <c r="M450" s="235" t="s">
        <v>1</v>
      </c>
      <c r="N450" s="236" t="s">
        <v>44</v>
      </c>
      <c r="O450" s="61"/>
      <c r="P450" s="192">
        <f>O450*H450</f>
        <v>0</v>
      </c>
      <c r="Q450" s="192">
        <v>1.0800000000000001E-2</v>
      </c>
      <c r="R450" s="192">
        <f>Q450*H450</f>
        <v>1.0908000000000001E-2</v>
      </c>
      <c r="S450" s="192">
        <v>0</v>
      </c>
      <c r="T450" s="19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4" t="s">
        <v>212</v>
      </c>
      <c r="AT450" s="194" t="s">
        <v>405</v>
      </c>
      <c r="AU450" s="194" t="s">
        <v>88</v>
      </c>
      <c r="AY450" s="18" t="s">
        <v>164</v>
      </c>
      <c r="BE450" s="101">
        <f>IF(N450="základní",J450,0)</f>
        <v>0</v>
      </c>
      <c r="BF450" s="101">
        <f>IF(N450="snížená",J450,0)</f>
        <v>0</v>
      </c>
      <c r="BG450" s="101">
        <f>IF(N450="zákl. přenesená",J450,0)</f>
        <v>0</v>
      </c>
      <c r="BH450" s="101">
        <f>IF(N450="sníž. přenesená",J450,0)</f>
        <v>0</v>
      </c>
      <c r="BI450" s="101">
        <f>IF(N450="nulová",J450,0)</f>
        <v>0</v>
      </c>
      <c r="BJ450" s="18" t="s">
        <v>21</v>
      </c>
      <c r="BK450" s="101">
        <f>ROUND(I450*H450,2)</f>
        <v>0</v>
      </c>
      <c r="BL450" s="18" t="s">
        <v>170</v>
      </c>
      <c r="BM450" s="194" t="s">
        <v>1823</v>
      </c>
    </row>
    <row r="451" spans="1:65" s="14" customFormat="1">
      <c r="B451" s="203"/>
      <c r="D451" s="196" t="s">
        <v>172</v>
      </c>
      <c r="E451" s="204" t="s">
        <v>1</v>
      </c>
      <c r="F451" s="205" t="s">
        <v>714</v>
      </c>
      <c r="H451" s="206">
        <v>1.01</v>
      </c>
      <c r="I451" s="207"/>
      <c r="L451" s="203"/>
      <c r="M451" s="208"/>
      <c r="N451" s="209"/>
      <c r="O451" s="209"/>
      <c r="P451" s="209"/>
      <c r="Q451" s="209"/>
      <c r="R451" s="209"/>
      <c r="S451" s="209"/>
      <c r="T451" s="210"/>
      <c r="AT451" s="204" t="s">
        <v>172</v>
      </c>
      <c r="AU451" s="204" t="s">
        <v>88</v>
      </c>
      <c r="AV451" s="14" t="s">
        <v>88</v>
      </c>
      <c r="AW451" s="14" t="s">
        <v>34</v>
      </c>
      <c r="AX451" s="14" t="s">
        <v>21</v>
      </c>
      <c r="AY451" s="204" t="s">
        <v>164</v>
      </c>
    </row>
    <row r="452" spans="1:65" s="2" customFormat="1" ht="16.5" customHeight="1">
      <c r="A452" s="35"/>
      <c r="B452" s="152"/>
      <c r="C452" s="227" t="s">
        <v>653</v>
      </c>
      <c r="D452" s="227" t="s">
        <v>405</v>
      </c>
      <c r="E452" s="228" t="s">
        <v>1824</v>
      </c>
      <c r="F452" s="229" t="s">
        <v>1825</v>
      </c>
      <c r="G452" s="230" t="s">
        <v>594</v>
      </c>
      <c r="H452" s="231">
        <v>2.02</v>
      </c>
      <c r="I452" s="232"/>
      <c r="J452" s="233">
        <f>ROUND(I452*H452,2)</f>
        <v>0</v>
      </c>
      <c r="K452" s="229" t="s">
        <v>1</v>
      </c>
      <c r="L452" s="234"/>
      <c r="M452" s="235" t="s">
        <v>1</v>
      </c>
      <c r="N452" s="236" t="s">
        <v>44</v>
      </c>
      <c r="O452" s="61"/>
      <c r="P452" s="192">
        <f>O452*H452</f>
        <v>0</v>
      </c>
      <c r="Q452" s="192">
        <v>1.04E-2</v>
      </c>
      <c r="R452" s="192">
        <f>Q452*H452</f>
        <v>2.1007999999999999E-2</v>
      </c>
      <c r="S452" s="192">
        <v>0</v>
      </c>
      <c r="T452" s="19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194" t="s">
        <v>212</v>
      </c>
      <c r="AT452" s="194" t="s">
        <v>405</v>
      </c>
      <c r="AU452" s="194" t="s">
        <v>88</v>
      </c>
      <c r="AY452" s="18" t="s">
        <v>164</v>
      </c>
      <c r="BE452" s="101">
        <f>IF(N452="základní",J452,0)</f>
        <v>0</v>
      </c>
      <c r="BF452" s="101">
        <f>IF(N452="snížená",J452,0)</f>
        <v>0</v>
      </c>
      <c r="BG452" s="101">
        <f>IF(N452="zákl. přenesená",J452,0)</f>
        <v>0</v>
      </c>
      <c r="BH452" s="101">
        <f>IF(N452="sníž. přenesená",J452,0)</f>
        <v>0</v>
      </c>
      <c r="BI452" s="101">
        <f>IF(N452="nulová",J452,0)</f>
        <v>0</v>
      </c>
      <c r="BJ452" s="18" t="s">
        <v>21</v>
      </c>
      <c r="BK452" s="101">
        <f>ROUND(I452*H452,2)</f>
        <v>0</v>
      </c>
      <c r="BL452" s="18" t="s">
        <v>170</v>
      </c>
      <c r="BM452" s="194" t="s">
        <v>1826</v>
      </c>
    </row>
    <row r="453" spans="1:65" s="14" customFormat="1">
      <c r="B453" s="203"/>
      <c r="D453" s="196" t="s">
        <v>172</v>
      </c>
      <c r="E453" s="204" t="s">
        <v>1</v>
      </c>
      <c r="F453" s="205" t="s">
        <v>807</v>
      </c>
      <c r="H453" s="206">
        <v>2.02</v>
      </c>
      <c r="I453" s="207"/>
      <c r="L453" s="203"/>
      <c r="M453" s="208"/>
      <c r="N453" s="209"/>
      <c r="O453" s="209"/>
      <c r="P453" s="209"/>
      <c r="Q453" s="209"/>
      <c r="R453" s="209"/>
      <c r="S453" s="209"/>
      <c r="T453" s="210"/>
      <c r="AT453" s="204" t="s">
        <v>172</v>
      </c>
      <c r="AU453" s="204" t="s">
        <v>88</v>
      </c>
      <c r="AV453" s="14" t="s">
        <v>88</v>
      </c>
      <c r="AW453" s="14" t="s">
        <v>34</v>
      </c>
      <c r="AX453" s="14" t="s">
        <v>21</v>
      </c>
      <c r="AY453" s="204" t="s">
        <v>164</v>
      </c>
    </row>
    <row r="454" spans="1:65" s="2" customFormat="1" ht="16.5" customHeight="1">
      <c r="A454" s="35"/>
      <c r="B454" s="152"/>
      <c r="C454" s="183" t="s">
        <v>659</v>
      </c>
      <c r="D454" s="183" t="s">
        <v>166</v>
      </c>
      <c r="E454" s="184" t="s">
        <v>1827</v>
      </c>
      <c r="F454" s="185" t="s">
        <v>1828</v>
      </c>
      <c r="G454" s="186" t="s">
        <v>594</v>
      </c>
      <c r="H454" s="187">
        <v>15</v>
      </c>
      <c r="I454" s="188"/>
      <c r="J454" s="189">
        <f>ROUND(I454*H454,2)</f>
        <v>0</v>
      </c>
      <c r="K454" s="185" t="s">
        <v>195</v>
      </c>
      <c r="L454" s="36"/>
      <c r="M454" s="190" t="s">
        <v>1</v>
      </c>
      <c r="N454" s="191" t="s">
        <v>44</v>
      </c>
      <c r="O454" s="61"/>
      <c r="P454" s="192">
        <f>O454*H454</f>
        <v>0</v>
      </c>
      <c r="Q454" s="192">
        <v>1.67E-3</v>
      </c>
      <c r="R454" s="192">
        <f>Q454*H454</f>
        <v>2.5049999999999999E-2</v>
      </c>
      <c r="S454" s="192">
        <v>0</v>
      </c>
      <c r="T454" s="193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194" t="s">
        <v>170</v>
      </c>
      <c r="AT454" s="194" t="s">
        <v>166</v>
      </c>
      <c r="AU454" s="194" t="s">
        <v>88</v>
      </c>
      <c r="AY454" s="18" t="s">
        <v>164</v>
      </c>
      <c r="BE454" s="101">
        <f>IF(N454="základní",J454,0)</f>
        <v>0</v>
      </c>
      <c r="BF454" s="101">
        <f>IF(N454="snížená",J454,0)</f>
        <v>0</v>
      </c>
      <c r="BG454" s="101">
        <f>IF(N454="zákl. přenesená",J454,0)</f>
        <v>0</v>
      </c>
      <c r="BH454" s="101">
        <f>IF(N454="sníž. přenesená",J454,0)</f>
        <v>0</v>
      </c>
      <c r="BI454" s="101">
        <f>IF(N454="nulová",J454,0)</f>
        <v>0</v>
      </c>
      <c r="BJ454" s="18" t="s">
        <v>21</v>
      </c>
      <c r="BK454" s="101">
        <f>ROUND(I454*H454,2)</f>
        <v>0</v>
      </c>
      <c r="BL454" s="18" t="s">
        <v>170</v>
      </c>
      <c r="BM454" s="194" t="s">
        <v>1829</v>
      </c>
    </row>
    <row r="455" spans="1:65" s="13" customFormat="1">
      <c r="B455" s="195"/>
      <c r="D455" s="196" t="s">
        <v>172</v>
      </c>
      <c r="E455" s="197" t="s">
        <v>1</v>
      </c>
      <c r="F455" s="198" t="s">
        <v>1811</v>
      </c>
      <c r="H455" s="197" t="s">
        <v>1</v>
      </c>
      <c r="I455" s="199"/>
      <c r="L455" s="195"/>
      <c r="M455" s="200"/>
      <c r="N455" s="201"/>
      <c r="O455" s="201"/>
      <c r="P455" s="201"/>
      <c r="Q455" s="201"/>
      <c r="R455" s="201"/>
      <c r="S455" s="201"/>
      <c r="T455" s="202"/>
      <c r="AT455" s="197" t="s">
        <v>172</v>
      </c>
      <c r="AU455" s="197" t="s">
        <v>88</v>
      </c>
      <c r="AV455" s="13" t="s">
        <v>21</v>
      </c>
      <c r="AW455" s="13" t="s">
        <v>34</v>
      </c>
      <c r="AX455" s="13" t="s">
        <v>78</v>
      </c>
      <c r="AY455" s="197" t="s">
        <v>164</v>
      </c>
    </row>
    <row r="456" spans="1:65" s="14" customFormat="1">
      <c r="B456" s="203"/>
      <c r="D456" s="196" t="s">
        <v>172</v>
      </c>
      <c r="E456" s="204" t="s">
        <v>1</v>
      </c>
      <c r="F456" s="205" t="s">
        <v>1830</v>
      </c>
      <c r="H456" s="206">
        <v>2</v>
      </c>
      <c r="I456" s="207"/>
      <c r="L456" s="203"/>
      <c r="M456" s="208"/>
      <c r="N456" s="209"/>
      <c r="O456" s="209"/>
      <c r="P456" s="209"/>
      <c r="Q456" s="209"/>
      <c r="R456" s="209"/>
      <c r="S456" s="209"/>
      <c r="T456" s="210"/>
      <c r="AT456" s="204" t="s">
        <v>172</v>
      </c>
      <c r="AU456" s="204" t="s">
        <v>88</v>
      </c>
      <c r="AV456" s="14" t="s">
        <v>88</v>
      </c>
      <c r="AW456" s="14" t="s">
        <v>34</v>
      </c>
      <c r="AX456" s="14" t="s">
        <v>78</v>
      </c>
      <c r="AY456" s="204" t="s">
        <v>164</v>
      </c>
    </row>
    <row r="457" spans="1:65" s="14" customFormat="1">
      <c r="B457" s="203"/>
      <c r="D457" s="196" t="s">
        <v>172</v>
      </c>
      <c r="E457" s="204" t="s">
        <v>1</v>
      </c>
      <c r="F457" s="205" t="s">
        <v>1831</v>
      </c>
      <c r="H457" s="206">
        <v>2</v>
      </c>
      <c r="I457" s="207"/>
      <c r="L457" s="203"/>
      <c r="M457" s="208"/>
      <c r="N457" s="209"/>
      <c r="O457" s="209"/>
      <c r="P457" s="209"/>
      <c r="Q457" s="209"/>
      <c r="R457" s="209"/>
      <c r="S457" s="209"/>
      <c r="T457" s="210"/>
      <c r="AT457" s="204" t="s">
        <v>172</v>
      </c>
      <c r="AU457" s="204" t="s">
        <v>88</v>
      </c>
      <c r="AV457" s="14" t="s">
        <v>88</v>
      </c>
      <c r="AW457" s="14" t="s">
        <v>34</v>
      </c>
      <c r="AX457" s="14" t="s">
        <v>78</v>
      </c>
      <c r="AY457" s="204" t="s">
        <v>164</v>
      </c>
    </row>
    <row r="458" spans="1:65" s="14" customFormat="1">
      <c r="B458" s="203"/>
      <c r="D458" s="196" t="s">
        <v>172</v>
      </c>
      <c r="E458" s="204" t="s">
        <v>1</v>
      </c>
      <c r="F458" s="205" t="s">
        <v>1832</v>
      </c>
      <c r="H458" s="206">
        <v>2</v>
      </c>
      <c r="I458" s="207"/>
      <c r="L458" s="203"/>
      <c r="M458" s="208"/>
      <c r="N458" s="209"/>
      <c r="O458" s="209"/>
      <c r="P458" s="209"/>
      <c r="Q458" s="209"/>
      <c r="R458" s="209"/>
      <c r="S458" s="209"/>
      <c r="T458" s="210"/>
      <c r="AT458" s="204" t="s">
        <v>172</v>
      </c>
      <c r="AU458" s="204" t="s">
        <v>88</v>
      </c>
      <c r="AV458" s="14" t="s">
        <v>88</v>
      </c>
      <c r="AW458" s="14" t="s">
        <v>34</v>
      </c>
      <c r="AX458" s="14" t="s">
        <v>78</v>
      </c>
      <c r="AY458" s="204" t="s">
        <v>164</v>
      </c>
    </row>
    <row r="459" spans="1:65" s="14" customFormat="1">
      <c r="B459" s="203"/>
      <c r="D459" s="196" t="s">
        <v>172</v>
      </c>
      <c r="E459" s="204" t="s">
        <v>1</v>
      </c>
      <c r="F459" s="205" t="s">
        <v>1833</v>
      </c>
      <c r="H459" s="206">
        <v>1</v>
      </c>
      <c r="I459" s="207"/>
      <c r="L459" s="203"/>
      <c r="M459" s="208"/>
      <c r="N459" s="209"/>
      <c r="O459" s="209"/>
      <c r="P459" s="209"/>
      <c r="Q459" s="209"/>
      <c r="R459" s="209"/>
      <c r="S459" s="209"/>
      <c r="T459" s="210"/>
      <c r="AT459" s="204" t="s">
        <v>172</v>
      </c>
      <c r="AU459" s="204" t="s">
        <v>88</v>
      </c>
      <c r="AV459" s="14" t="s">
        <v>88</v>
      </c>
      <c r="AW459" s="14" t="s">
        <v>34</v>
      </c>
      <c r="AX459" s="14" t="s">
        <v>78</v>
      </c>
      <c r="AY459" s="204" t="s">
        <v>164</v>
      </c>
    </row>
    <row r="460" spans="1:65" s="14" customFormat="1">
      <c r="B460" s="203"/>
      <c r="D460" s="196" t="s">
        <v>172</v>
      </c>
      <c r="E460" s="204" t="s">
        <v>1</v>
      </c>
      <c r="F460" s="205" t="s">
        <v>1834</v>
      </c>
      <c r="H460" s="206">
        <v>8</v>
      </c>
      <c r="I460" s="207"/>
      <c r="L460" s="203"/>
      <c r="M460" s="208"/>
      <c r="N460" s="209"/>
      <c r="O460" s="209"/>
      <c r="P460" s="209"/>
      <c r="Q460" s="209"/>
      <c r="R460" s="209"/>
      <c r="S460" s="209"/>
      <c r="T460" s="210"/>
      <c r="AT460" s="204" t="s">
        <v>172</v>
      </c>
      <c r="AU460" s="204" t="s">
        <v>88</v>
      </c>
      <c r="AV460" s="14" t="s">
        <v>88</v>
      </c>
      <c r="AW460" s="14" t="s">
        <v>34</v>
      </c>
      <c r="AX460" s="14" t="s">
        <v>78</v>
      </c>
      <c r="AY460" s="204" t="s">
        <v>164</v>
      </c>
    </row>
    <row r="461" spans="1:65" s="15" customFormat="1">
      <c r="B461" s="211"/>
      <c r="D461" s="196" t="s">
        <v>172</v>
      </c>
      <c r="E461" s="212" t="s">
        <v>1</v>
      </c>
      <c r="F461" s="213" t="s">
        <v>191</v>
      </c>
      <c r="H461" s="214">
        <v>15</v>
      </c>
      <c r="I461" s="215"/>
      <c r="L461" s="211"/>
      <c r="M461" s="216"/>
      <c r="N461" s="217"/>
      <c r="O461" s="217"/>
      <c r="P461" s="217"/>
      <c r="Q461" s="217"/>
      <c r="R461" s="217"/>
      <c r="S461" s="217"/>
      <c r="T461" s="218"/>
      <c r="AT461" s="212" t="s">
        <v>172</v>
      </c>
      <c r="AU461" s="212" t="s">
        <v>88</v>
      </c>
      <c r="AV461" s="15" t="s">
        <v>170</v>
      </c>
      <c r="AW461" s="15" t="s">
        <v>34</v>
      </c>
      <c r="AX461" s="15" t="s">
        <v>21</v>
      </c>
      <c r="AY461" s="212" t="s">
        <v>164</v>
      </c>
    </row>
    <row r="462" spans="1:65" s="2" customFormat="1" ht="16.5" customHeight="1">
      <c r="A462" s="35"/>
      <c r="B462" s="152"/>
      <c r="C462" s="227" t="s">
        <v>665</v>
      </c>
      <c r="D462" s="227" t="s">
        <v>405</v>
      </c>
      <c r="E462" s="228" t="s">
        <v>1835</v>
      </c>
      <c r="F462" s="229" t="s">
        <v>1836</v>
      </c>
      <c r="G462" s="230" t="s">
        <v>594</v>
      </c>
      <c r="H462" s="231">
        <v>8.08</v>
      </c>
      <c r="I462" s="232"/>
      <c r="J462" s="233">
        <f>ROUND(I462*H462,2)</f>
        <v>0</v>
      </c>
      <c r="K462" s="229" t="s">
        <v>1</v>
      </c>
      <c r="L462" s="234"/>
      <c r="M462" s="235" t="s">
        <v>1</v>
      </c>
      <c r="N462" s="236" t="s">
        <v>44</v>
      </c>
      <c r="O462" s="61"/>
      <c r="P462" s="192">
        <f>O462*H462</f>
        <v>0</v>
      </c>
      <c r="Q462" s="192">
        <v>0</v>
      </c>
      <c r="R462" s="192">
        <f>Q462*H462</f>
        <v>0</v>
      </c>
      <c r="S462" s="192">
        <v>0</v>
      </c>
      <c r="T462" s="193">
        <f>S462*H462</f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194" t="s">
        <v>212</v>
      </c>
      <c r="AT462" s="194" t="s">
        <v>405</v>
      </c>
      <c r="AU462" s="194" t="s">
        <v>88</v>
      </c>
      <c r="AY462" s="18" t="s">
        <v>164</v>
      </c>
      <c r="BE462" s="101">
        <f>IF(N462="základní",J462,0)</f>
        <v>0</v>
      </c>
      <c r="BF462" s="101">
        <f>IF(N462="snížená",J462,0)</f>
        <v>0</v>
      </c>
      <c r="BG462" s="101">
        <f>IF(N462="zákl. přenesená",J462,0)</f>
        <v>0</v>
      </c>
      <c r="BH462" s="101">
        <f>IF(N462="sníž. přenesená",J462,0)</f>
        <v>0</v>
      </c>
      <c r="BI462" s="101">
        <f>IF(N462="nulová",J462,0)</f>
        <v>0</v>
      </c>
      <c r="BJ462" s="18" t="s">
        <v>21</v>
      </c>
      <c r="BK462" s="101">
        <f>ROUND(I462*H462,2)</f>
        <v>0</v>
      </c>
      <c r="BL462" s="18" t="s">
        <v>170</v>
      </c>
      <c r="BM462" s="194" t="s">
        <v>1837</v>
      </c>
    </row>
    <row r="463" spans="1:65" s="14" customFormat="1">
      <c r="B463" s="203"/>
      <c r="D463" s="196" t="s">
        <v>172</v>
      </c>
      <c r="E463" s="204" t="s">
        <v>1</v>
      </c>
      <c r="F463" s="205" t="s">
        <v>1838</v>
      </c>
      <c r="H463" s="206">
        <v>8.08</v>
      </c>
      <c r="I463" s="207"/>
      <c r="L463" s="203"/>
      <c r="M463" s="208"/>
      <c r="N463" s="209"/>
      <c r="O463" s="209"/>
      <c r="P463" s="209"/>
      <c r="Q463" s="209"/>
      <c r="R463" s="209"/>
      <c r="S463" s="209"/>
      <c r="T463" s="210"/>
      <c r="AT463" s="204" t="s">
        <v>172</v>
      </c>
      <c r="AU463" s="204" t="s">
        <v>88</v>
      </c>
      <c r="AV463" s="14" t="s">
        <v>88</v>
      </c>
      <c r="AW463" s="14" t="s">
        <v>34</v>
      </c>
      <c r="AX463" s="14" t="s">
        <v>21</v>
      </c>
      <c r="AY463" s="204" t="s">
        <v>164</v>
      </c>
    </row>
    <row r="464" spans="1:65" s="2" customFormat="1" ht="16.5" customHeight="1">
      <c r="A464" s="35"/>
      <c r="B464" s="152"/>
      <c r="C464" s="227" t="s">
        <v>671</v>
      </c>
      <c r="D464" s="227" t="s">
        <v>405</v>
      </c>
      <c r="E464" s="228" t="s">
        <v>1839</v>
      </c>
      <c r="F464" s="229" t="s">
        <v>1840</v>
      </c>
      <c r="G464" s="230" t="s">
        <v>594</v>
      </c>
      <c r="H464" s="231">
        <v>2.02</v>
      </c>
      <c r="I464" s="232"/>
      <c r="J464" s="233">
        <f>ROUND(I464*H464,2)</f>
        <v>0</v>
      </c>
      <c r="K464" s="229" t="s">
        <v>1</v>
      </c>
      <c r="L464" s="234"/>
      <c r="M464" s="235" t="s">
        <v>1</v>
      </c>
      <c r="N464" s="236" t="s">
        <v>44</v>
      </c>
      <c r="O464" s="61"/>
      <c r="P464" s="192">
        <f>O464*H464</f>
        <v>0</v>
      </c>
      <c r="Q464" s="192">
        <v>9.7000000000000003E-3</v>
      </c>
      <c r="R464" s="192">
        <f>Q464*H464</f>
        <v>1.9594E-2</v>
      </c>
      <c r="S464" s="192">
        <v>0</v>
      </c>
      <c r="T464" s="19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194" t="s">
        <v>212</v>
      </c>
      <c r="AT464" s="194" t="s">
        <v>405</v>
      </c>
      <c r="AU464" s="194" t="s">
        <v>88</v>
      </c>
      <c r="AY464" s="18" t="s">
        <v>164</v>
      </c>
      <c r="BE464" s="101">
        <f>IF(N464="základní",J464,0)</f>
        <v>0</v>
      </c>
      <c r="BF464" s="101">
        <f>IF(N464="snížená",J464,0)</f>
        <v>0</v>
      </c>
      <c r="BG464" s="101">
        <f>IF(N464="zákl. přenesená",J464,0)</f>
        <v>0</v>
      </c>
      <c r="BH464" s="101">
        <f>IF(N464="sníž. přenesená",J464,0)</f>
        <v>0</v>
      </c>
      <c r="BI464" s="101">
        <f>IF(N464="nulová",J464,0)</f>
        <v>0</v>
      </c>
      <c r="BJ464" s="18" t="s">
        <v>21</v>
      </c>
      <c r="BK464" s="101">
        <f>ROUND(I464*H464,2)</f>
        <v>0</v>
      </c>
      <c r="BL464" s="18" t="s">
        <v>170</v>
      </c>
      <c r="BM464" s="194" t="s">
        <v>1841</v>
      </c>
    </row>
    <row r="465" spans="1:65" s="14" customFormat="1">
      <c r="B465" s="203"/>
      <c r="D465" s="196" t="s">
        <v>172</v>
      </c>
      <c r="E465" s="204" t="s">
        <v>1</v>
      </c>
      <c r="F465" s="205" t="s">
        <v>807</v>
      </c>
      <c r="H465" s="206">
        <v>2.02</v>
      </c>
      <c r="I465" s="207"/>
      <c r="L465" s="203"/>
      <c r="M465" s="208"/>
      <c r="N465" s="209"/>
      <c r="O465" s="209"/>
      <c r="P465" s="209"/>
      <c r="Q465" s="209"/>
      <c r="R465" s="209"/>
      <c r="S465" s="209"/>
      <c r="T465" s="210"/>
      <c r="AT465" s="204" t="s">
        <v>172</v>
      </c>
      <c r="AU465" s="204" t="s">
        <v>88</v>
      </c>
      <c r="AV465" s="14" t="s">
        <v>88</v>
      </c>
      <c r="AW465" s="14" t="s">
        <v>34</v>
      </c>
      <c r="AX465" s="14" t="s">
        <v>21</v>
      </c>
      <c r="AY465" s="204" t="s">
        <v>164</v>
      </c>
    </row>
    <row r="466" spans="1:65" s="2" customFormat="1" ht="16.5" customHeight="1">
      <c r="A466" s="35"/>
      <c r="B466" s="152"/>
      <c r="C466" s="227" t="s">
        <v>680</v>
      </c>
      <c r="D466" s="227" t="s">
        <v>405</v>
      </c>
      <c r="E466" s="228" t="s">
        <v>1842</v>
      </c>
      <c r="F466" s="229" t="s">
        <v>1843</v>
      </c>
      <c r="G466" s="230" t="s">
        <v>594</v>
      </c>
      <c r="H466" s="231">
        <v>1.01</v>
      </c>
      <c r="I466" s="232"/>
      <c r="J466" s="233">
        <f>ROUND(I466*H466,2)</f>
        <v>0</v>
      </c>
      <c r="K466" s="229" t="s">
        <v>1</v>
      </c>
      <c r="L466" s="234"/>
      <c r="M466" s="235" t="s">
        <v>1</v>
      </c>
      <c r="N466" s="236" t="s">
        <v>44</v>
      </c>
      <c r="O466" s="61"/>
      <c r="P466" s="192">
        <f>O466*H466</f>
        <v>0</v>
      </c>
      <c r="Q466" s="192">
        <v>8.8000000000000005E-3</v>
      </c>
      <c r="R466" s="192">
        <f>Q466*H466</f>
        <v>8.8880000000000001E-3</v>
      </c>
      <c r="S466" s="192">
        <v>0</v>
      </c>
      <c r="T466" s="19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194" t="s">
        <v>212</v>
      </c>
      <c r="AT466" s="194" t="s">
        <v>405</v>
      </c>
      <c r="AU466" s="194" t="s">
        <v>88</v>
      </c>
      <c r="AY466" s="18" t="s">
        <v>164</v>
      </c>
      <c r="BE466" s="101">
        <f>IF(N466="základní",J466,0)</f>
        <v>0</v>
      </c>
      <c r="BF466" s="101">
        <f>IF(N466="snížená",J466,0)</f>
        <v>0</v>
      </c>
      <c r="BG466" s="101">
        <f>IF(N466="zákl. přenesená",J466,0)</f>
        <v>0</v>
      </c>
      <c r="BH466" s="101">
        <f>IF(N466="sníž. přenesená",J466,0)</f>
        <v>0</v>
      </c>
      <c r="BI466" s="101">
        <f>IF(N466="nulová",J466,0)</f>
        <v>0</v>
      </c>
      <c r="BJ466" s="18" t="s">
        <v>21</v>
      </c>
      <c r="BK466" s="101">
        <f>ROUND(I466*H466,2)</f>
        <v>0</v>
      </c>
      <c r="BL466" s="18" t="s">
        <v>170</v>
      </c>
      <c r="BM466" s="194" t="s">
        <v>1844</v>
      </c>
    </row>
    <row r="467" spans="1:65" s="14" customFormat="1">
      <c r="B467" s="203"/>
      <c r="D467" s="196" t="s">
        <v>172</v>
      </c>
      <c r="E467" s="204" t="s">
        <v>1</v>
      </c>
      <c r="F467" s="205" t="s">
        <v>714</v>
      </c>
      <c r="H467" s="206">
        <v>1.01</v>
      </c>
      <c r="I467" s="207"/>
      <c r="L467" s="203"/>
      <c r="M467" s="208"/>
      <c r="N467" s="209"/>
      <c r="O467" s="209"/>
      <c r="P467" s="209"/>
      <c r="Q467" s="209"/>
      <c r="R467" s="209"/>
      <c r="S467" s="209"/>
      <c r="T467" s="210"/>
      <c r="AT467" s="204" t="s">
        <v>172</v>
      </c>
      <c r="AU467" s="204" t="s">
        <v>88</v>
      </c>
      <c r="AV467" s="14" t="s">
        <v>88</v>
      </c>
      <c r="AW467" s="14" t="s">
        <v>34</v>
      </c>
      <c r="AX467" s="14" t="s">
        <v>21</v>
      </c>
      <c r="AY467" s="204" t="s">
        <v>164</v>
      </c>
    </row>
    <row r="468" spans="1:65" s="2" customFormat="1" ht="16.5" customHeight="1">
      <c r="A468" s="35"/>
      <c r="B468" s="152"/>
      <c r="C468" s="227" t="s">
        <v>687</v>
      </c>
      <c r="D468" s="227" t="s">
        <v>405</v>
      </c>
      <c r="E468" s="228" t="s">
        <v>1845</v>
      </c>
      <c r="F468" s="229" t="s">
        <v>1846</v>
      </c>
      <c r="G468" s="230" t="s">
        <v>594</v>
      </c>
      <c r="H468" s="231">
        <v>2.02</v>
      </c>
      <c r="I468" s="232"/>
      <c r="J468" s="233">
        <f>ROUND(I468*H468,2)</f>
        <v>0</v>
      </c>
      <c r="K468" s="229" t="s">
        <v>1</v>
      </c>
      <c r="L468" s="234"/>
      <c r="M468" s="235" t="s">
        <v>1</v>
      </c>
      <c r="N468" s="236" t="s">
        <v>44</v>
      </c>
      <c r="O468" s="61"/>
      <c r="P468" s="192">
        <f>O468*H468</f>
        <v>0</v>
      </c>
      <c r="Q468" s="192">
        <v>1.6799999999999999E-2</v>
      </c>
      <c r="R468" s="192">
        <f>Q468*H468</f>
        <v>3.3936000000000001E-2</v>
      </c>
      <c r="S468" s="192">
        <v>0</v>
      </c>
      <c r="T468" s="193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4" t="s">
        <v>212</v>
      </c>
      <c r="AT468" s="194" t="s">
        <v>405</v>
      </c>
      <c r="AU468" s="194" t="s">
        <v>88</v>
      </c>
      <c r="AY468" s="18" t="s">
        <v>164</v>
      </c>
      <c r="BE468" s="101">
        <f>IF(N468="základní",J468,0)</f>
        <v>0</v>
      </c>
      <c r="BF468" s="101">
        <f>IF(N468="snížená",J468,0)</f>
        <v>0</v>
      </c>
      <c r="BG468" s="101">
        <f>IF(N468="zákl. přenesená",J468,0)</f>
        <v>0</v>
      </c>
      <c r="BH468" s="101">
        <f>IF(N468="sníž. přenesená",J468,0)</f>
        <v>0</v>
      </c>
      <c r="BI468" s="101">
        <f>IF(N468="nulová",J468,0)</f>
        <v>0</v>
      </c>
      <c r="BJ468" s="18" t="s">
        <v>21</v>
      </c>
      <c r="BK468" s="101">
        <f>ROUND(I468*H468,2)</f>
        <v>0</v>
      </c>
      <c r="BL468" s="18" t="s">
        <v>170</v>
      </c>
      <c r="BM468" s="194" t="s">
        <v>1847</v>
      </c>
    </row>
    <row r="469" spans="1:65" s="14" customFormat="1">
      <c r="B469" s="203"/>
      <c r="D469" s="196" t="s">
        <v>172</v>
      </c>
      <c r="E469" s="204" t="s">
        <v>1</v>
      </c>
      <c r="F469" s="205" t="s">
        <v>807</v>
      </c>
      <c r="H469" s="206">
        <v>2.02</v>
      </c>
      <c r="I469" s="207"/>
      <c r="L469" s="203"/>
      <c r="M469" s="208"/>
      <c r="N469" s="209"/>
      <c r="O469" s="209"/>
      <c r="P469" s="209"/>
      <c r="Q469" s="209"/>
      <c r="R469" s="209"/>
      <c r="S469" s="209"/>
      <c r="T469" s="210"/>
      <c r="AT469" s="204" t="s">
        <v>172</v>
      </c>
      <c r="AU469" s="204" t="s">
        <v>88</v>
      </c>
      <c r="AV469" s="14" t="s">
        <v>88</v>
      </c>
      <c r="AW469" s="14" t="s">
        <v>34</v>
      </c>
      <c r="AX469" s="14" t="s">
        <v>21</v>
      </c>
      <c r="AY469" s="204" t="s">
        <v>164</v>
      </c>
    </row>
    <row r="470" spans="1:65" s="2" customFormat="1" ht="16.5" customHeight="1">
      <c r="A470" s="35"/>
      <c r="B470" s="152"/>
      <c r="C470" s="227" t="s">
        <v>692</v>
      </c>
      <c r="D470" s="227" t="s">
        <v>405</v>
      </c>
      <c r="E470" s="228" t="s">
        <v>1848</v>
      </c>
      <c r="F470" s="229" t="s">
        <v>1849</v>
      </c>
      <c r="G470" s="230" t="s">
        <v>594</v>
      </c>
      <c r="H470" s="231">
        <v>2.02</v>
      </c>
      <c r="I470" s="232"/>
      <c r="J470" s="233">
        <f>ROUND(I470*H470,2)</f>
        <v>0</v>
      </c>
      <c r="K470" s="229" t="s">
        <v>1</v>
      </c>
      <c r="L470" s="234"/>
      <c r="M470" s="235" t="s">
        <v>1</v>
      </c>
      <c r="N470" s="236" t="s">
        <v>44</v>
      </c>
      <c r="O470" s="61"/>
      <c r="P470" s="192">
        <f>O470*H470</f>
        <v>0</v>
      </c>
      <c r="Q470" s="192">
        <v>1.21E-2</v>
      </c>
      <c r="R470" s="192">
        <f>Q470*H470</f>
        <v>2.4441999999999998E-2</v>
      </c>
      <c r="S470" s="192">
        <v>0</v>
      </c>
      <c r="T470" s="193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94" t="s">
        <v>212</v>
      </c>
      <c r="AT470" s="194" t="s">
        <v>405</v>
      </c>
      <c r="AU470" s="194" t="s">
        <v>88</v>
      </c>
      <c r="AY470" s="18" t="s">
        <v>164</v>
      </c>
      <c r="BE470" s="101">
        <f>IF(N470="základní",J470,0)</f>
        <v>0</v>
      </c>
      <c r="BF470" s="101">
        <f>IF(N470="snížená",J470,0)</f>
        <v>0</v>
      </c>
      <c r="BG470" s="101">
        <f>IF(N470="zákl. přenesená",J470,0)</f>
        <v>0</v>
      </c>
      <c r="BH470" s="101">
        <f>IF(N470="sníž. přenesená",J470,0)</f>
        <v>0</v>
      </c>
      <c r="BI470" s="101">
        <f>IF(N470="nulová",J470,0)</f>
        <v>0</v>
      </c>
      <c r="BJ470" s="18" t="s">
        <v>21</v>
      </c>
      <c r="BK470" s="101">
        <f>ROUND(I470*H470,2)</f>
        <v>0</v>
      </c>
      <c r="BL470" s="18" t="s">
        <v>170</v>
      </c>
      <c r="BM470" s="194" t="s">
        <v>1850</v>
      </c>
    </row>
    <row r="471" spans="1:65" s="14" customFormat="1">
      <c r="B471" s="203"/>
      <c r="D471" s="196" t="s">
        <v>172</v>
      </c>
      <c r="E471" s="204" t="s">
        <v>1</v>
      </c>
      <c r="F471" s="205" t="s">
        <v>807</v>
      </c>
      <c r="H471" s="206">
        <v>2.02</v>
      </c>
      <c r="I471" s="207"/>
      <c r="L471" s="203"/>
      <c r="M471" s="208"/>
      <c r="N471" s="209"/>
      <c r="O471" s="209"/>
      <c r="P471" s="209"/>
      <c r="Q471" s="209"/>
      <c r="R471" s="209"/>
      <c r="S471" s="209"/>
      <c r="T471" s="210"/>
      <c r="AT471" s="204" t="s">
        <v>172</v>
      </c>
      <c r="AU471" s="204" t="s">
        <v>88</v>
      </c>
      <c r="AV471" s="14" t="s">
        <v>88</v>
      </c>
      <c r="AW471" s="14" t="s">
        <v>34</v>
      </c>
      <c r="AX471" s="14" t="s">
        <v>21</v>
      </c>
      <c r="AY471" s="204" t="s">
        <v>164</v>
      </c>
    </row>
    <row r="472" spans="1:65" s="2" customFormat="1" ht="16.5" customHeight="1">
      <c r="A472" s="35"/>
      <c r="B472" s="152"/>
      <c r="C472" s="183" t="s">
        <v>700</v>
      </c>
      <c r="D472" s="183" t="s">
        <v>166</v>
      </c>
      <c r="E472" s="184" t="s">
        <v>1851</v>
      </c>
      <c r="F472" s="185" t="s">
        <v>1852</v>
      </c>
      <c r="G472" s="186" t="s">
        <v>594</v>
      </c>
      <c r="H472" s="187">
        <v>3</v>
      </c>
      <c r="I472" s="188"/>
      <c r="J472" s="189">
        <f>ROUND(I472*H472,2)</f>
        <v>0</v>
      </c>
      <c r="K472" s="185" t="s">
        <v>195</v>
      </c>
      <c r="L472" s="36"/>
      <c r="M472" s="190" t="s">
        <v>1</v>
      </c>
      <c r="N472" s="191" t="s">
        <v>44</v>
      </c>
      <c r="O472" s="61"/>
      <c r="P472" s="192">
        <f>O472*H472</f>
        <v>0</v>
      </c>
      <c r="Q472" s="192">
        <v>0</v>
      </c>
      <c r="R472" s="192">
        <f>Q472*H472</f>
        <v>0</v>
      </c>
      <c r="S472" s="192">
        <v>0</v>
      </c>
      <c r="T472" s="193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94" t="s">
        <v>170</v>
      </c>
      <c r="AT472" s="194" t="s">
        <v>166</v>
      </c>
      <c r="AU472" s="194" t="s">
        <v>88</v>
      </c>
      <c r="AY472" s="18" t="s">
        <v>164</v>
      </c>
      <c r="BE472" s="101">
        <f>IF(N472="základní",J472,0)</f>
        <v>0</v>
      </c>
      <c r="BF472" s="101">
        <f>IF(N472="snížená",J472,0)</f>
        <v>0</v>
      </c>
      <c r="BG472" s="101">
        <f>IF(N472="zákl. přenesená",J472,0)</f>
        <v>0</v>
      </c>
      <c r="BH472" s="101">
        <f>IF(N472="sníž. přenesená",J472,0)</f>
        <v>0</v>
      </c>
      <c r="BI472" s="101">
        <f>IF(N472="nulová",J472,0)</f>
        <v>0</v>
      </c>
      <c r="BJ472" s="18" t="s">
        <v>21</v>
      </c>
      <c r="BK472" s="101">
        <f>ROUND(I472*H472,2)</f>
        <v>0</v>
      </c>
      <c r="BL472" s="18" t="s">
        <v>170</v>
      </c>
      <c r="BM472" s="194" t="s">
        <v>1853</v>
      </c>
    </row>
    <row r="473" spans="1:65" s="13" customFormat="1">
      <c r="B473" s="195"/>
      <c r="D473" s="196" t="s">
        <v>172</v>
      </c>
      <c r="E473" s="197" t="s">
        <v>1</v>
      </c>
      <c r="F473" s="198" t="s">
        <v>1854</v>
      </c>
      <c r="H473" s="197" t="s">
        <v>1</v>
      </c>
      <c r="I473" s="199"/>
      <c r="L473" s="195"/>
      <c r="M473" s="200"/>
      <c r="N473" s="201"/>
      <c r="O473" s="201"/>
      <c r="P473" s="201"/>
      <c r="Q473" s="201"/>
      <c r="R473" s="201"/>
      <c r="S473" s="201"/>
      <c r="T473" s="202"/>
      <c r="AT473" s="197" t="s">
        <v>172</v>
      </c>
      <c r="AU473" s="197" t="s">
        <v>88</v>
      </c>
      <c r="AV473" s="13" t="s">
        <v>21</v>
      </c>
      <c r="AW473" s="13" t="s">
        <v>34</v>
      </c>
      <c r="AX473" s="13" t="s">
        <v>78</v>
      </c>
      <c r="AY473" s="197" t="s">
        <v>164</v>
      </c>
    </row>
    <row r="474" spans="1:65" s="14" customFormat="1">
      <c r="B474" s="203"/>
      <c r="D474" s="196" t="s">
        <v>172</v>
      </c>
      <c r="E474" s="204" t="s">
        <v>1</v>
      </c>
      <c r="F474" s="205" t="s">
        <v>1855</v>
      </c>
      <c r="H474" s="206">
        <v>2</v>
      </c>
      <c r="I474" s="207"/>
      <c r="L474" s="203"/>
      <c r="M474" s="208"/>
      <c r="N474" s="209"/>
      <c r="O474" s="209"/>
      <c r="P474" s="209"/>
      <c r="Q474" s="209"/>
      <c r="R474" s="209"/>
      <c r="S474" s="209"/>
      <c r="T474" s="210"/>
      <c r="AT474" s="204" t="s">
        <v>172</v>
      </c>
      <c r="AU474" s="204" t="s">
        <v>88</v>
      </c>
      <c r="AV474" s="14" t="s">
        <v>88</v>
      </c>
      <c r="AW474" s="14" t="s">
        <v>34</v>
      </c>
      <c r="AX474" s="14" t="s">
        <v>78</v>
      </c>
      <c r="AY474" s="204" t="s">
        <v>164</v>
      </c>
    </row>
    <row r="475" spans="1:65" s="14" customFormat="1">
      <c r="B475" s="203"/>
      <c r="D475" s="196" t="s">
        <v>172</v>
      </c>
      <c r="E475" s="204" t="s">
        <v>1</v>
      </c>
      <c r="F475" s="205" t="s">
        <v>1856</v>
      </c>
      <c r="H475" s="206">
        <v>1</v>
      </c>
      <c r="I475" s="207"/>
      <c r="L475" s="203"/>
      <c r="M475" s="208"/>
      <c r="N475" s="209"/>
      <c r="O475" s="209"/>
      <c r="P475" s="209"/>
      <c r="Q475" s="209"/>
      <c r="R475" s="209"/>
      <c r="S475" s="209"/>
      <c r="T475" s="210"/>
      <c r="AT475" s="204" t="s">
        <v>172</v>
      </c>
      <c r="AU475" s="204" t="s">
        <v>88</v>
      </c>
      <c r="AV475" s="14" t="s">
        <v>88</v>
      </c>
      <c r="AW475" s="14" t="s">
        <v>34</v>
      </c>
      <c r="AX475" s="14" t="s">
        <v>78</v>
      </c>
      <c r="AY475" s="204" t="s">
        <v>164</v>
      </c>
    </row>
    <row r="476" spans="1:65" s="15" customFormat="1">
      <c r="B476" s="211"/>
      <c r="D476" s="196" t="s">
        <v>172</v>
      </c>
      <c r="E476" s="212" t="s">
        <v>1</v>
      </c>
      <c r="F476" s="213" t="s">
        <v>191</v>
      </c>
      <c r="H476" s="214">
        <v>3</v>
      </c>
      <c r="I476" s="215"/>
      <c r="L476" s="211"/>
      <c r="M476" s="216"/>
      <c r="N476" s="217"/>
      <c r="O476" s="217"/>
      <c r="P476" s="217"/>
      <c r="Q476" s="217"/>
      <c r="R476" s="217"/>
      <c r="S476" s="217"/>
      <c r="T476" s="218"/>
      <c r="AT476" s="212" t="s">
        <v>172</v>
      </c>
      <c r="AU476" s="212" t="s">
        <v>88</v>
      </c>
      <c r="AV476" s="15" t="s">
        <v>170</v>
      </c>
      <c r="AW476" s="15" t="s">
        <v>34</v>
      </c>
      <c r="AX476" s="15" t="s">
        <v>21</v>
      </c>
      <c r="AY476" s="212" t="s">
        <v>164</v>
      </c>
    </row>
    <row r="477" spans="1:65" s="2" customFormat="1" ht="16.5" customHeight="1">
      <c r="A477" s="35"/>
      <c r="B477" s="152"/>
      <c r="C477" s="227" t="s">
        <v>705</v>
      </c>
      <c r="D477" s="227" t="s">
        <v>405</v>
      </c>
      <c r="E477" s="228" t="s">
        <v>1857</v>
      </c>
      <c r="F477" s="229" t="s">
        <v>1858</v>
      </c>
      <c r="G477" s="230" t="s">
        <v>594</v>
      </c>
      <c r="H477" s="231">
        <v>2.02</v>
      </c>
      <c r="I477" s="232"/>
      <c r="J477" s="233">
        <f>ROUND(I477*H477,2)</f>
        <v>0</v>
      </c>
      <c r="K477" s="229" t="s">
        <v>1</v>
      </c>
      <c r="L477" s="234"/>
      <c r="M477" s="235" t="s">
        <v>1</v>
      </c>
      <c r="N477" s="236" t="s">
        <v>44</v>
      </c>
      <c r="O477" s="61"/>
      <c r="P477" s="192">
        <f>O477*H477</f>
        <v>0</v>
      </c>
      <c r="Q477" s="192">
        <v>1.4999999999999999E-2</v>
      </c>
      <c r="R477" s="192">
        <f>Q477*H477</f>
        <v>3.0300000000000001E-2</v>
      </c>
      <c r="S477" s="192">
        <v>0</v>
      </c>
      <c r="T477" s="193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194" t="s">
        <v>212</v>
      </c>
      <c r="AT477" s="194" t="s">
        <v>405</v>
      </c>
      <c r="AU477" s="194" t="s">
        <v>88</v>
      </c>
      <c r="AY477" s="18" t="s">
        <v>164</v>
      </c>
      <c r="BE477" s="101">
        <f>IF(N477="základní",J477,0)</f>
        <v>0</v>
      </c>
      <c r="BF477" s="101">
        <f>IF(N477="snížená",J477,0)</f>
        <v>0</v>
      </c>
      <c r="BG477" s="101">
        <f>IF(N477="zákl. přenesená",J477,0)</f>
        <v>0</v>
      </c>
      <c r="BH477" s="101">
        <f>IF(N477="sníž. přenesená",J477,0)</f>
        <v>0</v>
      </c>
      <c r="BI477" s="101">
        <f>IF(N477="nulová",J477,0)</f>
        <v>0</v>
      </c>
      <c r="BJ477" s="18" t="s">
        <v>21</v>
      </c>
      <c r="BK477" s="101">
        <f>ROUND(I477*H477,2)</f>
        <v>0</v>
      </c>
      <c r="BL477" s="18" t="s">
        <v>170</v>
      </c>
      <c r="BM477" s="194" t="s">
        <v>1859</v>
      </c>
    </row>
    <row r="478" spans="1:65" s="14" customFormat="1">
      <c r="B478" s="203"/>
      <c r="D478" s="196" t="s">
        <v>172</v>
      </c>
      <c r="E478" s="204" t="s">
        <v>1</v>
      </c>
      <c r="F478" s="205" t="s">
        <v>807</v>
      </c>
      <c r="H478" s="206">
        <v>2.02</v>
      </c>
      <c r="I478" s="207"/>
      <c r="L478" s="203"/>
      <c r="M478" s="208"/>
      <c r="N478" s="209"/>
      <c r="O478" s="209"/>
      <c r="P478" s="209"/>
      <c r="Q478" s="209"/>
      <c r="R478" s="209"/>
      <c r="S478" s="209"/>
      <c r="T478" s="210"/>
      <c r="AT478" s="204" t="s">
        <v>172</v>
      </c>
      <c r="AU478" s="204" t="s">
        <v>88</v>
      </c>
      <c r="AV478" s="14" t="s">
        <v>88</v>
      </c>
      <c r="AW478" s="14" t="s">
        <v>34</v>
      </c>
      <c r="AX478" s="14" t="s">
        <v>21</v>
      </c>
      <c r="AY478" s="204" t="s">
        <v>164</v>
      </c>
    </row>
    <row r="479" spans="1:65" s="2" customFormat="1" ht="16.5" customHeight="1">
      <c r="A479" s="35"/>
      <c r="B479" s="152"/>
      <c r="C479" s="227" t="s">
        <v>710</v>
      </c>
      <c r="D479" s="227" t="s">
        <v>405</v>
      </c>
      <c r="E479" s="228" t="s">
        <v>1860</v>
      </c>
      <c r="F479" s="229" t="s">
        <v>1861</v>
      </c>
      <c r="G479" s="230" t="s">
        <v>594</v>
      </c>
      <c r="H479" s="231">
        <v>1.01</v>
      </c>
      <c r="I479" s="232"/>
      <c r="J479" s="233">
        <f>ROUND(I479*H479,2)</f>
        <v>0</v>
      </c>
      <c r="K479" s="229" t="s">
        <v>195</v>
      </c>
      <c r="L479" s="234"/>
      <c r="M479" s="235" t="s">
        <v>1</v>
      </c>
      <c r="N479" s="236" t="s">
        <v>44</v>
      </c>
      <c r="O479" s="61"/>
      <c r="P479" s="192">
        <f>O479*H479</f>
        <v>0</v>
      </c>
      <c r="Q479" s="192">
        <v>1.6400000000000001E-2</v>
      </c>
      <c r="R479" s="192">
        <f>Q479*H479</f>
        <v>1.6564000000000002E-2</v>
      </c>
      <c r="S479" s="192">
        <v>0</v>
      </c>
      <c r="T479" s="19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194" t="s">
        <v>212</v>
      </c>
      <c r="AT479" s="194" t="s">
        <v>405</v>
      </c>
      <c r="AU479" s="194" t="s">
        <v>88</v>
      </c>
      <c r="AY479" s="18" t="s">
        <v>164</v>
      </c>
      <c r="BE479" s="101">
        <f>IF(N479="základní",J479,0)</f>
        <v>0</v>
      </c>
      <c r="BF479" s="101">
        <f>IF(N479="snížená",J479,0)</f>
        <v>0</v>
      </c>
      <c r="BG479" s="101">
        <f>IF(N479="zákl. přenesená",J479,0)</f>
        <v>0</v>
      </c>
      <c r="BH479" s="101">
        <f>IF(N479="sníž. přenesená",J479,0)</f>
        <v>0</v>
      </c>
      <c r="BI479" s="101">
        <f>IF(N479="nulová",J479,0)</f>
        <v>0</v>
      </c>
      <c r="BJ479" s="18" t="s">
        <v>21</v>
      </c>
      <c r="BK479" s="101">
        <f>ROUND(I479*H479,2)</f>
        <v>0</v>
      </c>
      <c r="BL479" s="18" t="s">
        <v>170</v>
      </c>
      <c r="BM479" s="194" t="s">
        <v>1862</v>
      </c>
    </row>
    <row r="480" spans="1:65" s="14" customFormat="1">
      <c r="B480" s="203"/>
      <c r="D480" s="196" t="s">
        <v>172</v>
      </c>
      <c r="E480" s="204" t="s">
        <v>1</v>
      </c>
      <c r="F480" s="205" t="s">
        <v>714</v>
      </c>
      <c r="H480" s="206">
        <v>1.01</v>
      </c>
      <c r="I480" s="207"/>
      <c r="L480" s="203"/>
      <c r="M480" s="208"/>
      <c r="N480" s="209"/>
      <c r="O480" s="209"/>
      <c r="P480" s="209"/>
      <c r="Q480" s="209"/>
      <c r="R480" s="209"/>
      <c r="S480" s="209"/>
      <c r="T480" s="210"/>
      <c r="AT480" s="204" t="s">
        <v>172</v>
      </c>
      <c r="AU480" s="204" t="s">
        <v>88</v>
      </c>
      <c r="AV480" s="14" t="s">
        <v>88</v>
      </c>
      <c r="AW480" s="14" t="s">
        <v>34</v>
      </c>
      <c r="AX480" s="14" t="s">
        <v>78</v>
      </c>
      <c r="AY480" s="204" t="s">
        <v>164</v>
      </c>
    </row>
    <row r="481" spans="1:65" s="15" customFormat="1">
      <c r="B481" s="211"/>
      <c r="D481" s="196" t="s">
        <v>172</v>
      </c>
      <c r="E481" s="212" t="s">
        <v>1</v>
      </c>
      <c r="F481" s="213" t="s">
        <v>191</v>
      </c>
      <c r="H481" s="214">
        <v>1.01</v>
      </c>
      <c r="I481" s="215"/>
      <c r="L481" s="211"/>
      <c r="M481" s="216"/>
      <c r="N481" s="217"/>
      <c r="O481" s="217"/>
      <c r="P481" s="217"/>
      <c r="Q481" s="217"/>
      <c r="R481" s="217"/>
      <c r="S481" s="217"/>
      <c r="T481" s="218"/>
      <c r="AT481" s="212" t="s">
        <v>172</v>
      </c>
      <c r="AU481" s="212" t="s">
        <v>88</v>
      </c>
      <c r="AV481" s="15" t="s">
        <v>170</v>
      </c>
      <c r="AW481" s="15" t="s">
        <v>34</v>
      </c>
      <c r="AX481" s="15" t="s">
        <v>21</v>
      </c>
      <c r="AY481" s="212" t="s">
        <v>164</v>
      </c>
    </row>
    <row r="482" spans="1:65" s="2" customFormat="1" ht="16.5" customHeight="1">
      <c r="A482" s="35"/>
      <c r="B482" s="152"/>
      <c r="C482" s="183" t="s">
        <v>715</v>
      </c>
      <c r="D482" s="183" t="s">
        <v>166</v>
      </c>
      <c r="E482" s="184" t="s">
        <v>1863</v>
      </c>
      <c r="F482" s="185" t="s">
        <v>1864</v>
      </c>
      <c r="G482" s="186" t="s">
        <v>594</v>
      </c>
      <c r="H482" s="187">
        <v>2</v>
      </c>
      <c r="I482" s="188"/>
      <c r="J482" s="189">
        <f>ROUND(I482*H482,2)</f>
        <v>0</v>
      </c>
      <c r="K482" s="185" t="s">
        <v>195</v>
      </c>
      <c r="L482" s="36"/>
      <c r="M482" s="190" t="s">
        <v>1</v>
      </c>
      <c r="N482" s="191" t="s">
        <v>44</v>
      </c>
      <c r="O482" s="61"/>
      <c r="P482" s="192">
        <f>O482*H482</f>
        <v>0</v>
      </c>
      <c r="Q482" s="192">
        <v>0</v>
      </c>
      <c r="R482" s="192">
        <f>Q482*H482</f>
        <v>0</v>
      </c>
      <c r="S482" s="192">
        <v>0</v>
      </c>
      <c r="T482" s="19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194" t="s">
        <v>170</v>
      </c>
      <c r="AT482" s="194" t="s">
        <v>166</v>
      </c>
      <c r="AU482" s="194" t="s">
        <v>88</v>
      </c>
      <c r="AY482" s="18" t="s">
        <v>164</v>
      </c>
      <c r="BE482" s="101">
        <f>IF(N482="základní",J482,0)</f>
        <v>0</v>
      </c>
      <c r="BF482" s="101">
        <f>IF(N482="snížená",J482,0)</f>
        <v>0</v>
      </c>
      <c r="BG482" s="101">
        <f>IF(N482="zákl. přenesená",J482,0)</f>
        <v>0</v>
      </c>
      <c r="BH482" s="101">
        <f>IF(N482="sníž. přenesená",J482,0)</f>
        <v>0</v>
      </c>
      <c r="BI482" s="101">
        <f>IF(N482="nulová",J482,0)</f>
        <v>0</v>
      </c>
      <c r="BJ482" s="18" t="s">
        <v>21</v>
      </c>
      <c r="BK482" s="101">
        <f>ROUND(I482*H482,2)</f>
        <v>0</v>
      </c>
      <c r="BL482" s="18" t="s">
        <v>170</v>
      </c>
      <c r="BM482" s="194" t="s">
        <v>1865</v>
      </c>
    </row>
    <row r="483" spans="1:65" s="13" customFormat="1">
      <c r="B483" s="195"/>
      <c r="D483" s="196" t="s">
        <v>172</v>
      </c>
      <c r="E483" s="197" t="s">
        <v>1</v>
      </c>
      <c r="F483" s="198" t="s">
        <v>1811</v>
      </c>
      <c r="H483" s="197" t="s">
        <v>1</v>
      </c>
      <c r="I483" s="199"/>
      <c r="L483" s="195"/>
      <c r="M483" s="200"/>
      <c r="N483" s="201"/>
      <c r="O483" s="201"/>
      <c r="P483" s="201"/>
      <c r="Q483" s="201"/>
      <c r="R483" s="201"/>
      <c r="S483" s="201"/>
      <c r="T483" s="202"/>
      <c r="AT483" s="197" t="s">
        <v>172</v>
      </c>
      <c r="AU483" s="197" t="s">
        <v>88</v>
      </c>
      <c r="AV483" s="13" t="s">
        <v>21</v>
      </c>
      <c r="AW483" s="13" t="s">
        <v>34</v>
      </c>
      <c r="AX483" s="13" t="s">
        <v>78</v>
      </c>
      <c r="AY483" s="197" t="s">
        <v>164</v>
      </c>
    </row>
    <row r="484" spans="1:65" s="14" customFormat="1">
      <c r="B484" s="203"/>
      <c r="D484" s="196" t="s">
        <v>172</v>
      </c>
      <c r="E484" s="204" t="s">
        <v>1</v>
      </c>
      <c r="F484" s="205" t="s">
        <v>1866</v>
      </c>
      <c r="H484" s="206">
        <v>2</v>
      </c>
      <c r="I484" s="207"/>
      <c r="L484" s="203"/>
      <c r="M484" s="208"/>
      <c r="N484" s="209"/>
      <c r="O484" s="209"/>
      <c r="P484" s="209"/>
      <c r="Q484" s="209"/>
      <c r="R484" s="209"/>
      <c r="S484" s="209"/>
      <c r="T484" s="210"/>
      <c r="AT484" s="204" t="s">
        <v>172</v>
      </c>
      <c r="AU484" s="204" t="s">
        <v>88</v>
      </c>
      <c r="AV484" s="14" t="s">
        <v>88</v>
      </c>
      <c r="AW484" s="14" t="s">
        <v>34</v>
      </c>
      <c r="AX484" s="14" t="s">
        <v>78</v>
      </c>
      <c r="AY484" s="204" t="s">
        <v>164</v>
      </c>
    </row>
    <row r="485" spans="1:65" s="15" customFormat="1">
      <c r="B485" s="211"/>
      <c r="D485" s="196" t="s">
        <v>172</v>
      </c>
      <c r="E485" s="212" t="s">
        <v>1</v>
      </c>
      <c r="F485" s="213" t="s">
        <v>191</v>
      </c>
      <c r="H485" s="214">
        <v>2</v>
      </c>
      <c r="I485" s="215"/>
      <c r="L485" s="211"/>
      <c r="M485" s="216"/>
      <c r="N485" s="217"/>
      <c r="O485" s="217"/>
      <c r="P485" s="217"/>
      <c r="Q485" s="217"/>
      <c r="R485" s="217"/>
      <c r="S485" s="217"/>
      <c r="T485" s="218"/>
      <c r="AT485" s="212" t="s">
        <v>172</v>
      </c>
      <c r="AU485" s="212" t="s">
        <v>88</v>
      </c>
      <c r="AV485" s="15" t="s">
        <v>170</v>
      </c>
      <c r="AW485" s="15" t="s">
        <v>34</v>
      </c>
      <c r="AX485" s="15" t="s">
        <v>21</v>
      </c>
      <c r="AY485" s="212" t="s">
        <v>164</v>
      </c>
    </row>
    <row r="486" spans="1:65" s="2" customFormat="1" ht="16.5" customHeight="1">
      <c r="A486" s="35"/>
      <c r="B486" s="152"/>
      <c r="C486" s="227" t="s">
        <v>724</v>
      </c>
      <c r="D486" s="227" t="s">
        <v>405</v>
      </c>
      <c r="E486" s="228" t="s">
        <v>1867</v>
      </c>
      <c r="F486" s="229" t="s">
        <v>1868</v>
      </c>
      <c r="G486" s="230" t="s">
        <v>594</v>
      </c>
      <c r="H486" s="231">
        <v>2.02</v>
      </c>
      <c r="I486" s="232"/>
      <c r="J486" s="233">
        <f>ROUND(I486*H486,2)</f>
        <v>0</v>
      </c>
      <c r="K486" s="229" t="s">
        <v>1</v>
      </c>
      <c r="L486" s="234"/>
      <c r="M486" s="235" t="s">
        <v>1</v>
      </c>
      <c r="N486" s="236" t="s">
        <v>44</v>
      </c>
      <c r="O486" s="61"/>
      <c r="P486" s="192">
        <f>O486*H486</f>
        <v>0</v>
      </c>
      <c r="Q486" s="192">
        <v>0</v>
      </c>
      <c r="R486" s="192">
        <f>Q486*H486</f>
        <v>0</v>
      </c>
      <c r="S486" s="192">
        <v>0</v>
      </c>
      <c r="T486" s="19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194" t="s">
        <v>212</v>
      </c>
      <c r="AT486" s="194" t="s">
        <v>405</v>
      </c>
      <c r="AU486" s="194" t="s">
        <v>88</v>
      </c>
      <c r="AY486" s="18" t="s">
        <v>164</v>
      </c>
      <c r="BE486" s="101">
        <f>IF(N486="základní",J486,0)</f>
        <v>0</v>
      </c>
      <c r="BF486" s="101">
        <f>IF(N486="snížená",J486,0)</f>
        <v>0</v>
      </c>
      <c r="BG486" s="101">
        <f>IF(N486="zákl. přenesená",J486,0)</f>
        <v>0</v>
      </c>
      <c r="BH486" s="101">
        <f>IF(N486="sníž. přenesená",J486,0)</f>
        <v>0</v>
      </c>
      <c r="BI486" s="101">
        <f>IF(N486="nulová",J486,0)</f>
        <v>0</v>
      </c>
      <c r="BJ486" s="18" t="s">
        <v>21</v>
      </c>
      <c r="BK486" s="101">
        <f>ROUND(I486*H486,2)</f>
        <v>0</v>
      </c>
      <c r="BL486" s="18" t="s">
        <v>170</v>
      </c>
      <c r="BM486" s="194" t="s">
        <v>1869</v>
      </c>
    </row>
    <row r="487" spans="1:65" s="14" customFormat="1">
      <c r="B487" s="203"/>
      <c r="D487" s="196" t="s">
        <v>172</v>
      </c>
      <c r="E487" s="204" t="s">
        <v>1</v>
      </c>
      <c r="F487" s="205" t="s">
        <v>807</v>
      </c>
      <c r="H487" s="206">
        <v>2.02</v>
      </c>
      <c r="I487" s="207"/>
      <c r="L487" s="203"/>
      <c r="M487" s="208"/>
      <c r="N487" s="209"/>
      <c r="O487" s="209"/>
      <c r="P487" s="209"/>
      <c r="Q487" s="209"/>
      <c r="R487" s="209"/>
      <c r="S487" s="209"/>
      <c r="T487" s="210"/>
      <c r="AT487" s="204" t="s">
        <v>172</v>
      </c>
      <c r="AU487" s="204" t="s">
        <v>88</v>
      </c>
      <c r="AV487" s="14" t="s">
        <v>88</v>
      </c>
      <c r="AW487" s="14" t="s">
        <v>34</v>
      </c>
      <c r="AX487" s="14" t="s">
        <v>21</v>
      </c>
      <c r="AY487" s="204" t="s">
        <v>164</v>
      </c>
    </row>
    <row r="488" spans="1:65" s="2" customFormat="1" ht="16.5" customHeight="1">
      <c r="A488" s="35"/>
      <c r="B488" s="152"/>
      <c r="C488" s="183" t="s">
        <v>732</v>
      </c>
      <c r="D488" s="183" t="s">
        <v>166</v>
      </c>
      <c r="E488" s="184" t="s">
        <v>1870</v>
      </c>
      <c r="F488" s="185" t="s">
        <v>1871</v>
      </c>
      <c r="G488" s="186" t="s">
        <v>594</v>
      </c>
      <c r="H488" s="187">
        <v>5</v>
      </c>
      <c r="I488" s="188"/>
      <c r="J488" s="189">
        <f>ROUND(I488*H488,2)</f>
        <v>0</v>
      </c>
      <c r="K488" s="185" t="s">
        <v>195</v>
      </c>
      <c r="L488" s="36"/>
      <c r="M488" s="190" t="s">
        <v>1</v>
      </c>
      <c r="N488" s="191" t="s">
        <v>44</v>
      </c>
      <c r="O488" s="61"/>
      <c r="P488" s="192">
        <f>O488*H488</f>
        <v>0</v>
      </c>
      <c r="Q488" s="192">
        <v>2.96E-3</v>
      </c>
      <c r="R488" s="192">
        <f>Q488*H488</f>
        <v>1.4800000000000001E-2</v>
      </c>
      <c r="S488" s="192">
        <v>0</v>
      </c>
      <c r="T488" s="193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194" t="s">
        <v>170</v>
      </c>
      <c r="AT488" s="194" t="s">
        <v>166</v>
      </c>
      <c r="AU488" s="194" t="s">
        <v>88</v>
      </c>
      <c r="AY488" s="18" t="s">
        <v>164</v>
      </c>
      <c r="BE488" s="101">
        <f>IF(N488="základní",J488,0)</f>
        <v>0</v>
      </c>
      <c r="BF488" s="101">
        <f>IF(N488="snížená",J488,0)</f>
        <v>0</v>
      </c>
      <c r="BG488" s="101">
        <f>IF(N488="zákl. přenesená",J488,0)</f>
        <v>0</v>
      </c>
      <c r="BH488" s="101">
        <f>IF(N488="sníž. přenesená",J488,0)</f>
        <v>0</v>
      </c>
      <c r="BI488" s="101">
        <f>IF(N488="nulová",J488,0)</f>
        <v>0</v>
      </c>
      <c r="BJ488" s="18" t="s">
        <v>21</v>
      </c>
      <c r="BK488" s="101">
        <f>ROUND(I488*H488,2)</f>
        <v>0</v>
      </c>
      <c r="BL488" s="18" t="s">
        <v>170</v>
      </c>
      <c r="BM488" s="194" t="s">
        <v>1872</v>
      </c>
    </row>
    <row r="489" spans="1:65" s="13" customFormat="1">
      <c r="B489" s="195"/>
      <c r="D489" s="196" t="s">
        <v>172</v>
      </c>
      <c r="E489" s="197" t="s">
        <v>1</v>
      </c>
      <c r="F489" s="198" t="s">
        <v>1811</v>
      </c>
      <c r="H489" s="197" t="s">
        <v>1</v>
      </c>
      <c r="I489" s="199"/>
      <c r="L489" s="195"/>
      <c r="M489" s="200"/>
      <c r="N489" s="201"/>
      <c r="O489" s="201"/>
      <c r="P489" s="201"/>
      <c r="Q489" s="201"/>
      <c r="R489" s="201"/>
      <c r="S489" s="201"/>
      <c r="T489" s="202"/>
      <c r="AT489" s="197" t="s">
        <v>172</v>
      </c>
      <c r="AU489" s="197" t="s">
        <v>88</v>
      </c>
      <c r="AV489" s="13" t="s">
        <v>21</v>
      </c>
      <c r="AW489" s="13" t="s">
        <v>34</v>
      </c>
      <c r="AX489" s="13" t="s">
        <v>78</v>
      </c>
      <c r="AY489" s="197" t="s">
        <v>164</v>
      </c>
    </row>
    <row r="490" spans="1:65" s="14" customFormat="1">
      <c r="B490" s="203"/>
      <c r="D490" s="196" t="s">
        <v>172</v>
      </c>
      <c r="E490" s="204" t="s">
        <v>1</v>
      </c>
      <c r="F490" s="205" t="s">
        <v>1873</v>
      </c>
      <c r="H490" s="206">
        <v>1</v>
      </c>
      <c r="I490" s="207"/>
      <c r="L490" s="203"/>
      <c r="M490" s="208"/>
      <c r="N490" s="209"/>
      <c r="O490" s="209"/>
      <c r="P490" s="209"/>
      <c r="Q490" s="209"/>
      <c r="R490" s="209"/>
      <c r="S490" s="209"/>
      <c r="T490" s="210"/>
      <c r="AT490" s="204" t="s">
        <v>172</v>
      </c>
      <c r="AU490" s="204" t="s">
        <v>88</v>
      </c>
      <c r="AV490" s="14" t="s">
        <v>88</v>
      </c>
      <c r="AW490" s="14" t="s">
        <v>34</v>
      </c>
      <c r="AX490" s="14" t="s">
        <v>78</v>
      </c>
      <c r="AY490" s="204" t="s">
        <v>164</v>
      </c>
    </row>
    <row r="491" spans="1:65" s="14" customFormat="1">
      <c r="B491" s="203"/>
      <c r="D491" s="196" t="s">
        <v>172</v>
      </c>
      <c r="E491" s="204" t="s">
        <v>1</v>
      </c>
      <c r="F491" s="205" t="s">
        <v>1874</v>
      </c>
      <c r="H491" s="206">
        <v>2</v>
      </c>
      <c r="I491" s="207"/>
      <c r="L491" s="203"/>
      <c r="M491" s="208"/>
      <c r="N491" s="209"/>
      <c r="O491" s="209"/>
      <c r="P491" s="209"/>
      <c r="Q491" s="209"/>
      <c r="R491" s="209"/>
      <c r="S491" s="209"/>
      <c r="T491" s="210"/>
      <c r="AT491" s="204" t="s">
        <v>172</v>
      </c>
      <c r="AU491" s="204" t="s">
        <v>88</v>
      </c>
      <c r="AV491" s="14" t="s">
        <v>88</v>
      </c>
      <c r="AW491" s="14" t="s">
        <v>34</v>
      </c>
      <c r="AX491" s="14" t="s">
        <v>78</v>
      </c>
      <c r="AY491" s="204" t="s">
        <v>164</v>
      </c>
    </row>
    <row r="492" spans="1:65" s="14" customFormat="1">
      <c r="B492" s="203"/>
      <c r="D492" s="196" t="s">
        <v>172</v>
      </c>
      <c r="E492" s="204" t="s">
        <v>1</v>
      </c>
      <c r="F492" s="205" t="s">
        <v>1875</v>
      </c>
      <c r="H492" s="206">
        <v>2</v>
      </c>
      <c r="I492" s="207"/>
      <c r="L492" s="203"/>
      <c r="M492" s="208"/>
      <c r="N492" s="209"/>
      <c r="O492" s="209"/>
      <c r="P492" s="209"/>
      <c r="Q492" s="209"/>
      <c r="R492" s="209"/>
      <c r="S492" s="209"/>
      <c r="T492" s="210"/>
      <c r="AT492" s="204" t="s">
        <v>172</v>
      </c>
      <c r="AU492" s="204" t="s">
        <v>88</v>
      </c>
      <c r="AV492" s="14" t="s">
        <v>88</v>
      </c>
      <c r="AW492" s="14" t="s">
        <v>34</v>
      </c>
      <c r="AX492" s="14" t="s">
        <v>78</v>
      </c>
      <c r="AY492" s="204" t="s">
        <v>164</v>
      </c>
    </row>
    <row r="493" spans="1:65" s="15" customFormat="1">
      <c r="B493" s="211"/>
      <c r="D493" s="196" t="s">
        <v>172</v>
      </c>
      <c r="E493" s="212" t="s">
        <v>1</v>
      </c>
      <c r="F493" s="213" t="s">
        <v>191</v>
      </c>
      <c r="H493" s="214">
        <v>5</v>
      </c>
      <c r="I493" s="215"/>
      <c r="L493" s="211"/>
      <c r="M493" s="216"/>
      <c r="N493" s="217"/>
      <c r="O493" s="217"/>
      <c r="P493" s="217"/>
      <c r="Q493" s="217"/>
      <c r="R493" s="217"/>
      <c r="S493" s="217"/>
      <c r="T493" s="218"/>
      <c r="AT493" s="212" t="s">
        <v>172</v>
      </c>
      <c r="AU493" s="212" t="s">
        <v>88</v>
      </c>
      <c r="AV493" s="15" t="s">
        <v>170</v>
      </c>
      <c r="AW493" s="15" t="s">
        <v>34</v>
      </c>
      <c r="AX493" s="15" t="s">
        <v>21</v>
      </c>
      <c r="AY493" s="212" t="s">
        <v>164</v>
      </c>
    </row>
    <row r="494" spans="1:65" s="2" customFormat="1" ht="16.5" customHeight="1">
      <c r="A494" s="35"/>
      <c r="B494" s="152"/>
      <c r="C494" s="227" t="s">
        <v>737</v>
      </c>
      <c r="D494" s="227" t="s">
        <v>405</v>
      </c>
      <c r="E494" s="228" t="s">
        <v>1876</v>
      </c>
      <c r="F494" s="229" t="s">
        <v>1877</v>
      </c>
      <c r="G494" s="230" t="s">
        <v>594</v>
      </c>
      <c r="H494" s="231">
        <v>2.02</v>
      </c>
      <c r="I494" s="232"/>
      <c r="J494" s="233">
        <f>ROUND(I494*H494,2)</f>
        <v>0</v>
      </c>
      <c r="K494" s="229" t="s">
        <v>1</v>
      </c>
      <c r="L494" s="234"/>
      <c r="M494" s="235" t="s">
        <v>1</v>
      </c>
      <c r="N494" s="236" t="s">
        <v>44</v>
      </c>
      <c r="O494" s="61"/>
      <c r="P494" s="192">
        <f>O494*H494</f>
        <v>0</v>
      </c>
      <c r="Q494" s="192">
        <v>1.5599999999999999E-2</v>
      </c>
      <c r="R494" s="192">
        <f>Q494*H494</f>
        <v>3.1511999999999998E-2</v>
      </c>
      <c r="S494" s="192">
        <v>0</v>
      </c>
      <c r="T494" s="193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194" t="s">
        <v>212</v>
      </c>
      <c r="AT494" s="194" t="s">
        <v>405</v>
      </c>
      <c r="AU494" s="194" t="s">
        <v>88</v>
      </c>
      <c r="AY494" s="18" t="s">
        <v>164</v>
      </c>
      <c r="BE494" s="101">
        <f>IF(N494="základní",J494,0)</f>
        <v>0</v>
      </c>
      <c r="BF494" s="101">
        <f>IF(N494="snížená",J494,0)</f>
        <v>0</v>
      </c>
      <c r="BG494" s="101">
        <f>IF(N494="zákl. přenesená",J494,0)</f>
        <v>0</v>
      </c>
      <c r="BH494" s="101">
        <f>IF(N494="sníž. přenesená",J494,0)</f>
        <v>0</v>
      </c>
      <c r="BI494" s="101">
        <f>IF(N494="nulová",J494,0)</f>
        <v>0</v>
      </c>
      <c r="BJ494" s="18" t="s">
        <v>21</v>
      </c>
      <c r="BK494" s="101">
        <f>ROUND(I494*H494,2)</f>
        <v>0</v>
      </c>
      <c r="BL494" s="18" t="s">
        <v>170</v>
      </c>
      <c r="BM494" s="194" t="s">
        <v>1878</v>
      </c>
    </row>
    <row r="495" spans="1:65" s="14" customFormat="1">
      <c r="B495" s="203"/>
      <c r="D495" s="196" t="s">
        <v>172</v>
      </c>
      <c r="E495" s="204" t="s">
        <v>1</v>
      </c>
      <c r="F495" s="205" t="s">
        <v>807</v>
      </c>
      <c r="H495" s="206">
        <v>2.02</v>
      </c>
      <c r="I495" s="207"/>
      <c r="L495" s="203"/>
      <c r="M495" s="208"/>
      <c r="N495" s="209"/>
      <c r="O495" s="209"/>
      <c r="P495" s="209"/>
      <c r="Q495" s="209"/>
      <c r="R495" s="209"/>
      <c r="S495" s="209"/>
      <c r="T495" s="210"/>
      <c r="AT495" s="204" t="s">
        <v>172</v>
      </c>
      <c r="AU495" s="204" t="s">
        <v>88</v>
      </c>
      <c r="AV495" s="14" t="s">
        <v>88</v>
      </c>
      <c r="AW495" s="14" t="s">
        <v>34</v>
      </c>
      <c r="AX495" s="14" t="s">
        <v>21</v>
      </c>
      <c r="AY495" s="204" t="s">
        <v>164</v>
      </c>
    </row>
    <row r="496" spans="1:65" s="2" customFormat="1" ht="16.5" customHeight="1">
      <c r="A496" s="35"/>
      <c r="B496" s="152"/>
      <c r="C496" s="227" t="s">
        <v>742</v>
      </c>
      <c r="D496" s="227" t="s">
        <v>405</v>
      </c>
      <c r="E496" s="228" t="s">
        <v>1879</v>
      </c>
      <c r="F496" s="229" t="s">
        <v>1880</v>
      </c>
      <c r="G496" s="230" t="s">
        <v>594</v>
      </c>
      <c r="H496" s="231">
        <v>1.01</v>
      </c>
      <c r="I496" s="232"/>
      <c r="J496" s="233">
        <f>ROUND(I496*H496,2)</f>
        <v>0</v>
      </c>
      <c r="K496" s="229" t="s">
        <v>1</v>
      </c>
      <c r="L496" s="234"/>
      <c r="M496" s="235" t="s">
        <v>1</v>
      </c>
      <c r="N496" s="236" t="s">
        <v>44</v>
      </c>
      <c r="O496" s="61"/>
      <c r="P496" s="192">
        <f>O496*H496</f>
        <v>0</v>
      </c>
      <c r="Q496" s="192">
        <v>1.3899999999999999E-2</v>
      </c>
      <c r="R496" s="192">
        <f>Q496*H496</f>
        <v>1.4038999999999999E-2</v>
      </c>
      <c r="S496" s="192">
        <v>0</v>
      </c>
      <c r="T496" s="193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94" t="s">
        <v>212</v>
      </c>
      <c r="AT496" s="194" t="s">
        <v>405</v>
      </c>
      <c r="AU496" s="194" t="s">
        <v>88</v>
      </c>
      <c r="AY496" s="18" t="s">
        <v>164</v>
      </c>
      <c r="BE496" s="101">
        <f>IF(N496="základní",J496,0)</f>
        <v>0</v>
      </c>
      <c r="BF496" s="101">
        <f>IF(N496="snížená",J496,0)</f>
        <v>0</v>
      </c>
      <c r="BG496" s="101">
        <f>IF(N496="zákl. přenesená",J496,0)</f>
        <v>0</v>
      </c>
      <c r="BH496" s="101">
        <f>IF(N496="sníž. přenesená",J496,0)</f>
        <v>0</v>
      </c>
      <c r="BI496" s="101">
        <f>IF(N496="nulová",J496,0)</f>
        <v>0</v>
      </c>
      <c r="BJ496" s="18" t="s">
        <v>21</v>
      </c>
      <c r="BK496" s="101">
        <f>ROUND(I496*H496,2)</f>
        <v>0</v>
      </c>
      <c r="BL496" s="18" t="s">
        <v>170</v>
      </c>
      <c r="BM496" s="194" t="s">
        <v>1881</v>
      </c>
    </row>
    <row r="497" spans="1:65" s="14" customFormat="1">
      <c r="B497" s="203"/>
      <c r="D497" s="196" t="s">
        <v>172</v>
      </c>
      <c r="E497" s="204" t="s">
        <v>1</v>
      </c>
      <c r="F497" s="205" t="s">
        <v>714</v>
      </c>
      <c r="H497" s="206">
        <v>1.01</v>
      </c>
      <c r="I497" s="207"/>
      <c r="L497" s="203"/>
      <c r="M497" s="208"/>
      <c r="N497" s="209"/>
      <c r="O497" s="209"/>
      <c r="P497" s="209"/>
      <c r="Q497" s="209"/>
      <c r="R497" s="209"/>
      <c r="S497" s="209"/>
      <c r="T497" s="210"/>
      <c r="AT497" s="204" t="s">
        <v>172</v>
      </c>
      <c r="AU497" s="204" t="s">
        <v>88</v>
      </c>
      <c r="AV497" s="14" t="s">
        <v>88</v>
      </c>
      <c r="AW497" s="14" t="s">
        <v>34</v>
      </c>
      <c r="AX497" s="14" t="s">
        <v>21</v>
      </c>
      <c r="AY497" s="204" t="s">
        <v>164</v>
      </c>
    </row>
    <row r="498" spans="1:65" s="2" customFormat="1" ht="16.5" customHeight="1">
      <c r="A498" s="35"/>
      <c r="B498" s="152"/>
      <c r="C498" s="227" t="s">
        <v>752</v>
      </c>
      <c r="D498" s="227" t="s">
        <v>405</v>
      </c>
      <c r="E498" s="228" t="s">
        <v>1882</v>
      </c>
      <c r="F498" s="229" t="s">
        <v>1883</v>
      </c>
      <c r="G498" s="230" t="s">
        <v>594</v>
      </c>
      <c r="H498" s="231">
        <v>2.02</v>
      </c>
      <c r="I498" s="232"/>
      <c r="J498" s="233">
        <f>ROUND(I498*H498,2)</f>
        <v>0</v>
      </c>
      <c r="K498" s="229" t="s">
        <v>1</v>
      </c>
      <c r="L498" s="234"/>
      <c r="M498" s="235" t="s">
        <v>1</v>
      </c>
      <c r="N498" s="236" t="s">
        <v>44</v>
      </c>
      <c r="O498" s="61"/>
      <c r="P498" s="192">
        <f>O498*H498</f>
        <v>0</v>
      </c>
      <c r="Q498" s="192">
        <v>1.6E-2</v>
      </c>
      <c r="R498" s="192">
        <f>Q498*H498</f>
        <v>3.2320000000000002E-2</v>
      </c>
      <c r="S498" s="192">
        <v>0</v>
      </c>
      <c r="T498" s="193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194" t="s">
        <v>212</v>
      </c>
      <c r="AT498" s="194" t="s">
        <v>405</v>
      </c>
      <c r="AU498" s="194" t="s">
        <v>88</v>
      </c>
      <c r="AY498" s="18" t="s">
        <v>164</v>
      </c>
      <c r="BE498" s="101">
        <f>IF(N498="základní",J498,0)</f>
        <v>0</v>
      </c>
      <c r="BF498" s="101">
        <f>IF(N498="snížená",J498,0)</f>
        <v>0</v>
      </c>
      <c r="BG498" s="101">
        <f>IF(N498="zákl. přenesená",J498,0)</f>
        <v>0</v>
      </c>
      <c r="BH498" s="101">
        <f>IF(N498="sníž. přenesená",J498,0)</f>
        <v>0</v>
      </c>
      <c r="BI498" s="101">
        <f>IF(N498="nulová",J498,0)</f>
        <v>0</v>
      </c>
      <c r="BJ498" s="18" t="s">
        <v>21</v>
      </c>
      <c r="BK498" s="101">
        <f>ROUND(I498*H498,2)</f>
        <v>0</v>
      </c>
      <c r="BL498" s="18" t="s">
        <v>170</v>
      </c>
      <c r="BM498" s="194" t="s">
        <v>1884</v>
      </c>
    </row>
    <row r="499" spans="1:65" s="14" customFormat="1">
      <c r="B499" s="203"/>
      <c r="D499" s="196" t="s">
        <v>172</v>
      </c>
      <c r="E499" s="204" t="s">
        <v>1</v>
      </c>
      <c r="F499" s="205" t="s">
        <v>807</v>
      </c>
      <c r="H499" s="206">
        <v>2.02</v>
      </c>
      <c r="I499" s="207"/>
      <c r="L499" s="203"/>
      <c r="M499" s="208"/>
      <c r="N499" s="209"/>
      <c r="O499" s="209"/>
      <c r="P499" s="209"/>
      <c r="Q499" s="209"/>
      <c r="R499" s="209"/>
      <c r="S499" s="209"/>
      <c r="T499" s="210"/>
      <c r="AT499" s="204" t="s">
        <v>172</v>
      </c>
      <c r="AU499" s="204" t="s">
        <v>88</v>
      </c>
      <c r="AV499" s="14" t="s">
        <v>88</v>
      </c>
      <c r="AW499" s="14" t="s">
        <v>34</v>
      </c>
      <c r="AX499" s="14" t="s">
        <v>21</v>
      </c>
      <c r="AY499" s="204" t="s">
        <v>164</v>
      </c>
    </row>
    <row r="500" spans="1:65" s="2" customFormat="1" ht="16.5" customHeight="1">
      <c r="A500" s="35"/>
      <c r="B500" s="152"/>
      <c r="C500" s="183" t="s">
        <v>758</v>
      </c>
      <c r="D500" s="183" t="s">
        <v>166</v>
      </c>
      <c r="E500" s="184" t="s">
        <v>1885</v>
      </c>
      <c r="F500" s="185" t="s">
        <v>1886</v>
      </c>
      <c r="G500" s="186" t="s">
        <v>594</v>
      </c>
      <c r="H500" s="187">
        <v>7</v>
      </c>
      <c r="I500" s="188"/>
      <c r="J500" s="189">
        <f>ROUND(I500*H500,2)</f>
        <v>0</v>
      </c>
      <c r="K500" s="185" t="s">
        <v>195</v>
      </c>
      <c r="L500" s="36"/>
      <c r="M500" s="190" t="s">
        <v>1</v>
      </c>
      <c r="N500" s="191" t="s">
        <v>44</v>
      </c>
      <c r="O500" s="61"/>
      <c r="P500" s="192">
        <f>O500*H500</f>
        <v>0</v>
      </c>
      <c r="Q500" s="192">
        <v>0</v>
      </c>
      <c r="R500" s="192">
        <f>Q500*H500</f>
        <v>0</v>
      </c>
      <c r="S500" s="192">
        <v>0</v>
      </c>
      <c r="T500" s="193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94" t="s">
        <v>170</v>
      </c>
      <c r="AT500" s="194" t="s">
        <v>166</v>
      </c>
      <c r="AU500" s="194" t="s">
        <v>88</v>
      </c>
      <c r="AY500" s="18" t="s">
        <v>164</v>
      </c>
      <c r="BE500" s="101">
        <f>IF(N500="základní",J500,0)</f>
        <v>0</v>
      </c>
      <c r="BF500" s="101">
        <f>IF(N500="snížená",J500,0)</f>
        <v>0</v>
      </c>
      <c r="BG500" s="101">
        <f>IF(N500="zákl. přenesená",J500,0)</f>
        <v>0</v>
      </c>
      <c r="BH500" s="101">
        <f>IF(N500="sníž. přenesená",J500,0)</f>
        <v>0</v>
      </c>
      <c r="BI500" s="101">
        <f>IF(N500="nulová",J500,0)</f>
        <v>0</v>
      </c>
      <c r="BJ500" s="18" t="s">
        <v>21</v>
      </c>
      <c r="BK500" s="101">
        <f>ROUND(I500*H500,2)</f>
        <v>0</v>
      </c>
      <c r="BL500" s="18" t="s">
        <v>170</v>
      </c>
      <c r="BM500" s="194" t="s">
        <v>1887</v>
      </c>
    </row>
    <row r="501" spans="1:65" s="13" customFormat="1">
      <c r="B501" s="195"/>
      <c r="D501" s="196" t="s">
        <v>172</v>
      </c>
      <c r="E501" s="197" t="s">
        <v>1</v>
      </c>
      <c r="F501" s="198" t="s">
        <v>1854</v>
      </c>
      <c r="H501" s="197" t="s">
        <v>1</v>
      </c>
      <c r="I501" s="199"/>
      <c r="L501" s="195"/>
      <c r="M501" s="200"/>
      <c r="N501" s="201"/>
      <c r="O501" s="201"/>
      <c r="P501" s="201"/>
      <c r="Q501" s="201"/>
      <c r="R501" s="201"/>
      <c r="S501" s="201"/>
      <c r="T501" s="202"/>
      <c r="AT501" s="197" t="s">
        <v>172</v>
      </c>
      <c r="AU501" s="197" t="s">
        <v>88</v>
      </c>
      <c r="AV501" s="13" t="s">
        <v>21</v>
      </c>
      <c r="AW501" s="13" t="s">
        <v>34</v>
      </c>
      <c r="AX501" s="13" t="s">
        <v>78</v>
      </c>
      <c r="AY501" s="197" t="s">
        <v>164</v>
      </c>
    </row>
    <row r="502" spans="1:65" s="14" customFormat="1">
      <c r="B502" s="203"/>
      <c r="D502" s="196" t="s">
        <v>172</v>
      </c>
      <c r="E502" s="204" t="s">
        <v>1</v>
      </c>
      <c r="F502" s="205" t="s">
        <v>1888</v>
      </c>
      <c r="H502" s="206">
        <v>1</v>
      </c>
      <c r="I502" s="207"/>
      <c r="L502" s="203"/>
      <c r="M502" s="208"/>
      <c r="N502" s="209"/>
      <c r="O502" s="209"/>
      <c r="P502" s="209"/>
      <c r="Q502" s="209"/>
      <c r="R502" s="209"/>
      <c r="S502" s="209"/>
      <c r="T502" s="210"/>
      <c r="AT502" s="204" t="s">
        <v>172</v>
      </c>
      <c r="AU502" s="204" t="s">
        <v>88</v>
      </c>
      <c r="AV502" s="14" t="s">
        <v>88</v>
      </c>
      <c r="AW502" s="14" t="s">
        <v>34</v>
      </c>
      <c r="AX502" s="14" t="s">
        <v>78</v>
      </c>
      <c r="AY502" s="204" t="s">
        <v>164</v>
      </c>
    </row>
    <row r="503" spans="1:65" s="14" customFormat="1">
      <c r="B503" s="203"/>
      <c r="D503" s="196" t="s">
        <v>172</v>
      </c>
      <c r="E503" s="204" t="s">
        <v>1</v>
      </c>
      <c r="F503" s="205" t="s">
        <v>1889</v>
      </c>
      <c r="H503" s="206">
        <v>6</v>
      </c>
      <c r="I503" s="207"/>
      <c r="L503" s="203"/>
      <c r="M503" s="208"/>
      <c r="N503" s="209"/>
      <c r="O503" s="209"/>
      <c r="P503" s="209"/>
      <c r="Q503" s="209"/>
      <c r="R503" s="209"/>
      <c r="S503" s="209"/>
      <c r="T503" s="210"/>
      <c r="AT503" s="204" t="s">
        <v>172</v>
      </c>
      <c r="AU503" s="204" t="s">
        <v>88</v>
      </c>
      <c r="AV503" s="14" t="s">
        <v>88</v>
      </c>
      <c r="AW503" s="14" t="s">
        <v>34</v>
      </c>
      <c r="AX503" s="14" t="s">
        <v>78</v>
      </c>
      <c r="AY503" s="204" t="s">
        <v>164</v>
      </c>
    </row>
    <row r="504" spans="1:65" s="15" customFormat="1">
      <c r="B504" s="211"/>
      <c r="D504" s="196" t="s">
        <v>172</v>
      </c>
      <c r="E504" s="212" t="s">
        <v>1</v>
      </c>
      <c r="F504" s="213" t="s">
        <v>191</v>
      </c>
      <c r="H504" s="214">
        <v>7</v>
      </c>
      <c r="I504" s="215"/>
      <c r="L504" s="211"/>
      <c r="M504" s="216"/>
      <c r="N504" s="217"/>
      <c r="O504" s="217"/>
      <c r="P504" s="217"/>
      <c r="Q504" s="217"/>
      <c r="R504" s="217"/>
      <c r="S504" s="217"/>
      <c r="T504" s="218"/>
      <c r="AT504" s="212" t="s">
        <v>172</v>
      </c>
      <c r="AU504" s="212" t="s">
        <v>88</v>
      </c>
      <c r="AV504" s="15" t="s">
        <v>170</v>
      </c>
      <c r="AW504" s="15" t="s">
        <v>34</v>
      </c>
      <c r="AX504" s="15" t="s">
        <v>21</v>
      </c>
      <c r="AY504" s="212" t="s">
        <v>164</v>
      </c>
    </row>
    <row r="505" spans="1:65" s="2" customFormat="1" ht="16.5" customHeight="1">
      <c r="A505" s="35"/>
      <c r="B505" s="152"/>
      <c r="C505" s="227" t="s">
        <v>763</v>
      </c>
      <c r="D505" s="227" t="s">
        <v>405</v>
      </c>
      <c r="E505" s="228" t="s">
        <v>1890</v>
      </c>
      <c r="F505" s="229" t="s">
        <v>1891</v>
      </c>
      <c r="G505" s="230" t="s">
        <v>594</v>
      </c>
      <c r="H505" s="231">
        <v>1.01</v>
      </c>
      <c r="I505" s="232"/>
      <c r="J505" s="233">
        <f>ROUND(I505*H505,2)</f>
        <v>0</v>
      </c>
      <c r="K505" s="229" t="s">
        <v>1</v>
      </c>
      <c r="L505" s="234"/>
      <c r="M505" s="235" t="s">
        <v>1</v>
      </c>
      <c r="N505" s="236" t="s">
        <v>44</v>
      </c>
      <c r="O505" s="61"/>
      <c r="P505" s="192">
        <f>O505*H505</f>
        <v>0</v>
      </c>
      <c r="Q505" s="192">
        <v>2.3E-2</v>
      </c>
      <c r="R505" s="192">
        <f>Q505*H505</f>
        <v>2.3230000000000001E-2</v>
      </c>
      <c r="S505" s="192">
        <v>0</v>
      </c>
      <c r="T505" s="193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194" t="s">
        <v>212</v>
      </c>
      <c r="AT505" s="194" t="s">
        <v>405</v>
      </c>
      <c r="AU505" s="194" t="s">
        <v>88</v>
      </c>
      <c r="AY505" s="18" t="s">
        <v>164</v>
      </c>
      <c r="BE505" s="101">
        <f>IF(N505="základní",J505,0)</f>
        <v>0</v>
      </c>
      <c r="BF505" s="101">
        <f>IF(N505="snížená",J505,0)</f>
        <v>0</v>
      </c>
      <c r="BG505" s="101">
        <f>IF(N505="zákl. přenesená",J505,0)</f>
        <v>0</v>
      </c>
      <c r="BH505" s="101">
        <f>IF(N505="sníž. přenesená",J505,0)</f>
        <v>0</v>
      </c>
      <c r="BI505" s="101">
        <f>IF(N505="nulová",J505,0)</f>
        <v>0</v>
      </c>
      <c r="BJ505" s="18" t="s">
        <v>21</v>
      </c>
      <c r="BK505" s="101">
        <f>ROUND(I505*H505,2)</f>
        <v>0</v>
      </c>
      <c r="BL505" s="18" t="s">
        <v>170</v>
      </c>
      <c r="BM505" s="194" t="s">
        <v>1892</v>
      </c>
    </row>
    <row r="506" spans="1:65" s="14" customFormat="1">
      <c r="B506" s="203"/>
      <c r="D506" s="196" t="s">
        <v>172</v>
      </c>
      <c r="E506" s="204" t="s">
        <v>1</v>
      </c>
      <c r="F506" s="205" t="s">
        <v>714</v>
      </c>
      <c r="H506" s="206">
        <v>1.01</v>
      </c>
      <c r="I506" s="207"/>
      <c r="L506" s="203"/>
      <c r="M506" s="208"/>
      <c r="N506" s="209"/>
      <c r="O506" s="209"/>
      <c r="P506" s="209"/>
      <c r="Q506" s="209"/>
      <c r="R506" s="209"/>
      <c r="S506" s="209"/>
      <c r="T506" s="210"/>
      <c r="AT506" s="204" t="s">
        <v>172</v>
      </c>
      <c r="AU506" s="204" t="s">
        <v>88</v>
      </c>
      <c r="AV506" s="14" t="s">
        <v>88</v>
      </c>
      <c r="AW506" s="14" t="s">
        <v>34</v>
      </c>
      <c r="AX506" s="14" t="s">
        <v>21</v>
      </c>
      <c r="AY506" s="204" t="s">
        <v>164</v>
      </c>
    </row>
    <row r="507" spans="1:65" s="2" customFormat="1" ht="16.5" customHeight="1">
      <c r="A507" s="35"/>
      <c r="B507" s="152"/>
      <c r="C507" s="227" t="s">
        <v>769</v>
      </c>
      <c r="D507" s="227" t="s">
        <v>405</v>
      </c>
      <c r="E507" s="228" t="s">
        <v>1893</v>
      </c>
      <c r="F507" s="229" t="s">
        <v>1894</v>
      </c>
      <c r="G507" s="230" t="s">
        <v>594</v>
      </c>
      <c r="H507" s="231">
        <v>6.06</v>
      </c>
      <c r="I507" s="232"/>
      <c r="J507" s="233">
        <f>ROUND(I507*H507,2)</f>
        <v>0</v>
      </c>
      <c r="K507" s="229" t="s">
        <v>1</v>
      </c>
      <c r="L507" s="234"/>
      <c r="M507" s="235" t="s">
        <v>1</v>
      </c>
      <c r="N507" s="236" t="s">
        <v>44</v>
      </c>
      <c r="O507" s="61"/>
      <c r="P507" s="192">
        <f>O507*H507</f>
        <v>0</v>
      </c>
      <c r="Q507" s="192">
        <v>2.12E-2</v>
      </c>
      <c r="R507" s="192">
        <f>Q507*H507</f>
        <v>0.128472</v>
      </c>
      <c r="S507" s="192">
        <v>0</v>
      </c>
      <c r="T507" s="193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194" t="s">
        <v>212</v>
      </c>
      <c r="AT507" s="194" t="s">
        <v>405</v>
      </c>
      <c r="AU507" s="194" t="s">
        <v>88</v>
      </c>
      <c r="AY507" s="18" t="s">
        <v>164</v>
      </c>
      <c r="BE507" s="101">
        <f>IF(N507="základní",J507,0)</f>
        <v>0</v>
      </c>
      <c r="BF507" s="101">
        <f>IF(N507="snížená",J507,0)</f>
        <v>0</v>
      </c>
      <c r="BG507" s="101">
        <f>IF(N507="zákl. přenesená",J507,0)</f>
        <v>0</v>
      </c>
      <c r="BH507" s="101">
        <f>IF(N507="sníž. přenesená",J507,0)</f>
        <v>0</v>
      </c>
      <c r="BI507" s="101">
        <f>IF(N507="nulová",J507,0)</f>
        <v>0</v>
      </c>
      <c r="BJ507" s="18" t="s">
        <v>21</v>
      </c>
      <c r="BK507" s="101">
        <f>ROUND(I507*H507,2)</f>
        <v>0</v>
      </c>
      <c r="BL507" s="18" t="s">
        <v>170</v>
      </c>
      <c r="BM507" s="194" t="s">
        <v>1895</v>
      </c>
    </row>
    <row r="508" spans="1:65" s="14" customFormat="1">
      <c r="B508" s="203"/>
      <c r="D508" s="196" t="s">
        <v>172</v>
      </c>
      <c r="E508" s="204" t="s">
        <v>1</v>
      </c>
      <c r="F508" s="205" t="s">
        <v>831</v>
      </c>
      <c r="H508" s="206">
        <v>6.06</v>
      </c>
      <c r="I508" s="207"/>
      <c r="L508" s="203"/>
      <c r="M508" s="208"/>
      <c r="N508" s="209"/>
      <c r="O508" s="209"/>
      <c r="P508" s="209"/>
      <c r="Q508" s="209"/>
      <c r="R508" s="209"/>
      <c r="S508" s="209"/>
      <c r="T508" s="210"/>
      <c r="AT508" s="204" t="s">
        <v>172</v>
      </c>
      <c r="AU508" s="204" t="s">
        <v>88</v>
      </c>
      <c r="AV508" s="14" t="s">
        <v>88</v>
      </c>
      <c r="AW508" s="14" t="s">
        <v>34</v>
      </c>
      <c r="AX508" s="14" t="s">
        <v>21</v>
      </c>
      <c r="AY508" s="204" t="s">
        <v>164</v>
      </c>
    </row>
    <row r="509" spans="1:65" s="2" customFormat="1" ht="16.5" customHeight="1">
      <c r="A509" s="35"/>
      <c r="B509" s="152"/>
      <c r="C509" s="183" t="s">
        <v>776</v>
      </c>
      <c r="D509" s="183" t="s">
        <v>166</v>
      </c>
      <c r="E509" s="184" t="s">
        <v>1896</v>
      </c>
      <c r="F509" s="185" t="s">
        <v>1897</v>
      </c>
      <c r="G509" s="186" t="s">
        <v>594</v>
      </c>
      <c r="H509" s="187">
        <v>2</v>
      </c>
      <c r="I509" s="188"/>
      <c r="J509" s="189">
        <f>ROUND(I509*H509,2)</f>
        <v>0</v>
      </c>
      <c r="K509" s="185" t="s">
        <v>195</v>
      </c>
      <c r="L509" s="36"/>
      <c r="M509" s="190" t="s">
        <v>1</v>
      </c>
      <c r="N509" s="191" t="s">
        <v>44</v>
      </c>
      <c r="O509" s="61"/>
      <c r="P509" s="192">
        <f>O509*H509</f>
        <v>0</v>
      </c>
      <c r="Q509" s="192">
        <v>3.8E-3</v>
      </c>
      <c r="R509" s="192">
        <f>Q509*H509</f>
        <v>7.6E-3</v>
      </c>
      <c r="S509" s="192">
        <v>0</v>
      </c>
      <c r="T509" s="193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194" t="s">
        <v>170</v>
      </c>
      <c r="AT509" s="194" t="s">
        <v>166</v>
      </c>
      <c r="AU509" s="194" t="s">
        <v>88</v>
      </c>
      <c r="AY509" s="18" t="s">
        <v>164</v>
      </c>
      <c r="BE509" s="101">
        <f>IF(N509="základní",J509,0)</f>
        <v>0</v>
      </c>
      <c r="BF509" s="101">
        <f>IF(N509="snížená",J509,0)</f>
        <v>0</v>
      </c>
      <c r="BG509" s="101">
        <f>IF(N509="zákl. přenesená",J509,0)</f>
        <v>0</v>
      </c>
      <c r="BH509" s="101">
        <f>IF(N509="sníž. přenesená",J509,0)</f>
        <v>0</v>
      </c>
      <c r="BI509" s="101">
        <f>IF(N509="nulová",J509,0)</f>
        <v>0</v>
      </c>
      <c r="BJ509" s="18" t="s">
        <v>21</v>
      </c>
      <c r="BK509" s="101">
        <f>ROUND(I509*H509,2)</f>
        <v>0</v>
      </c>
      <c r="BL509" s="18" t="s">
        <v>170</v>
      </c>
      <c r="BM509" s="194" t="s">
        <v>1898</v>
      </c>
    </row>
    <row r="510" spans="1:65" s="13" customFormat="1">
      <c r="B510" s="195"/>
      <c r="D510" s="196" t="s">
        <v>172</v>
      </c>
      <c r="E510" s="197" t="s">
        <v>1</v>
      </c>
      <c r="F510" s="198" t="s">
        <v>1811</v>
      </c>
      <c r="H510" s="197" t="s">
        <v>1</v>
      </c>
      <c r="I510" s="199"/>
      <c r="L510" s="195"/>
      <c r="M510" s="200"/>
      <c r="N510" s="201"/>
      <c r="O510" s="201"/>
      <c r="P510" s="201"/>
      <c r="Q510" s="201"/>
      <c r="R510" s="201"/>
      <c r="S510" s="201"/>
      <c r="T510" s="202"/>
      <c r="AT510" s="197" t="s">
        <v>172</v>
      </c>
      <c r="AU510" s="197" t="s">
        <v>88</v>
      </c>
      <c r="AV510" s="13" t="s">
        <v>21</v>
      </c>
      <c r="AW510" s="13" t="s">
        <v>34</v>
      </c>
      <c r="AX510" s="13" t="s">
        <v>78</v>
      </c>
      <c r="AY510" s="197" t="s">
        <v>164</v>
      </c>
    </row>
    <row r="511" spans="1:65" s="14" customFormat="1">
      <c r="B511" s="203"/>
      <c r="D511" s="196" t="s">
        <v>172</v>
      </c>
      <c r="E511" s="204" t="s">
        <v>1</v>
      </c>
      <c r="F511" s="205" t="s">
        <v>1899</v>
      </c>
      <c r="H511" s="206">
        <v>2</v>
      </c>
      <c r="I511" s="207"/>
      <c r="L511" s="203"/>
      <c r="M511" s="208"/>
      <c r="N511" s="209"/>
      <c r="O511" s="209"/>
      <c r="P511" s="209"/>
      <c r="Q511" s="209"/>
      <c r="R511" s="209"/>
      <c r="S511" s="209"/>
      <c r="T511" s="210"/>
      <c r="AT511" s="204" t="s">
        <v>172</v>
      </c>
      <c r="AU511" s="204" t="s">
        <v>88</v>
      </c>
      <c r="AV511" s="14" t="s">
        <v>88</v>
      </c>
      <c r="AW511" s="14" t="s">
        <v>34</v>
      </c>
      <c r="AX511" s="14" t="s">
        <v>21</v>
      </c>
      <c r="AY511" s="204" t="s">
        <v>164</v>
      </c>
    </row>
    <row r="512" spans="1:65" s="2" customFormat="1" ht="16.5" customHeight="1">
      <c r="A512" s="35"/>
      <c r="B512" s="152"/>
      <c r="C512" s="227" t="s">
        <v>783</v>
      </c>
      <c r="D512" s="227" t="s">
        <v>405</v>
      </c>
      <c r="E512" s="228" t="s">
        <v>1900</v>
      </c>
      <c r="F512" s="229" t="s">
        <v>1901</v>
      </c>
      <c r="G512" s="230" t="s">
        <v>594</v>
      </c>
      <c r="H512" s="231">
        <v>2.02</v>
      </c>
      <c r="I512" s="232"/>
      <c r="J512" s="233">
        <f>ROUND(I512*H512,2)</f>
        <v>0</v>
      </c>
      <c r="K512" s="229" t="s">
        <v>1</v>
      </c>
      <c r="L512" s="234"/>
      <c r="M512" s="235" t="s">
        <v>1</v>
      </c>
      <c r="N512" s="236" t="s">
        <v>44</v>
      </c>
      <c r="O512" s="61"/>
      <c r="P512" s="192">
        <f>O512*H512</f>
        <v>0</v>
      </c>
      <c r="Q512" s="192">
        <v>2.9899999999999999E-2</v>
      </c>
      <c r="R512" s="192">
        <f>Q512*H512</f>
        <v>6.0398E-2</v>
      </c>
      <c r="S512" s="192">
        <v>0</v>
      </c>
      <c r="T512" s="193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194" t="s">
        <v>212</v>
      </c>
      <c r="AT512" s="194" t="s">
        <v>405</v>
      </c>
      <c r="AU512" s="194" t="s">
        <v>88</v>
      </c>
      <c r="AY512" s="18" t="s">
        <v>164</v>
      </c>
      <c r="BE512" s="101">
        <f>IF(N512="základní",J512,0)</f>
        <v>0</v>
      </c>
      <c r="BF512" s="101">
        <f>IF(N512="snížená",J512,0)</f>
        <v>0</v>
      </c>
      <c r="BG512" s="101">
        <f>IF(N512="zákl. přenesená",J512,0)</f>
        <v>0</v>
      </c>
      <c r="BH512" s="101">
        <f>IF(N512="sníž. přenesená",J512,0)</f>
        <v>0</v>
      </c>
      <c r="BI512" s="101">
        <f>IF(N512="nulová",J512,0)</f>
        <v>0</v>
      </c>
      <c r="BJ512" s="18" t="s">
        <v>21</v>
      </c>
      <c r="BK512" s="101">
        <f>ROUND(I512*H512,2)</f>
        <v>0</v>
      </c>
      <c r="BL512" s="18" t="s">
        <v>170</v>
      </c>
      <c r="BM512" s="194" t="s">
        <v>1902</v>
      </c>
    </row>
    <row r="513" spans="1:65" s="14" customFormat="1">
      <c r="B513" s="203"/>
      <c r="D513" s="196" t="s">
        <v>172</v>
      </c>
      <c r="E513" s="204" t="s">
        <v>1</v>
      </c>
      <c r="F513" s="205" t="s">
        <v>807</v>
      </c>
      <c r="H513" s="206">
        <v>2.02</v>
      </c>
      <c r="I513" s="207"/>
      <c r="L513" s="203"/>
      <c r="M513" s="208"/>
      <c r="N513" s="209"/>
      <c r="O513" s="209"/>
      <c r="P513" s="209"/>
      <c r="Q513" s="209"/>
      <c r="R513" s="209"/>
      <c r="S513" s="209"/>
      <c r="T513" s="210"/>
      <c r="AT513" s="204" t="s">
        <v>172</v>
      </c>
      <c r="AU513" s="204" t="s">
        <v>88</v>
      </c>
      <c r="AV513" s="14" t="s">
        <v>88</v>
      </c>
      <c r="AW513" s="14" t="s">
        <v>34</v>
      </c>
      <c r="AX513" s="14" t="s">
        <v>21</v>
      </c>
      <c r="AY513" s="204" t="s">
        <v>164</v>
      </c>
    </row>
    <row r="514" spans="1:65" s="2" customFormat="1" ht="16.5" customHeight="1">
      <c r="A514" s="35"/>
      <c r="B514" s="152"/>
      <c r="C514" s="183" t="s">
        <v>789</v>
      </c>
      <c r="D514" s="183" t="s">
        <v>166</v>
      </c>
      <c r="E514" s="184" t="s">
        <v>1903</v>
      </c>
      <c r="F514" s="185" t="s">
        <v>1904</v>
      </c>
      <c r="G514" s="186" t="s">
        <v>594</v>
      </c>
      <c r="H514" s="187">
        <v>4</v>
      </c>
      <c r="I514" s="188"/>
      <c r="J514" s="189">
        <f>ROUND(I514*H514,2)</f>
        <v>0</v>
      </c>
      <c r="K514" s="185" t="s">
        <v>195</v>
      </c>
      <c r="L514" s="36"/>
      <c r="M514" s="190" t="s">
        <v>1</v>
      </c>
      <c r="N514" s="191" t="s">
        <v>44</v>
      </c>
      <c r="O514" s="61"/>
      <c r="P514" s="192">
        <f>O514*H514</f>
        <v>0</v>
      </c>
      <c r="Q514" s="192">
        <v>0</v>
      </c>
      <c r="R514" s="192">
        <f>Q514*H514</f>
        <v>0</v>
      </c>
      <c r="S514" s="192">
        <v>0</v>
      </c>
      <c r="T514" s="193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94" t="s">
        <v>170</v>
      </c>
      <c r="AT514" s="194" t="s">
        <v>166</v>
      </c>
      <c r="AU514" s="194" t="s">
        <v>88</v>
      </c>
      <c r="AY514" s="18" t="s">
        <v>164</v>
      </c>
      <c r="BE514" s="101">
        <f>IF(N514="základní",J514,0)</f>
        <v>0</v>
      </c>
      <c r="BF514" s="101">
        <f>IF(N514="snížená",J514,0)</f>
        <v>0</v>
      </c>
      <c r="BG514" s="101">
        <f>IF(N514="zákl. přenesená",J514,0)</f>
        <v>0</v>
      </c>
      <c r="BH514" s="101">
        <f>IF(N514="sníž. přenesená",J514,0)</f>
        <v>0</v>
      </c>
      <c r="BI514" s="101">
        <f>IF(N514="nulová",J514,0)</f>
        <v>0</v>
      </c>
      <c r="BJ514" s="18" t="s">
        <v>21</v>
      </c>
      <c r="BK514" s="101">
        <f>ROUND(I514*H514,2)</f>
        <v>0</v>
      </c>
      <c r="BL514" s="18" t="s">
        <v>170</v>
      </c>
      <c r="BM514" s="194" t="s">
        <v>1905</v>
      </c>
    </row>
    <row r="515" spans="1:65" s="13" customFormat="1">
      <c r="B515" s="195"/>
      <c r="D515" s="196" t="s">
        <v>172</v>
      </c>
      <c r="E515" s="197" t="s">
        <v>1</v>
      </c>
      <c r="F515" s="198" t="s">
        <v>1811</v>
      </c>
      <c r="H515" s="197" t="s">
        <v>1</v>
      </c>
      <c r="I515" s="199"/>
      <c r="L515" s="195"/>
      <c r="M515" s="200"/>
      <c r="N515" s="201"/>
      <c r="O515" s="201"/>
      <c r="P515" s="201"/>
      <c r="Q515" s="201"/>
      <c r="R515" s="201"/>
      <c r="S515" s="201"/>
      <c r="T515" s="202"/>
      <c r="AT515" s="197" t="s">
        <v>172</v>
      </c>
      <c r="AU515" s="197" t="s">
        <v>88</v>
      </c>
      <c r="AV515" s="13" t="s">
        <v>21</v>
      </c>
      <c r="AW515" s="13" t="s">
        <v>34</v>
      </c>
      <c r="AX515" s="13" t="s">
        <v>78</v>
      </c>
      <c r="AY515" s="197" t="s">
        <v>164</v>
      </c>
    </row>
    <row r="516" spans="1:65" s="14" customFormat="1">
      <c r="B516" s="203"/>
      <c r="D516" s="196" t="s">
        <v>172</v>
      </c>
      <c r="E516" s="204" t="s">
        <v>1</v>
      </c>
      <c r="F516" s="205" t="s">
        <v>1906</v>
      </c>
      <c r="H516" s="206">
        <v>1</v>
      </c>
      <c r="I516" s="207"/>
      <c r="L516" s="203"/>
      <c r="M516" s="208"/>
      <c r="N516" s="209"/>
      <c r="O516" s="209"/>
      <c r="P516" s="209"/>
      <c r="Q516" s="209"/>
      <c r="R516" s="209"/>
      <c r="S516" s="209"/>
      <c r="T516" s="210"/>
      <c r="AT516" s="204" t="s">
        <v>172</v>
      </c>
      <c r="AU516" s="204" t="s">
        <v>88</v>
      </c>
      <c r="AV516" s="14" t="s">
        <v>88</v>
      </c>
      <c r="AW516" s="14" t="s">
        <v>34</v>
      </c>
      <c r="AX516" s="14" t="s">
        <v>78</v>
      </c>
      <c r="AY516" s="204" t="s">
        <v>164</v>
      </c>
    </row>
    <row r="517" spans="1:65" s="14" customFormat="1">
      <c r="B517" s="203"/>
      <c r="D517" s="196" t="s">
        <v>172</v>
      </c>
      <c r="E517" s="204" t="s">
        <v>1</v>
      </c>
      <c r="F517" s="205" t="s">
        <v>1907</v>
      </c>
      <c r="H517" s="206">
        <v>1</v>
      </c>
      <c r="I517" s="207"/>
      <c r="L517" s="203"/>
      <c r="M517" s="208"/>
      <c r="N517" s="209"/>
      <c r="O517" s="209"/>
      <c r="P517" s="209"/>
      <c r="Q517" s="209"/>
      <c r="R517" s="209"/>
      <c r="S517" s="209"/>
      <c r="T517" s="210"/>
      <c r="AT517" s="204" t="s">
        <v>172</v>
      </c>
      <c r="AU517" s="204" t="s">
        <v>88</v>
      </c>
      <c r="AV517" s="14" t="s">
        <v>88</v>
      </c>
      <c r="AW517" s="14" t="s">
        <v>34</v>
      </c>
      <c r="AX517" s="14" t="s">
        <v>78</v>
      </c>
      <c r="AY517" s="204" t="s">
        <v>164</v>
      </c>
    </row>
    <row r="518" spans="1:65" s="14" customFormat="1">
      <c r="B518" s="203"/>
      <c r="D518" s="196" t="s">
        <v>172</v>
      </c>
      <c r="E518" s="204" t="s">
        <v>1</v>
      </c>
      <c r="F518" s="205" t="s">
        <v>1908</v>
      </c>
      <c r="H518" s="206">
        <v>1</v>
      </c>
      <c r="I518" s="207"/>
      <c r="L518" s="203"/>
      <c r="M518" s="208"/>
      <c r="N518" s="209"/>
      <c r="O518" s="209"/>
      <c r="P518" s="209"/>
      <c r="Q518" s="209"/>
      <c r="R518" s="209"/>
      <c r="S518" s="209"/>
      <c r="T518" s="210"/>
      <c r="AT518" s="204" t="s">
        <v>172</v>
      </c>
      <c r="AU518" s="204" t="s">
        <v>88</v>
      </c>
      <c r="AV518" s="14" t="s">
        <v>88</v>
      </c>
      <c r="AW518" s="14" t="s">
        <v>34</v>
      </c>
      <c r="AX518" s="14" t="s">
        <v>78</v>
      </c>
      <c r="AY518" s="204" t="s">
        <v>164</v>
      </c>
    </row>
    <row r="519" spans="1:65" s="14" customFormat="1">
      <c r="B519" s="203"/>
      <c r="D519" s="196" t="s">
        <v>172</v>
      </c>
      <c r="E519" s="204" t="s">
        <v>1</v>
      </c>
      <c r="F519" s="205" t="s">
        <v>1909</v>
      </c>
      <c r="H519" s="206">
        <v>1</v>
      </c>
      <c r="I519" s="207"/>
      <c r="L519" s="203"/>
      <c r="M519" s="208"/>
      <c r="N519" s="209"/>
      <c r="O519" s="209"/>
      <c r="P519" s="209"/>
      <c r="Q519" s="209"/>
      <c r="R519" s="209"/>
      <c r="S519" s="209"/>
      <c r="T519" s="210"/>
      <c r="AT519" s="204" t="s">
        <v>172</v>
      </c>
      <c r="AU519" s="204" t="s">
        <v>88</v>
      </c>
      <c r="AV519" s="14" t="s">
        <v>88</v>
      </c>
      <c r="AW519" s="14" t="s">
        <v>34</v>
      </c>
      <c r="AX519" s="14" t="s">
        <v>78</v>
      </c>
      <c r="AY519" s="204" t="s">
        <v>164</v>
      </c>
    </row>
    <row r="520" spans="1:65" s="15" customFormat="1">
      <c r="B520" s="211"/>
      <c r="D520" s="196" t="s">
        <v>172</v>
      </c>
      <c r="E520" s="212" t="s">
        <v>1</v>
      </c>
      <c r="F520" s="213" t="s">
        <v>191</v>
      </c>
      <c r="H520" s="214">
        <v>4</v>
      </c>
      <c r="I520" s="215"/>
      <c r="L520" s="211"/>
      <c r="M520" s="216"/>
      <c r="N520" s="217"/>
      <c r="O520" s="217"/>
      <c r="P520" s="217"/>
      <c r="Q520" s="217"/>
      <c r="R520" s="217"/>
      <c r="S520" s="217"/>
      <c r="T520" s="218"/>
      <c r="AT520" s="212" t="s">
        <v>172</v>
      </c>
      <c r="AU520" s="212" t="s">
        <v>88</v>
      </c>
      <c r="AV520" s="15" t="s">
        <v>170</v>
      </c>
      <c r="AW520" s="15" t="s">
        <v>34</v>
      </c>
      <c r="AX520" s="15" t="s">
        <v>21</v>
      </c>
      <c r="AY520" s="212" t="s">
        <v>164</v>
      </c>
    </row>
    <row r="521" spans="1:65" s="2" customFormat="1" ht="16.5" customHeight="1">
      <c r="A521" s="35"/>
      <c r="B521" s="152"/>
      <c r="C521" s="227" t="s">
        <v>799</v>
      </c>
      <c r="D521" s="227" t="s">
        <v>405</v>
      </c>
      <c r="E521" s="228" t="s">
        <v>1910</v>
      </c>
      <c r="F521" s="229" t="s">
        <v>1911</v>
      </c>
      <c r="G521" s="230" t="s">
        <v>594</v>
      </c>
      <c r="H521" s="231">
        <v>1.01</v>
      </c>
      <c r="I521" s="232"/>
      <c r="J521" s="233">
        <f>ROUND(I521*H521,2)</f>
        <v>0</v>
      </c>
      <c r="K521" s="229" t="s">
        <v>1</v>
      </c>
      <c r="L521" s="234"/>
      <c r="M521" s="235" t="s">
        <v>1</v>
      </c>
      <c r="N521" s="236" t="s">
        <v>44</v>
      </c>
      <c r="O521" s="61"/>
      <c r="P521" s="192">
        <f>O521*H521</f>
        <v>0</v>
      </c>
      <c r="Q521" s="192">
        <v>0</v>
      </c>
      <c r="R521" s="192">
        <f>Q521*H521</f>
        <v>0</v>
      </c>
      <c r="S521" s="192">
        <v>0</v>
      </c>
      <c r="T521" s="193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194" t="s">
        <v>212</v>
      </c>
      <c r="AT521" s="194" t="s">
        <v>405</v>
      </c>
      <c r="AU521" s="194" t="s">
        <v>88</v>
      </c>
      <c r="AY521" s="18" t="s">
        <v>164</v>
      </c>
      <c r="BE521" s="101">
        <f>IF(N521="základní",J521,0)</f>
        <v>0</v>
      </c>
      <c r="BF521" s="101">
        <f>IF(N521="snížená",J521,0)</f>
        <v>0</v>
      </c>
      <c r="BG521" s="101">
        <f>IF(N521="zákl. přenesená",J521,0)</f>
        <v>0</v>
      </c>
      <c r="BH521" s="101">
        <f>IF(N521="sníž. přenesená",J521,0)</f>
        <v>0</v>
      </c>
      <c r="BI521" s="101">
        <f>IF(N521="nulová",J521,0)</f>
        <v>0</v>
      </c>
      <c r="BJ521" s="18" t="s">
        <v>21</v>
      </c>
      <c r="BK521" s="101">
        <f>ROUND(I521*H521,2)</f>
        <v>0</v>
      </c>
      <c r="BL521" s="18" t="s">
        <v>170</v>
      </c>
      <c r="BM521" s="194" t="s">
        <v>1912</v>
      </c>
    </row>
    <row r="522" spans="1:65" s="14" customFormat="1">
      <c r="B522" s="203"/>
      <c r="D522" s="196" t="s">
        <v>172</v>
      </c>
      <c r="E522" s="204" t="s">
        <v>1</v>
      </c>
      <c r="F522" s="205" t="s">
        <v>714</v>
      </c>
      <c r="H522" s="206">
        <v>1.01</v>
      </c>
      <c r="I522" s="207"/>
      <c r="L522" s="203"/>
      <c r="M522" s="208"/>
      <c r="N522" s="209"/>
      <c r="O522" s="209"/>
      <c r="P522" s="209"/>
      <c r="Q522" s="209"/>
      <c r="R522" s="209"/>
      <c r="S522" s="209"/>
      <c r="T522" s="210"/>
      <c r="AT522" s="204" t="s">
        <v>172</v>
      </c>
      <c r="AU522" s="204" t="s">
        <v>88</v>
      </c>
      <c r="AV522" s="14" t="s">
        <v>88</v>
      </c>
      <c r="AW522" s="14" t="s">
        <v>34</v>
      </c>
      <c r="AX522" s="14" t="s">
        <v>21</v>
      </c>
      <c r="AY522" s="204" t="s">
        <v>164</v>
      </c>
    </row>
    <row r="523" spans="1:65" s="2" customFormat="1" ht="16.5" customHeight="1">
      <c r="A523" s="35"/>
      <c r="B523" s="152"/>
      <c r="C523" s="227" t="s">
        <v>803</v>
      </c>
      <c r="D523" s="227" t="s">
        <v>405</v>
      </c>
      <c r="E523" s="228" t="s">
        <v>1913</v>
      </c>
      <c r="F523" s="229" t="s">
        <v>1914</v>
      </c>
      <c r="G523" s="230" t="s">
        <v>594</v>
      </c>
      <c r="H523" s="231">
        <v>1.01</v>
      </c>
      <c r="I523" s="232"/>
      <c r="J523" s="233">
        <f>ROUND(I523*H523,2)</f>
        <v>0</v>
      </c>
      <c r="K523" s="229" t="s">
        <v>1</v>
      </c>
      <c r="L523" s="234"/>
      <c r="M523" s="235" t="s">
        <v>1</v>
      </c>
      <c r="N523" s="236" t="s">
        <v>44</v>
      </c>
      <c r="O523" s="61"/>
      <c r="P523" s="192">
        <f>O523*H523</f>
        <v>0</v>
      </c>
      <c r="Q523" s="192">
        <v>2.41E-2</v>
      </c>
      <c r="R523" s="192">
        <f>Q523*H523</f>
        <v>2.4341000000000002E-2</v>
      </c>
      <c r="S523" s="192">
        <v>0</v>
      </c>
      <c r="T523" s="193">
        <f>S523*H523</f>
        <v>0</v>
      </c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R523" s="194" t="s">
        <v>212</v>
      </c>
      <c r="AT523" s="194" t="s">
        <v>405</v>
      </c>
      <c r="AU523" s="194" t="s">
        <v>88</v>
      </c>
      <c r="AY523" s="18" t="s">
        <v>164</v>
      </c>
      <c r="BE523" s="101">
        <f>IF(N523="základní",J523,0)</f>
        <v>0</v>
      </c>
      <c r="BF523" s="101">
        <f>IF(N523="snížená",J523,0)</f>
        <v>0</v>
      </c>
      <c r="BG523" s="101">
        <f>IF(N523="zákl. přenesená",J523,0)</f>
        <v>0</v>
      </c>
      <c r="BH523" s="101">
        <f>IF(N523="sníž. přenesená",J523,0)</f>
        <v>0</v>
      </c>
      <c r="BI523" s="101">
        <f>IF(N523="nulová",J523,0)</f>
        <v>0</v>
      </c>
      <c r="BJ523" s="18" t="s">
        <v>21</v>
      </c>
      <c r="BK523" s="101">
        <f>ROUND(I523*H523,2)</f>
        <v>0</v>
      </c>
      <c r="BL523" s="18" t="s">
        <v>170</v>
      </c>
      <c r="BM523" s="194" t="s">
        <v>1915</v>
      </c>
    </row>
    <row r="524" spans="1:65" s="14" customFormat="1">
      <c r="B524" s="203"/>
      <c r="D524" s="196" t="s">
        <v>172</v>
      </c>
      <c r="E524" s="204" t="s">
        <v>1</v>
      </c>
      <c r="F524" s="205" t="s">
        <v>714</v>
      </c>
      <c r="H524" s="206">
        <v>1.01</v>
      </c>
      <c r="I524" s="207"/>
      <c r="L524" s="203"/>
      <c r="M524" s="208"/>
      <c r="N524" s="209"/>
      <c r="O524" s="209"/>
      <c r="P524" s="209"/>
      <c r="Q524" s="209"/>
      <c r="R524" s="209"/>
      <c r="S524" s="209"/>
      <c r="T524" s="210"/>
      <c r="AT524" s="204" t="s">
        <v>172</v>
      </c>
      <c r="AU524" s="204" t="s">
        <v>88</v>
      </c>
      <c r="AV524" s="14" t="s">
        <v>88</v>
      </c>
      <c r="AW524" s="14" t="s">
        <v>34</v>
      </c>
      <c r="AX524" s="14" t="s">
        <v>21</v>
      </c>
      <c r="AY524" s="204" t="s">
        <v>164</v>
      </c>
    </row>
    <row r="525" spans="1:65" s="2" customFormat="1" ht="16.5" customHeight="1">
      <c r="A525" s="35"/>
      <c r="B525" s="152"/>
      <c r="C525" s="227" t="s">
        <v>808</v>
      </c>
      <c r="D525" s="227" t="s">
        <v>405</v>
      </c>
      <c r="E525" s="228" t="s">
        <v>1916</v>
      </c>
      <c r="F525" s="229" t="s">
        <v>1917</v>
      </c>
      <c r="G525" s="230" t="s">
        <v>594</v>
      </c>
      <c r="H525" s="231">
        <v>1.01</v>
      </c>
      <c r="I525" s="232"/>
      <c r="J525" s="233">
        <f>ROUND(I525*H525,2)</f>
        <v>0</v>
      </c>
      <c r="K525" s="229" t="s">
        <v>1</v>
      </c>
      <c r="L525" s="234"/>
      <c r="M525" s="235" t="s">
        <v>1</v>
      </c>
      <c r="N525" s="236" t="s">
        <v>44</v>
      </c>
      <c r="O525" s="61"/>
      <c r="P525" s="192">
        <f>O525*H525</f>
        <v>0</v>
      </c>
      <c r="Q525" s="192">
        <v>2.3300000000000001E-2</v>
      </c>
      <c r="R525" s="192">
        <f>Q525*H525</f>
        <v>2.3533000000000002E-2</v>
      </c>
      <c r="S525" s="192">
        <v>0</v>
      </c>
      <c r="T525" s="193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194" t="s">
        <v>212</v>
      </c>
      <c r="AT525" s="194" t="s">
        <v>405</v>
      </c>
      <c r="AU525" s="194" t="s">
        <v>88</v>
      </c>
      <c r="AY525" s="18" t="s">
        <v>164</v>
      </c>
      <c r="BE525" s="101">
        <f>IF(N525="základní",J525,0)</f>
        <v>0</v>
      </c>
      <c r="BF525" s="101">
        <f>IF(N525="snížená",J525,0)</f>
        <v>0</v>
      </c>
      <c r="BG525" s="101">
        <f>IF(N525="zákl. přenesená",J525,0)</f>
        <v>0</v>
      </c>
      <c r="BH525" s="101">
        <f>IF(N525="sníž. přenesená",J525,0)</f>
        <v>0</v>
      </c>
      <c r="BI525" s="101">
        <f>IF(N525="nulová",J525,0)</f>
        <v>0</v>
      </c>
      <c r="BJ525" s="18" t="s">
        <v>21</v>
      </c>
      <c r="BK525" s="101">
        <f>ROUND(I525*H525,2)</f>
        <v>0</v>
      </c>
      <c r="BL525" s="18" t="s">
        <v>170</v>
      </c>
      <c r="BM525" s="194" t="s">
        <v>1918</v>
      </c>
    </row>
    <row r="526" spans="1:65" s="14" customFormat="1">
      <c r="B526" s="203"/>
      <c r="D526" s="196" t="s">
        <v>172</v>
      </c>
      <c r="E526" s="204" t="s">
        <v>1</v>
      </c>
      <c r="F526" s="205" t="s">
        <v>714</v>
      </c>
      <c r="H526" s="206">
        <v>1.01</v>
      </c>
      <c r="I526" s="207"/>
      <c r="L526" s="203"/>
      <c r="M526" s="208"/>
      <c r="N526" s="209"/>
      <c r="O526" s="209"/>
      <c r="P526" s="209"/>
      <c r="Q526" s="209"/>
      <c r="R526" s="209"/>
      <c r="S526" s="209"/>
      <c r="T526" s="210"/>
      <c r="AT526" s="204" t="s">
        <v>172</v>
      </c>
      <c r="AU526" s="204" t="s">
        <v>88</v>
      </c>
      <c r="AV526" s="14" t="s">
        <v>88</v>
      </c>
      <c r="AW526" s="14" t="s">
        <v>34</v>
      </c>
      <c r="AX526" s="14" t="s">
        <v>21</v>
      </c>
      <c r="AY526" s="204" t="s">
        <v>164</v>
      </c>
    </row>
    <row r="527" spans="1:65" s="2" customFormat="1" ht="16.5" customHeight="1">
      <c r="A527" s="35"/>
      <c r="B527" s="152"/>
      <c r="C527" s="227" t="s">
        <v>813</v>
      </c>
      <c r="D527" s="227" t="s">
        <v>405</v>
      </c>
      <c r="E527" s="228" t="s">
        <v>1919</v>
      </c>
      <c r="F527" s="229" t="s">
        <v>1920</v>
      </c>
      <c r="G527" s="230" t="s">
        <v>594</v>
      </c>
      <c r="H527" s="231">
        <v>1.01</v>
      </c>
      <c r="I527" s="232"/>
      <c r="J527" s="233">
        <f>ROUND(I527*H527,2)</f>
        <v>0</v>
      </c>
      <c r="K527" s="229" t="s">
        <v>1</v>
      </c>
      <c r="L527" s="234"/>
      <c r="M527" s="235" t="s">
        <v>1</v>
      </c>
      <c r="N527" s="236" t="s">
        <v>44</v>
      </c>
      <c r="O527" s="61"/>
      <c r="P527" s="192">
        <f>O527*H527</f>
        <v>0</v>
      </c>
      <c r="Q527" s="192">
        <v>2.1299999999999999E-2</v>
      </c>
      <c r="R527" s="192">
        <f>Q527*H527</f>
        <v>2.1513000000000001E-2</v>
      </c>
      <c r="S527" s="192">
        <v>0</v>
      </c>
      <c r="T527" s="193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194" t="s">
        <v>212</v>
      </c>
      <c r="AT527" s="194" t="s">
        <v>405</v>
      </c>
      <c r="AU527" s="194" t="s">
        <v>88</v>
      </c>
      <c r="AY527" s="18" t="s">
        <v>164</v>
      </c>
      <c r="BE527" s="101">
        <f>IF(N527="základní",J527,0)</f>
        <v>0</v>
      </c>
      <c r="BF527" s="101">
        <f>IF(N527="snížená",J527,0)</f>
        <v>0</v>
      </c>
      <c r="BG527" s="101">
        <f>IF(N527="zákl. přenesená",J527,0)</f>
        <v>0</v>
      </c>
      <c r="BH527" s="101">
        <f>IF(N527="sníž. přenesená",J527,0)</f>
        <v>0</v>
      </c>
      <c r="BI527" s="101">
        <f>IF(N527="nulová",J527,0)</f>
        <v>0</v>
      </c>
      <c r="BJ527" s="18" t="s">
        <v>21</v>
      </c>
      <c r="BK527" s="101">
        <f>ROUND(I527*H527,2)</f>
        <v>0</v>
      </c>
      <c r="BL527" s="18" t="s">
        <v>170</v>
      </c>
      <c r="BM527" s="194" t="s">
        <v>1921</v>
      </c>
    </row>
    <row r="528" spans="1:65" s="14" customFormat="1">
      <c r="B528" s="203"/>
      <c r="D528" s="196" t="s">
        <v>172</v>
      </c>
      <c r="E528" s="204" t="s">
        <v>1</v>
      </c>
      <c r="F528" s="205" t="s">
        <v>714</v>
      </c>
      <c r="H528" s="206">
        <v>1.01</v>
      </c>
      <c r="I528" s="207"/>
      <c r="L528" s="203"/>
      <c r="M528" s="208"/>
      <c r="N528" s="209"/>
      <c r="O528" s="209"/>
      <c r="P528" s="209"/>
      <c r="Q528" s="209"/>
      <c r="R528" s="209"/>
      <c r="S528" s="209"/>
      <c r="T528" s="210"/>
      <c r="AT528" s="204" t="s">
        <v>172</v>
      </c>
      <c r="AU528" s="204" t="s">
        <v>88</v>
      </c>
      <c r="AV528" s="14" t="s">
        <v>88</v>
      </c>
      <c r="AW528" s="14" t="s">
        <v>34</v>
      </c>
      <c r="AX528" s="14" t="s">
        <v>21</v>
      </c>
      <c r="AY528" s="204" t="s">
        <v>164</v>
      </c>
    </row>
    <row r="529" spans="1:65" s="2" customFormat="1" ht="16.5" customHeight="1">
      <c r="A529" s="35"/>
      <c r="B529" s="152"/>
      <c r="C529" s="183" t="s">
        <v>818</v>
      </c>
      <c r="D529" s="183" t="s">
        <v>166</v>
      </c>
      <c r="E529" s="184" t="s">
        <v>1922</v>
      </c>
      <c r="F529" s="185" t="s">
        <v>1923</v>
      </c>
      <c r="G529" s="186" t="s">
        <v>594</v>
      </c>
      <c r="H529" s="187">
        <v>2</v>
      </c>
      <c r="I529" s="188"/>
      <c r="J529" s="189">
        <f>ROUND(I529*H529,2)</f>
        <v>0</v>
      </c>
      <c r="K529" s="185" t="s">
        <v>195</v>
      </c>
      <c r="L529" s="36"/>
      <c r="M529" s="190" t="s">
        <v>1</v>
      </c>
      <c r="N529" s="191" t="s">
        <v>44</v>
      </c>
      <c r="O529" s="61"/>
      <c r="P529" s="192">
        <f>O529*H529</f>
        <v>0</v>
      </c>
      <c r="Q529" s="192">
        <v>3.0100000000000001E-3</v>
      </c>
      <c r="R529" s="192">
        <f>Q529*H529</f>
        <v>6.0200000000000002E-3</v>
      </c>
      <c r="S529" s="192">
        <v>0</v>
      </c>
      <c r="T529" s="193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94" t="s">
        <v>170</v>
      </c>
      <c r="AT529" s="194" t="s">
        <v>166</v>
      </c>
      <c r="AU529" s="194" t="s">
        <v>88</v>
      </c>
      <c r="AY529" s="18" t="s">
        <v>164</v>
      </c>
      <c r="BE529" s="101">
        <f>IF(N529="základní",J529,0)</f>
        <v>0</v>
      </c>
      <c r="BF529" s="101">
        <f>IF(N529="snížená",J529,0)</f>
        <v>0</v>
      </c>
      <c r="BG529" s="101">
        <f>IF(N529="zákl. přenesená",J529,0)</f>
        <v>0</v>
      </c>
      <c r="BH529" s="101">
        <f>IF(N529="sníž. přenesená",J529,0)</f>
        <v>0</v>
      </c>
      <c r="BI529" s="101">
        <f>IF(N529="nulová",J529,0)</f>
        <v>0</v>
      </c>
      <c r="BJ529" s="18" t="s">
        <v>21</v>
      </c>
      <c r="BK529" s="101">
        <f>ROUND(I529*H529,2)</f>
        <v>0</v>
      </c>
      <c r="BL529" s="18" t="s">
        <v>170</v>
      </c>
      <c r="BM529" s="194" t="s">
        <v>1924</v>
      </c>
    </row>
    <row r="530" spans="1:65" s="13" customFormat="1">
      <c r="B530" s="195"/>
      <c r="D530" s="196" t="s">
        <v>172</v>
      </c>
      <c r="E530" s="197" t="s">
        <v>1</v>
      </c>
      <c r="F530" s="198" t="s">
        <v>1811</v>
      </c>
      <c r="H530" s="197" t="s">
        <v>1</v>
      </c>
      <c r="I530" s="199"/>
      <c r="L530" s="195"/>
      <c r="M530" s="200"/>
      <c r="N530" s="201"/>
      <c r="O530" s="201"/>
      <c r="P530" s="201"/>
      <c r="Q530" s="201"/>
      <c r="R530" s="201"/>
      <c r="S530" s="201"/>
      <c r="T530" s="202"/>
      <c r="AT530" s="197" t="s">
        <v>172</v>
      </c>
      <c r="AU530" s="197" t="s">
        <v>88</v>
      </c>
      <c r="AV530" s="13" t="s">
        <v>21</v>
      </c>
      <c r="AW530" s="13" t="s">
        <v>34</v>
      </c>
      <c r="AX530" s="13" t="s">
        <v>78</v>
      </c>
      <c r="AY530" s="197" t="s">
        <v>164</v>
      </c>
    </row>
    <row r="531" spans="1:65" s="14" customFormat="1">
      <c r="B531" s="203"/>
      <c r="D531" s="196" t="s">
        <v>172</v>
      </c>
      <c r="E531" s="204" t="s">
        <v>1</v>
      </c>
      <c r="F531" s="205" t="s">
        <v>1925</v>
      </c>
      <c r="H531" s="206">
        <v>1</v>
      </c>
      <c r="I531" s="207"/>
      <c r="L531" s="203"/>
      <c r="M531" s="208"/>
      <c r="N531" s="209"/>
      <c r="O531" s="209"/>
      <c r="P531" s="209"/>
      <c r="Q531" s="209"/>
      <c r="R531" s="209"/>
      <c r="S531" s="209"/>
      <c r="T531" s="210"/>
      <c r="AT531" s="204" t="s">
        <v>172</v>
      </c>
      <c r="AU531" s="204" t="s">
        <v>88</v>
      </c>
      <c r="AV531" s="14" t="s">
        <v>88</v>
      </c>
      <c r="AW531" s="14" t="s">
        <v>34</v>
      </c>
      <c r="AX531" s="14" t="s">
        <v>78</v>
      </c>
      <c r="AY531" s="204" t="s">
        <v>164</v>
      </c>
    </row>
    <row r="532" spans="1:65" s="14" customFormat="1">
      <c r="B532" s="203"/>
      <c r="D532" s="196" t="s">
        <v>172</v>
      </c>
      <c r="E532" s="204" t="s">
        <v>1</v>
      </c>
      <c r="F532" s="205" t="s">
        <v>1926</v>
      </c>
      <c r="H532" s="206">
        <v>1</v>
      </c>
      <c r="I532" s="207"/>
      <c r="L532" s="203"/>
      <c r="M532" s="208"/>
      <c r="N532" s="209"/>
      <c r="O532" s="209"/>
      <c r="P532" s="209"/>
      <c r="Q532" s="209"/>
      <c r="R532" s="209"/>
      <c r="S532" s="209"/>
      <c r="T532" s="210"/>
      <c r="AT532" s="204" t="s">
        <v>172</v>
      </c>
      <c r="AU532" s="204" t="s">
        <v>88</v>
      </c>
      <c r="AV532" s="14" t="s">
        <v>88</v>
      </c>
      <c r="AW532" s="14" t="s">
        <v>34</v>
      </c>
      <c r="AX532" s="14" t="s">
        <v>78</v>
      </c>
      <c r="AY532" s="204" t="s">
        <v>164</v>
      </c>
    </row>
    <row r="533" spans="1:65" s="15" customFormat="1">
      <c r="B533" s="211"/>
      <c r="D533" s="196" t="s">
        <v>172</v>
      </c>
      <c r="E533" s="212" t="s">
        <v>1</v>
      </c>
      <c r="F533" s="213" t="s">
        <v>191</v>
      </c>
      <c r="H533" s="214">
        <v>2</v>
      </c>
      <c r="I533" s="215"/>
      <c r="L533" s="211"/>
      <c r="M533" s="216"/>
      <c r="N533" s="217"/>
      <c r="O533" s="217"/>
      <c r="P533" s="217"/>
      <c r="Q533" s="217"/>
      <c r="R533" s="217"/>
      <c r="S533" s="217"/>
      <c r="T533" s="218"/>
      <c r="AT533" s="212" t="s">
        <v>172</v>
      </c>
      <c r="AU533" s="212" t="s">
        <v>88</v>
      </c>
      <c r="AV533" s="15" t="s">
        <v>170</v>
      </c>
      <c r="AW533" s="15" t="s">
        <v>34</v>
      </c>
      <c r="AX533" s="15" t="s">
        <v>21</v>
      </c>
      <c r="AY533" s="212" t="s">
        <v>164</v>
      </c>
    </row>
    <row r="534" spans="1:65" s="2" customFormat="1" ht="16.5" customHeight="1">
      <c r="A534" s="35"/>
      <c r="B534" s="152"/>
      <c r="C534" s="227" t="s">
        <v>823</v>
      </c>
      <c r="D534" s="227" t="s">
        <v>405</v>
      </c>
      <c r="E534" s="228" t="s">
        <v>1927</v>
      </c>
      <c r="F534" s="229" t="s">
        <v>1928</v>
      </c>
      <c r="G534" s="230" t="s">
        <v>594</v>
      </c>
      <c r="H534" s="231">
        <v>1.01</v>
      </c>
      <c r="I534" s="232"/>
      <c r="J534" s="233">
        <f>ROUND(I534*H534,2)</f>
        <v>0</v>
      </c>
      <c r="K534" s="229" t="s">
        <v>1</v>
      </c>
      <c r="L534" s="234"/>
      <c r="M534" s="235" t="s">
        <v>1</v>
      </c>
      <c r="N534" s="236" t="s">
        <v>44</v>
      </c>
      <c r="O534" s="61"/>
      <c r="P534" s="192">
        <f>O534*H534</f>
        <v>0</v>
      </c>
      <c r="Q534" s="192">
        <v>1.8599999999999998E-2</v>
      </c>
      <c r="R534" s="192">
        <f>Q534*H534</f>
        <v>1.8785999999999997E-2</v>
      </c>
      <c r="S534" s="192">
        <v>0</v>
      </c>
      <c r="T534" s="193">
        <f>S534*H534</f>
        <v>0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194" t="s">
        <v>212</v>
      </c>
      <c r="AT534" s="194" t="s">
        <v>405</v>
      </c>
      <c r="AU534" s="194" t="s">
        <v>88</v>
      </c>
      <c r="AY534" s="18" t="s">
        <v>164</v>
      </c>
      <c r="BE534" s="101">
        <f>IF(N534="základní",J534,0)</f>
        <v>0</v>
      </c>
      <c r="BF534" s="101">
        <f>IF(N534="snížená",J534,0)</f>
        <v>0</v>
      </c>
      <c r="BG534" s="101">
        <f>IF(N534="zákl. přenesená",J534,0)</f>
        <v>0</v>
      </c>
      <c r="BH534" s="101">
        <f>IF(N534="sníž. přenesená",J534,0)</f>
        <v>0</v>
      </c>
      <c r="BI534" s="101">
        <f>IF(N534="nulová",J534,0)</f>
        <v>0</v>
      </c>
      <c r="BJ534" s="18" t="s">
        <v>21</v>
      </c>
      <c r="BK534" s="101">
        <f>ROUND(I534*H534,2)</f>
        <v>0</v>
      </c>
      <c r="BL534" s="18" t="s">
        <v>170</v>
      </c>
      <c r="BM534" s="194" t="s">
        <v>1929</v>
      </c>
    </row>
    <row r="535" spans="1:65" s="14" customFormat="1">
      <c r="B535" s="203"/>
      <c r="D535" s="196" t="s">
        <v>172</v>
      </c>
      <c r="E535" s="204" t="s">
        <v>1</v>
      </c>
      <c r="F535" s="205" t="s">
        <v>714</v>
      </c>
      <c r="H535" s="206">
        <v>1.01</v>
      </c>
      <c r="I535" s="207"/>
      <c r="L535" s="203"/>
      <c r="M535" s="208"/>
      <c r="N535" s="209"/>
      <c r="O535" s="209"/>
      <c r="P535" s="209"/>
      <c r="Q535" s="209"/>
      <c r="R535" s="209"/>
      <c r="S535" s="209"/>
      <c r="T535" s="210"/>
      <c r="AT535" s="204" t="s">
        <v>172</v>
      </c>
      <c r="AU535" s="204" t="s">
        <v>88</v>
      </c>
      <c r="AV535" s="14" t="s">
        <v>88</v>
      </c>
      <c r="AW535" s="14" t="s">
        <v>34</v>
      </c>
      <c r="AX535" s="14" t="s">
        <v>21</v>
      </c>
      <c r="AY535" s="204" t="s">
        <v>164</v>
      </c>
    </row>
    <row r="536" spans="1:65" s="2" customFormat="1" ht="16.5" customHeight="1">
      <c r="A536" s="35"/>
      <c r="B536" s="152"/>
      <c r="C536" s="227" t="s">
        <v>827</v>
      </c>
      <c r="D536" s="227" t="s">
        <v>405</v>
      </c>
      <c r="E536" s="228" t="s">
        <v>1930</v>
      </c>
      <c r="F536" s="229" t="s">
        <v>1931</v>
      </c>
      <c r="G536" s="230" t="s">
        <v>594</v>
      </c>
      <c r="H536" s="231">
        <v>1.01</v>
      </c>
      <c r="I536" s="232"/>
      <c r="J536" s="233">
        <f>ROUND(I536*H536,2)</f>
        <v>0</v>
      </c>
      <c r="K536" s="229" t="s">
        <v>1</v>
      </c>
      <c r="L536" s="234"/>
      <c r="M536" s="235" t="s">
        <v>1</v>
      </c>
      <c r="N536" s="236" t="s">
        <v>44</v>
      </c>
      <c r="O536" s="61"/>
      <c r="P536" s="192">
        <f>O536*H536</f>
        <v>0</v>
      </c>
      <c r="Q536" s="192">
        <v>2.4199999999999999E-2</v>
      </c>
      <c r="R536" s="192">
        <f>Q536*H536</f>
        <v>2.4441999999999998E-2</v>
      </c>
      <c r="S536" s="192">
        <v>0</v>
      </c>
      <c r="T536" s="193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194" t="s">
        <v>212</v>
      </c>
      <c r="AT536" s="194" t="s">
        <v>405</v>
      </c>
      <c r="AU536" s="194" t="s">
        <v>88</v>
      </c>
      <c r="AY536" s="18" t="s">
        <v>164</v>
      </c>
      <c r="BE536" s="101">
        <f>IF(N536="základní",J536,0)</f>
        <v>0</v>
      </c>
      <c r="BF536" s="101">
        <f>IF(N536="snížená",J536,0)</f>
        <v>0</v>
      </c>
      <c r="BG536" s="101">
        <f>IF(N536="zákl. přenesená",J536,0)</f>
        <v>0</v>
      </c>
      <c r="BH536" s="101">
        <f>IF(N536="sníž. přenesená",J536,0)</f>
        <v>0</v>
      </c>
      <c r="BI536" s="101">
        <f>IF(N536="nulová",J536,0)</f>
        <v>0</v>
      </c>
      <c r="BJ536" s="18" t="s">
        <v>21</v>
      </c>
      <c r="BK536" s="101">
        <f>ROUND(I536*H536,2)</f>
        <v>0</v>
      </c>
      <c r="BL536" s="18" t="s">
        <v>170</v>
      </c>
      <c r="BM536" s="194" t="s">
        <v>1932</v>
      </c>
    </row>
    <row r="537" spans="1:65" s="14" customFormat="1">
      <c r="B537" s="203"/>
      <c r="D537" s="196" t="s">
        <v>172</v>
      </c>
      <c r="E537" s="204" t="s">
        <v>1</v>
      </c>
      <c r="F537" s="205" t="s">
        <v>714</v>
      </c>
      <c r="H537" s="206">
        <v>1.01</v>
      </c>
      <c r="I537" s="207"/>
      <c r="L537" s="203"/>
      <c r="M537" s="208"/>
      <c r="N537" s="209"/>
      <c r="O537" s="209"/>
      <c r="P537" s="209"/>
      <c r="Q537" s="209"/>
      <c r="R537" s="209"/>
      <c r="S537" s="209"/>
      <c r="T537" s="210"/>
      <c r="AT537" s="204" t="s">
        <v>172</v>
      </c>
      <c r="AU537" s="204" t="s">
        <v>88</v>
      </c>
      <c r="AV537" s="14" t="s">
        <v>88</v>
      </c>
      <c r="AW537" s="14" t="s">
        <v>34</v>
      </c>
      <c r="AX537" s="14" t="s">
        <v>21</v>
      </c>
      <c r="AY537" s="204" t="s">
        <v>164</v>
      </c>
    </row>
    <row r="538" spans="1:65" s="2" customFormat="1" ht="16.5" customHeight="1">
      <c r="A538" s="35"/>
      <c r="B538" s="152"/>
      <c r="C538" s="183" t="s">
        <v>832</v>
      </c>
      <c r="D538" s="183" t="s">
        <v>166</v>
      </c>
      <c r="E538" s="184" t="s">
        <v>1933</v>
      </c>
      <c r="F538" s="185" t="s">
        <v>1934</v>
      </c>
      <c r="G538" s="186" t="s">
        <v>594</v>
      </c>
      <c r="H538" s="187">
        <v>2</v>
      </c>
      <c r="I538" s="188"/>
      <c r="J538" s="189">
        <f>ROUND(I538*H538,2)</f>
        <v>0</v>
      </c>
      <c r="K538" s="185" t="s">
        <v>195</v>
      </c>
      <c r="L538" s="36"/>
      <c r="M538" s="190" t="s">
        <v>1</v>
      </c>
      <c r="N538" s="191" t="s">
        <v>44</v>
      </c>
      <c r="O538" s="61"/>
      <c r="P538" s="192">
        <f>O538*H538</f>
        <v>0</v>
      </c>
      <c r="Q538" s="192">
        <v>1.65E-3</v>
      </c>
      <c r="R538" s="192">
        <f>Q538*H538</f>
        <v>3.3E-3</v>
      </c>
      <c r="S538" s="192">
        <v>0</v>
      </c>
      <c r="T538" s="193">
        <f>S538*H538</f>
        <v>0</v>
      </c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R538" s="194" t="s">
        <v>170</v>
      </c>
      <c r="AT538" s="194" t="s">
        <v>166</v>
      </c>
      <c r="AU538" s="194" t="s">
        <v>88</v>
      </c>
      <c r="AY538" s="18" t="s">
        <v>164</v>
      </c>
      <c r="BE538" s="101">
        <f>IF(N538="základní",J538,0)</f>
        <v>0</v>
      </c>
      <c r="BF538" s="101">
        <f>IF(N538="snížená",J538,0)</f>
        <v>0</v>
      </c>
      <c r="BG538" s="101">
        <f>IF(N538="zákl. přenesená",J538,0)</f>
        <v>0</v>
      </c>
      <c r="BH538" s="101">
        <f>IF(N538="sníž. přenesená",J538,0)</f>
        <v>0</v>
      </c>
      <c r="BI538" s="101">
        <f>IF(N538="nulová",J538,0)</f>
        <v>0</v>
      </c>
      <c r="BJ538" s="18" t="s">
        <v>21</v>
      </c>
      <c r="BK538" s="101">
        <f>ROUND(I538*H538,2)</f>
        <v>0</v>
      </c>
      <c r="BL538" s="18" t="s">
        <v>170</v>
      </c>
      <c r="BM538" s="194" t="s">
        <v>1935</v>
      </c>
    </row>
    <row r="539" spans="1:65" s="14" customFormat="1">
      <c r="B539" s="203"/>
      <c r="D539" s="196" t="s">
        <v>172</v>
      </c>
      <c r="E539" s="204" t="s">
        <v>1</v>
      </c>
      <c r="F539" s="205" t="s">
        <v>1936</v>
      </c>
      <c r="H539" s="206">
        <v>2</v>
      </c>
      <c r="I539" s="207"/>
      <c r="L539" s="203"/>
      <c r="M539" s="208"/>
      <c r="N539" s="209"/>
      <c r="O539" s="209"/>
      <c r="P539" s="209"/>
      <c r="Q539" s="209"/>
      <c r="R539" s="209"/>
      <c r="S539" s="209"/>
      <c r="T539" s="210"/>
      <c r="AT539" s="204" t="s">
        <v>172</v>
      </c>
      <c r="AU539" s="204" t="s">
        <v>88</v>
      </c>
      <c r="AV539" s="14" t="s">
        <v>88</v>
      </c>
      <c r="AW539" s="14" t="s">
        <v>34</v>
      </c>
      <c r="AX539" s="14" t="s">
        <v>21</v>
      </c>
      <c r="AY539" s="204" t="s">
        <v>164</v>
      </c>
    </row>
    <row r="540" spans="1:65" s="2" customFormat="1" ht="16.5" customHeight="1">
      <c r="A540" s="35"/>
      <c r="B540" s="152"/>
      <c r="C540" s="227" t="s">
        <v>837</v>
      </c>
      <c r="D540" s="227" t="s">
        <v>405</v>
      </c>
      <c r="E540" s="228" t="s">
        <v>1937</v>
      </c>
      <c r="F540" s="229" t="s">
        <v>1938</v>
      </c>
      <c r="G540" s="230" t="s">
        <v>594</v>
      </c>
      <c r="H540" s="231">
        <v>2.02</v>
      </c>
      <c r="I540" s="232"/>
      <c r="J540" s="233">
        <f>ROUND(I540*H540,2)</f>
        <v>0</v>
      </c>
      <c r="K540" s="229" t="s">
        <v>1</v>
      </c>
      <c r="L540" s="234"/>
      <c r="M540" s="235" t="s">
        <v>1</v>
      </c>
      <c r="N540" s="236" t="s">
        <v>44</v>
      </c>
      <c r="O540" s="61"/>
      <c r="P540" s="192">
        <f>O540*H540</f>
        <v>0</v>
      </c>
      <c r="Q540" s="192">
        <v>1.7899999999999999E-2</v>
      </c>
      <c r="R540" s="192">
        <f>Q540*H540</f>
        <v>3.6157999999999996E-2</v>
      </c>
      <c r="S540" s="192">
        <v>0</v>
      </c>
      <c r="T540" s="193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194" t="s">
        <v>212</v>
      </c>
      <c r="AT540" s="194" t="s">
        <v>405</v>
      </c>
      <c r="AU540" s="194" t="s">
        <v>88</v>
      </c>
      <c r="AY540" s="18" t="s">
        <v>164</v>
      </c>
      <c r="BE540" s="101">
        <f>IF(N540="základní",J540,0)</f>
        <v>0</v>
      </c>
      <c r="BF540" s="101">
        <f>IF(N540="snížená",J540,0)</f>
        <v>0</v>
      </c>
      <c r="BG540" s="101">
        <f>IF(N540="zákl. přenesená",J540,0)</f>
        <v>0</v>
      </c>
      <c r="BH540" s="101">
        <f>IF(N540="sníž. přenesená",J540,0)</f>
        <v>0</v>
      </c>
      <c r="BI540" s="101">
        <f>IF(N540="nulová",J540,0)</f>
        <v>0</v>
      </c>
      <c r="BJ540" s="18" t="s">
        <v>21</v>
      </c>
      <c r="BK540" s="101">
        <f>ROUND(I540*H540,2)</f>
        <v>0</v>
      </c>
      <c r="BL540" s="18" t="s">
        <v>170</v>
      </c>
      <c r="BM540" s="194" t="s">
        <v>1939</v>
      </c>
    </row>
    <row r="541" spans="1:65" s="14" customFormat="1">
      <c r="B541" s="203"/>
      <c r="D541" s="196" t="s">
        <v>172</v>
      </c>
      <c r="E541" s="204" t="s">
        <v>1</v>
      </c>
      <c r="F541" s="205" t="s">
        <v>1940</v>
      </c>
      <c r="H541" s="206">
        <v>2.02</v>
      </c>
      <c r="I541" s="207"/>
      <c r="L541" s="203"/>
      <c r="M541" s="208"/>
      <c r="N541" s="209"/>
      <c r="O541" s="209"/>
      <c r="P541" s="209"/>
      <c r="Q541" s="209"/>
      <c r="R541" s="209"/>
      <c r="S541" s="209"/>
      <c r="T541" s="210"/>
      <c r="AT541" s="204" t="s">
        <v>172</v>
      </c>
      <c r="AU541" s="204" t="s">
        <v>88</v>
      </c>
      <c r="AV541" s="14" t="s">
        <v>88</v>
      </c>
      <c r="AW541" s="14" t="s">
        <v>34</v>
      </c>
      <c r="AX541" s="14" t="s">
        <v>21</v>
      </c>
      <c r="AY541" s="204" t="s">
        <v>164</v>
      </c>
    </row>
    <row r="542" spans="1:65" s="2" customFormat="1" ht="21.75" customHeight="1">
      <c r="A542" s="35"/>
      <c r="B542" s="152"/>
      <c r="C542" s="227" t="s">
        <v>841</v>
      </c>
      <c r="D542" s="227" t="s">
        <v>405</v>
      </c>
      <c r="E542" s="228" t="s">
        <v>1941</v>
      </c>
      <c r="F542" s="229" t="s">
        <v>1942</v>
      </c>
      <c r="G542" s="230" t="s">
        <v>594</v>
      </c>
      <c r="H542" s="231">
        <v>2.02</v>
      </c>
      <c r="I542" s="232"/>
      <c r="J542" s="233">
        <f>ROUND(I542*H542,2)</f>
        <v>0</v>
      </c>
      <c r="K542" s="229" t="s">
        <v>1</v>
      </c>
      <c r="L542" s="234"/>
      <c r="M542" s="235" t="s">
        <v>1</v>
      </c>
      <c r="N542" s="236" t="s">
        <v>44</v>
      </c>
      <c r="O542" s="61"/>
      <c r="P542" s="192">
        <f>O542*H542</f>
        <v>0</v>
      </c>
      <c r="Q542" s="192">
        <v>3.5000000000000001E-3</v>
      </c>
      <c r="R542" s="192">
        <f>Q542*H542</f>
        <v>7.0699999999999999E-3</v>
      </c>
      <c r="S542" s="192">
        <v>0</v>
      </c>
      <c r="T542" s="193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94" t="s">
        <v>212</v>
      </c>
      <c r="AT542" s="194" t="s">
        <v>405</v>
      </c>
      <c r="AU542" s="194" t="s">
        <v>88</v>
      </c>
      <c r="AY542" s="18" t="s">
        <v>164</v>
      </c>
      <c r="BE542" s="101">
        <f>IF(N542="základní",J542,0)</f>
        <v>0</v>
      </c>
      <c r="BF542" s="101">
        <f>IF(N542="snížená",J542,0)</f>
        <v>0</v>
      </c>
      <c r="BG542" s="101">
        <f>IF(N542="zákl. přenesená",J542,0)</f>
        <v>0</v>
      </c>
      <c r="BH542" s="101">
        <f>IF(N542="sníž. přenesená",J542,0)</f>
        <v>0</v>
      </c>
      <c r="BI542" s="101">
        <f>IF(N542="nulová",J542,0)</f>
        <v>0</v>
      </c>
      <c r="BJ542" s="18" t="s">
        <v>21</v>
      </c>
      <c r="BK542" s="101">
        <f>ROUND(I542*H542,2)</f>
        <v>0</v>
      </c>
      <c r="BL542" s="18" t="s">
        <v>170</v>
      </c>
      <c r="BM542" s="194" t="s">
        <v>1943</v>
      </c>
    </row>
    <row r="543" spans="1:65" s="14" customFormat="1">
      <c r="B543" s="203"/>
      <c r="D543" s="196" t="s">
        <v>172</v>
      </c>
      <c r="E543" s="204" t="s">
        <v>1</v>
      </c>
      <c r="F543" s="205" t="s">
        <v>1940</v>
      </c>
      <c r="H543" s="206">
        <v>2.02</v>
      </c>
      <c r="I543" s="207"/>
      <c r="L543" s="203"/>
      <c r="M543" s="208"/>
      <c r="N543" s="209"/>
      <c r="O543" s="209"/>
      <c r="P543" s="209"/>
      <c r="Q543" s="209"/>
      <c r="R543" s="209"/>
      <c r="S543" s="209"/>
      <c r="T543" s="210"/>
      <c r="AT543" s="204" t="s">
        <v>172</v>
      </c>
      <c r="AU543" s="204" t="s">
        <v>88</v>
      </c>
      <c r="AV543" s="14" t="s">
        <v>88</v>
      </c>
      <c r="AW543" s="14" t="s">
        <v>34</v>
      </c>
      <c r="AX543" s="14" t="s">
        <v>21</v>
      </c>
      <c r="AY543" s="204" t="s">
        <v>164</v>
      </c>
    </row>
    <row r="544" spans="1:65" s="2" customFormat="1" ht="16.5" customHeight="1">
      <c r="A544" s="35"/>
      <c r="B544" s="152"/>
      <c r="C544" s="183" t="s">
        <v>847</v>
      </c>
      <c r="D544" s="183" t="s">
        <v>166</v>
      </c>
      <c r="E544" s="184" t="s">
        <v>1944</v>
      </c>
      <c r="F544" s="185" t="s">
        <v>1945</v>
      </c>
      <c r="G544" s="186" t="s">
        <v>594</v>
      </c>
      <c r="H544" s="187">
        <v>4</v>
      </c>
      <c r="I544" s="188"/>
      <c r="J544" s="189">
        <f>ROUND(I544*H544,2)</f>
        <v>0</v>
      </c>
      <c r="K544" s="185" t="s">
        <v>195</v>
      </c>
      <c r="L544" s="36"/>
      <c r="M544" s="190" t="s">
        <v>1</v>
      </c>
      <c r="N544" s="191" t="s">
        <v>44</v>
      </c>
      <c r="O544" s="61"/>
      <c r="P544" s="192">
        <f>O544*H544</f>
        <v>0</v>
      </c>
      <c r="Q544" s="192">
        <v>2.96E-3</v>
      </c>
      <c r="R544" s="192">
        <f>Q544*H544</f>
        <v>1.184E-2</v>
      </c>
      <c r="S544" s="192">
        <v>0</v>
      </c>
      <c r="T544" s="193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194" t="s">
        <v>170</v>
      </c>
      <c r="AT544" s="194" t="s">
        <v>166</v>
      </c>
      <c r="AU544" s="194" t="s">
        <v>88</v>
      </c>
      <c r="AY544" s="18" t="s">
        <v>164</v>
      </c>
      <c r="BE544" s="101">
        <f>IF(N544="základní",J544,0)</f>
        <v>0</v>
      </c>
      <c r="BF544" s="101">
        <f>IF(N544="snížená",J544,0)</f>
        <v>0</v>
      </c>
      <c r="BG544" s="101">
        <f>IF(N544="zákl. přenesená",J544,0)</f>
        <v>0</v>
      </c>
      <c r="BH544" s="101">
        <f>IF(N544="sníž. přenesená",J544,0)</f>
        <v>0</v>
      </c>
      <c r="BI544" s="101">
        <f>IF(N544="nulová",J544,0)</f>
        <v>0</v>
      </c>
      <c r="BJ544" s="18" t="s">
        <v>21</v>
      </c>
      <c r="BK544" s="101">
        <f>ROUND(I544*H544,2)</f>
        <v>0</v>
      </c>
      <c r="BL544" s="18" t="s">
        <v>170</v>
      </c>
      <c r="BM544" s="194" t="s">
        <v>1946</v>
      </c>
    </row>
    <row r="545" spans="1:65" s="14" customFormat="1">
      <c r="B545" s="203"/>
      <c r="D545" s="196" t="s">
        <v>172</v>
      </c>
      <c r="E545" s="204" t="s">
        <v>1</v>
      </c>
      <c r="F545" s="205" t="s">
        <v>1947</v>
      </c>
      <c r="H545" s="206">
        <v>4</v>
      </c>
      <c r="I545" s="207"/>
      <c r="L545" s="203"/>
      <c r="M545" s="208"/>
      <c r="N545" s="209"/>
      <c r="O545" s="209"/>
      <c r="P545" s="209"/>
      <c r="Q545" s="209"/>
      <c r="R545" s="209"/>
      <c r="S545" s="209"/>
      <c r="T545" s="210"/>
      <c r="AT545" s="204" t="s">
        <v>172</v>
      </c>
      <c r="AU545" s="204" t="s">
        <v>88</v>
      </c>
      <c r="AV545" s="14" t="s">
        <v>88</v>
      </c>
      <c r="AW545" s="14" t="s">
        <v>34</v>
      </c>
      <c r="AX545" s="14" t="s">
        <v>21</v>
      </c>
      <c r="AY545" s="204" t="s">
        <v>164</v>
      </c>
    </row>
    <row r="546" spans="1:65" s="2" customFormat="1" ht="16.5" customHeight="1">
      <c r="A546" s="35"/>
      <c r="B546" s="152"/>
      <c r="C546" s="227" t="s">
        <v>854</v>
      </c>
      <c r="D546" s="227" t="s">
        <v>405</v>
      </c>
      <c r="E546" s="228" t="s">
        <v>1948</v>
      </c>
      <c r="F546" s="229" t="s">
        <v>1949</v>
      </c>
      <c r="G546" s="230" t="s">
        <v>594</v>
      </c>
      <c r="H546" s="231">
        <v>4.04</v>
      </c>
      <c r="I546" s="232"/>
      <c r="J546" s="233">
        <f>ROUND(I546*H546,2)</f>
        <v>0</v>
      </c>
      <c r="K546" s="229" t="s">
        <v>1</v>
      </c>
      <c r="L546" s="234"/>
      <c r="M546" s="235" t="s">
        <v>1</v>
      </c>
      <c r="N546" s="236" t="s">
        <v>44</v>
      </c>
      <c r="O546" s="61"/>
      <c r="P546" s="192">
        <f>O546*H546</f>
        <v>0</v>
      </c>
      <c r="Q546" s="192">
        <v>3.1600000000000003E-2</v>
      </c>
      <c r="R546" s="192">
        <f>Q546*H546</f>
        <v>0.12766400000000003</v>
      </c>
      <c r="S546" s="192">
        <v>0</v>
      </c>
      <c r="T546" s="193">
        <f>S546*H546</f>
        <v>0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194" t="s">
        <v>212</v>
      </c>
      <c r="AT546" s="194" t="s">
        <v>405</v>
      </c>
      <c r="AU546" s="194" t="s">
        <v>88</v>
      </c>
      <c r="AY546" s="18" t="s">
        <v>164</v>
      </c>
      <c r="BE546" s="101">
        <f>IF(N546="základní",J546,0)</f>
        <v>0</v>
      </c>
      <c r="BF546" s="101">
        <f>IF(N546="snížená",J546,0)</f>
        <v>0</v>
      </c>
      <c r="BG546" s="101">
        <f>IF(N546="zákl. přenesená",J546,0)</f>
        <v>0</v>
      </c>
      <c r="BH546" s="101">
        <f>IF(N546="sníž. přenesená",J546,0)</f>
        <v>0</v>
      </c>
      <c r="BI546" s="101">
        <f>IF(N546="nulová",J546,0)</f>
        <v>0</v>
      </c>
      <c r="BJ546" s="18" t="s">
        <v>21</v>
      </c>
      <c r="BK546" s="101">
        <f>ROUND(I546*H546,2)</f>
        <v>0</v>
      </c>
      <c r="BL546" s="18" t="s">
        <v>170</v>
      </c>
      <c r="BM546" s="194" t="s">
        <v>1950</v>
      </c>
    </row>
    <row r="547" spans="1:65" s="14" customFormat="1">
      <c r="B547" s="203"/>
      <c r="D547" s="196" t="s">
        <v>172</v>
      </c>
      <c r="E547" s="204" t="s">
        <v>1</v>
      </c>
      <c r="F547" s="205" t="s">
        <v>1951</v>
      </c>
      <c r="H547" s="206">
        <v>4.04</v>
      </c>
      <c r="I547" s="207"/>
      <c r="L547" s="203"/>
      <c r="M547" s="208"/>
      <c r="N547" s="209"/>
      <c r="O547" s="209"/>
      <c r="P547" s="209"/>
      <c r="Q547" s="209"/>
      <c r="R547" s="209"/>
      <c r="S547" s="209"/>
      <c r="T547" s="210"/>
      <c r="AT547" s="204" t="s">
        <v>172</v>
      </c>
      <c r="AU547" s="204" t="s">
        <v>88</v>
      </c>
      <c r="AV547" s="14" t="s">
        <v>88</v>
      </c>
      <c r="AW547" s="14" t="s">
        <v>34</v>
      </c>
      <c r="AX547" s="14" t="s">
        <v>21</v>
      </c>
      <c r="AY547" s="204" t="s">
        <v>164</v>
      </c>
    </row>
    <row r="548" spans="1:65" s="2" customFormat="1" ht="21.75" customHeight="1">
      <c r="A548" s="35"/>
      <c r="B548" s="152"/>
      <c r="C548" s="227" t="s">
        <v>861</v>
      </c>
      <c r="D548" s="227" t="s">
        <v>405</v>
      </c>
      <c r="E548" s="228" t="s">
        <v>1941</v>
      </c>
      <c r="F548" s="229" t="s">
        <v>1942</v>
      </c>
      <c r="G548" s="230" t="s">
        <v>594</v>
      </c>
      <c r="H548" s="231">
        <v>4.04</v>
      </c>
      <c r="I548" s="232"/>
      <c r="J548" s="233">
        <f>ROUND(I548*H548,2)</f>
        <v>0</v>
      </c>
      <c r="K548" s="229" t="s">
        <v>1</v>
      </c>
      <c r="L548" s="234"/>
      <c r="M548" s="235" t="s">
        <v>1</v>
      </c>
      <c r="N548" s="236" t="s">
        <v>44</v>
      </c>
      <c r="O548" s="61"/>
      <c r="P548" s="192">
        <f>O548*H548</f>
        <v>0</v>
      </c>
      <c r="Q548" s="192">
        <v>3.5000000000000001E-3</v>
      </c>
      <c r="R548" s="192">
        <f>Q548*H548</f>
        <v>1.414E-2</v>
      </c>
      <c r="S548" s="192">
        <v>0</v>
      </c>
      <c r="T548" s="19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194" t="s">
        <v>212</v>
      </c>
      <c r="AT548" s="194" t="s">
        <v>405</v>
      </c>
      <c r="AU548" s="194" t="s">
        <v>88</v>
      </c>
      <c r="AY548" s="18" t="s">
        <v>164</v>
      </c>
      <c r="BE548" s="101">
        <f>IF(N548="základní",J548,0)</f>
        <v>0</v>
      </c>
      <c r="BF548" s="101">
        <f>IF(N548="snížená",J548,0)</f>
        <v>0</v>
      </c>
      <c r="BG548" s="101">
        <f>IF(N548="zákl. přenesená",J548,0)</f>
        <v>0</v>
      </c>
      <c r="BH548" s="101">
        <f>IF(N548="sníž. přenesená",J548,0)</f>
        <v>0</v>
      </c>
      <c r="BI548" s="101">
        <f>IF(N548="nulová",J548,0)</f>
        <v>0</v>
      </c>
      <c r="BJ548" s="18" t="s">
        <v>21</v>
      </c>
      <c r="BK548" s="101">
        <f>ROUND(I548*H548,2)</f>
        <v>0</v>
      </c>
      <c r="BL548" s="18" t="s">
        <v>170</v>
      </c>
      <c r="BM548" s="194" t="s">
        <v>1952</v>
      </c>
    </row>
    <row r="549" spans="1:65" s="14" customFormat="1">
      <c r="B549" s="203"/>
      <c r="D549" s="196" t="s">
        <v>172</v>
      </c>
      <c r="E549" s="204" t="s">
        <v>1</v>
      </c>
      <c r="F549" s="205" t="s">
        <v>1951</v>
      </c>
      <c r="H549" s="206">
        <v>4.04</v>
      </c>
      <c r="I549" s="207"/>
      <c r="L549" s="203"/>
      <c r="M549" s="208"/>
      <c r="N549" s="209"/>
      <c r="O549" s="209"/>
      <c r="P549" s="209"/>
      <c r="Q549" s="209"/>
      <c r="R549" s="209"/>
      <c r="S549" s="209"/>
      <c r="T549" s="210"/>
      <c r="AT549" s="204" t="s">
        <v>172</v>
      </c>
      <c r="AU549" s="204" t="s">
        <v>88</v>
      </c>
      <c r="AV549" s="14" t="s">
        <v>88</v>
      </c>
      <c r="AW549" s="14" t="s">
        <v>34</v>
      </c>
      <c r="AX549" s="14" t="s">
        <v>21</v>
      </c>
      <c r="AY549" s="204" t="s">
        <v>164</v>
      </c>
    </row>
    <row r="550" spans="1:65" s="2" customFormat="1" ht="16.5" customHeight="1">
      <c r="A550" s="35"/>
      <c r="B550" s="152"/>
      <c r="C550" s="183" t="s">
        <v>867</v>
      </c>
      <c r="D550" s="183" t="s">
        <v>166</v>
      </c>
      <c r="E550" s="184" t="s">
        <v>1953</v>
      </c>
      <c r="F550" s="185" t="s">
        <v>1954</v>
      </c>
      <c r="G550" s="186" t="s">
        <v>594</v>
      </c>
      <c r="H550" s="187">
        <v>1</v>
      </c>
      <c r="I550" s="188"/>
      <c r="J550" s="189">
        <f>ROUND(I550*H550,2)</f>
        <v>0</v>
      </c>
      <c r="K550" s="185" t="s">
        <v>195</v>
      </c>
      <c r="L550" s="36"/>
      <c r="M550" s="190" t="s">
        <v>1</v>
      </c>
      <c r="N550" s="191" t="s">
        <v>44</v>
      </c>
      <c r="O550" s="61"/>
      <c r="P550" s="192">
        <f>O550*H550</f>
        <v>0</v>
      </c>
      <c r="Q550" s="192">
        <v>3.0100000000000001E-3</v>
      </c>
      <c r="R550" s="192">
        <f>Q550*H550</f>
        <v>3.0100000000000001E-3</v>
      </c>
      <c r="S550" s="192">
        <v>0</v>
      </c>
      <c r="T550" s="193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194" t="s">
        <v>170</v>
      </c>
      <c r="AT550" s="194" t="s">
        <v>166</v>
      </c>
      <c r="AU550" s="194" t="s">
        <v>88</v>
      </c>
      <c r="AY550" s="18" t="s">
        <v>164</v>
      </c>
      <c r="BE550" s="101">
        <f>IF(N550="základní",J550,0)</f>
        <v>0</v>
      </c>
      <c r="BF550" s="101">
        <f>IF(N550="snížená",J550,0)</f>
        <v>0</v>
      </c>
      <c r="BG550" s="101">
        <f>IF(N550="zákl. přenesená",J550,0)</f>
        <v>0</v>
      </c>
      <c r="BH550" s="101">
        <f>IF(N550="sníž. přenesená",J550,0)</f>
        <v>0</v>
      </c>
      <c r="BI550" s="101">
        <f>IF(N550="nulová",J550,0)</f>
        <v>0</v>
      </c>
      <c r="BJ550" s="18" t="s">
        <v>21</v>
      </c>
      <c r="BK550" s="101">
        <f>ROUND(I550*H550,2)</f>
        <v>0</v>
      </c>
      <c r="BL550" s="18" t="s">
        <v>170</v>
      </c>
      <c r="BM550" s="194" t="s">
        <v>1955</v>
      </c>
    </row>
    <row r="551" spans="1:65" s="14" customFormat="1">
      <c r="B551" s="203"/>
      <c r="D551" s="196" t="s">
        <v>172</v>
      </c>
      <c r="E551" s="204" t="s">
        <v>1</v>
      </c>
      <c r="F551" s="205" t="s">
        <v>1956</v>
      </c>
      <c r="H551" s="206">
        <v>1</v>
      </c>
      <c r="I551" s="207"/>
      <c r="L551" s="203"/>
      <c r="M551" s="208"/>
      <c r="N551" s="209"/>
      <c r="O551" s="209"/>
      <c r="P551" s="209"/>
      <c r="Q551" s="209"/>
      <c r="R551" s="209"/>
      <c r="S551" s="209"/>
      <c r="T551" s="210"/>
      <c r="AT551" s="204" t="s">
        <v>172</v>
      </c>
      <c r="AU551" s="204" t="s">
        <v>88</v>
      </c>
      <c r="AV551" s="14" t="s">
        <v>88</v>
      </c>
      <c r="AW551" s="14" t="s">
        <v>34</v>
      </c>
      <c r="AX551" s="14" t="s">
        <v>21</v>
      </c>
      <c r="AY551" s="204" t="s">
        <v>164</v>
      </c>
    </row>
    <row r="552" spans="1:65" s="2" customFormat="1" ht="16.5" customHeight="1">
      <c r="A552" s="35"/>
      <c r="B552" s="152"/>
      <c r="C552" s="227" t="s">
        <v>873</v>
      </c>
      <c r="D552" s="227" t="s">
        <v>405</v>
      </c>
      <c r="E552" s="228" t="s">
        <v>1957</v>
      </c>
      <c r="F552" s="229" t="s">
        <v>1958</v>
      </c>
      <c r="G552" s="230" t="s">
        <v>594</v>
      </c>
      <c r="H552" s="231">
        <v>1.01</v>
      </c>
      <c r="I552" s="232"/>
      <c r="J552" s="233">
        <f>ROUND(I552*H552,2)</f>
        <v>0</v>
      </c>
      <c r="K552" s="229" t="s">
        <v>1</v>
      </c>
      <c r="L552" s="234"/>
      <c r="M552" s="235" t="s">
        <v>1</v>
      </c>
      <c r="N552" s="236" t="s">
        <v>44</v>
      </c>
      <c r="O552" s="61"/>
      <c r="P552" s="192">
        <f>O552*H552</f>
        <v>0</v>
      </c>
      <c r="Q552" s="192">
        <v>5.0999999999999997E-2</v>
      </c>
      <c r="R552" s="192">
        <f>Q552*H552</f>
        <v>5.151E-2</v>
      </c>
      <c r="S552" s="192">
        <v>0</v>
      </c>
      <c r="T552" s="193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94" t="s">
        <v>212</v>
      </c>
      <c r="AT552" s="194" t="s">
        <v>405</v>
      </c>
      <c r="AU552" s="194" t="s">
        <v>88</v>
      </c>
      <c r="AY552" s="18" t="s">
        <v>164</v>
      </c>
      <c r="BE552" s="101">
        <f>IF(N552="základní",J552,0)</f>
        <v>0</v>
      </c>
      <c r="BF552" s="101">
        <f>IF(N552="snížená",J552,0)</f>
        <v>0</v>
      </c>
      <c r="BG552" s="101">
        <f>IF(N552="zákl. přenesená",J552,0)</f>
        <v>0</v>
      </c>
      <c r="BH552" s="101">
        <f>IF(N552="sníž. přenesená",J552,0)</f>
        <v>0</v>
      </c>
      <c r="BI552" s="101">
        <f>IF(N552="nulová",J552,0)</f>
        <v>0</v>
      </c>
      <c r="BJ552" s="18" t="s">
        <v>21</v>
      </c>
      <c r="BK552" s="101">
        <f>ROUND(I552*H552,2)</f>
        <v>0</v>
      </c>
      <c r="BL552" s="18" t="s">
        <v>170</v>
      </c>
      <c r="BM552" s="194" t="s">
        <v>1959</v>
      </c>
    </row>
    <row r="553" spans="1:65" s="14" customFormat="1">
      <c r="B553" s="203"/>
      <c r="D553" s="196" t="s">
        <v>172</v>
      </c>
      <c r="E553" s="204" t="s">
        <v>1</v>
      </c>
      <c r="F553" s="205" t="s">
        <v>1960</v>
      </c>
      <c r="H553" s="206">
        <v>1.01</v>
      </c>
      <c r="I553" s="207"/>
      <c r="L553" s="203"/>
      <c r="M553" s="208"/>
      <c r="N553" s="209"/>
      <c r="O553" s="209"/>
      <c r="P553" s="209"/>
      <c r="Q553" s="209"/>
      <c r="R553" s="209"/>
      <c r="S553" s="209"/>
      <c r="T553" s="210"/>
      <c r="AT553" s="204" t="s">
        <v>172</v>
      </c>
      <c r="AU553" s="204" t="s">
        <v>88</v>
      </c>
      <c r="AV553" s="14" t="s">
        <v>88</v>
      </c>
      <c r="AW553" s="14" t="s">
        <v>34</v>
      </c>
      <c r="AX553" s="14" t="s">
        <v>21</v>
      </c>
      <c r="AY553" s="204" t="s">
        <v>164</v>
      </c>
    </row>
    <row r="554" spans="1:65" s="2" customFormat="1" ht="16.5" customHeight="1">
      <c r="A554" s="35"/>
      <c r="B554" s="152"/>
      <c r="C554" s="227" t="s">
        <v>878</v>
      </c>
      <c r="D554" s="227" t="s">
        <v>405</v>
      </c>
      <c r="E554" s="228" t="s">
        <v>1961</v>
      </c>
      <c r="F554" s="229" t="s">
        <v>1962</v>
      </c>
      <c r="G554" s="230" t="s">
        <v>594</v>
      </c>
      <c r="H554" s="231">
        <v>1.01</v>
      </c>
      <c r="I554" s="232"/>
      <c r="J554" s="233">
        <f>ROUND(I554*H554,2)</f>
        <v>0</v>
      </c>
      <c r="K554" s="229" t="s">
        <v>1</v>
      </c>
      <c r="L554" s="234"/>
      <c r="M554" s="235" t="s">
        <v>1</v>
      </c>
      <c r="N554" s="236" t="s">
        <v>44</v>
      </c>
      <c r="O554" s="61"/>
      <c r="P554" s="192">
        <f>O554*H554</f>
        <v>0</v>
      </c>
      <c r="Q554" s="192">
        <v>5.4999999999999997E-3</v>
      </c>
      <c r="R554" s="192">
        <f>Q554*H554</f>
        <v>5.555E-3</v>
      </c>
      <c r="S554" s="192">
        <v>0</v>
      </c>
      <c r="T554" s="193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94" t="s">
        <v>212</v>
      </c>
      <c r="AT554" s="194" t="s">
        <v>405</v>
      </c>
      <c r="AU554" s="194" t="s">
        <v>88</v>
      </c>
      <c r="AY554" s="18" t="s">
        <v>164</v>
      </c>
      <c r="BE554" s="101">
        <f>IF(N554="základní",J554,0)</f>
        <v>0</v>
      </c>
      <c r="BF554" s="101">
        <f>IF(N554="snížená",J554,0)</f>
        <v>0</v>
      </c>
      <c r="BG554" s="101">
        <f>IF(N554="zákl. přenesená",J554,0)</f>
        <v>0</v>
      </c>
      <c r="BH554" s="101">
        <f>IF(N554="sníž. přenesená",J554,0)</f>
        <v>0</v>
      </c>
      <c r="BI554" s="101">
        <f>IF(N554="nulová",J554,0)</f>
        <v>0</v>
      </c>
      <c r="BJ554" s="18" t="s">
        <v>21</v>
      </c>
      <c r="BK554" s="101">
        <f>ROUND(I554*H554,2)</f>
        <v>0</v>
      </c>
      <c r="BL554" s="18" t="s">
        <v>170</v>
      </c>
      <c r="BM554" s="194" t="s">
        <v>1963</v>
      </c>
    </row>
    <row r="555" spans="1:65" s="14" customFormat="1">
      <c r="B555" s="203"/>
      <c r="D555" s="196" t="s">
        <v>172</v>
      </c>
      <c r="E555" s="204" t="s">
        <v>1</v>
      </c>
      <c r="F555" s="205" t="s">
        <v>1960</v>
      </c>
      <c r="H555" s="206">
        <v>1.01</v>
      </c>
      <c r="I555" s="207"/>
      <c r="L555" s="203"/>
      <c r="M555" s="208"/>
      <c r="N555" s="209"/>
      <c r="O555" s="209"/>
      <c r="P555" s="209"/>
      <c r="Q555" s="209"/>
      <c r="R555" s="209"/>
      <c r="S555" s="209"/>
      <c r="T555" s="210"/>
      <c r="AT555" s="204" t="s">
        <v>172</v>
      </c>
      <c r="AU555" s="204" t="s">
        <v>88</v>
      </c>
      <c r="AV555" s="14" t="s">
        <v>88</v>
      </c>
      <c r="AW555" s="14" t="s">
        <v>34</v>
      </c>
      <c r="AX555" s="14" t="s">
        <v>21</v>
      </c>
      <c r="AY555" s="204" t="s">
        <v>164</v>
      </c>
    </row>
    <row r="556" spans="1:65" s="2" customFormat="1" ht="16.5" customHeight="1">
      <c r="A556" s="35"/>
      <c r="B556" s="152"/>
      <c r="C556" s="183" t="s">
        <v>27</v>
      </c>
      <c r="D556" s="183" t="s">
        <v>166</v>
      </c>
      <c r="E556" s="184" t="s">
        <v>1964</v>
      </c>
      <c r="F556" s="185" t="s">
        <v>1965</v>
      </c>
      <c r="G556" s="186" t="s">
        <v>594</v>
      </c>
      <c r="H556" s="187">
        <v>5</v>
      </c>
      <c r="I556" s="188"/>
      <c r="J556" s="189">
        <f>ROUND(I556*H556,2)</f>
        <v>0</v>
      </c>
      <c r="K556" s="185" t="s">
        <v>195</v>
      </c>
      <c r="L556" s="36"/>
      <c r="M556" s="190" t="s">
        <v>1</v>
      </c>
      <c r="N556" s="191" t="s">
        <v>44</v>
      </c>
      <c r="O556" s="61"/>
      <c r="P556" s="192">
        <f>O556*H556</f>
        <v>0</v>
      </c>
      <c r="Q556" s="192">
        <v>3.4000000000000002E-4</v>
      </c>
      <c r="R556" s="192">
        <f>Q556*H556</f>
        <v>1.7000000000000001E-3</v>
      </c>
      <c r="S556" s="192">
        <v>0</v>
      </c>
      <c r="T556" s="193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94" t="s">
        <v>170</v>
      </c>
      <c r="AT556" s="194" t="s">
        <v>166</v>
      </c>
      <c r="AU556" s="194" t="s">
        <v>88</v>
      </c>
      <c r="AY556" s="18" t="s">
        <v>164</v>
      </c>
      <c r="BE556" s="101">
        <f>IF(N556="základní",J556,0)</f>
        <v>0</v>
      </c>
      <c r="BF556" s="101">
        <f>IF(N556="snížená",J556,0)</f>
        <v>0</v>
      </c>
      <c r="BG556" s="101">
        <f>IF(N556="zákl. přenesená",J556,0)</f>
        <v>0</v>
      </c>
      <c r="BH556" s="101">
        <f>IF(N556="sníž. přenesená",J556,0)</f>
        <v>0</v>
      </c>
      <c r="BI556" s="101">
        <f>IF(N556="nulová",J556,0)</f>
        <v>0</v>
      </c>
      <c r="BJ556" s="18" t="s">
        <v>21</v>
      </c>
      <c r="BK556" s="101">
        <f>ROUND(I556*H556,2)</f>
        <v>0</v>
      </c>
      <c r="BL556" s="18" t="s">
        <v>170</v>
      </c>
      <c r="BM556" s="194" t="s">
        <v>1966</v>
      </c>
    </row>
    <row r="557" spans="1:65" s="14" customFormat="1">
      <c r="B557" s="203"/>
      <c r="D557" s="196" t="s">
        <v>172</v>
      </c>
      <c r="E557" s="204" t="s">
        <v>1</v>
      </c>
      <c r="F557" s="205" t="s">
        <v>1967</v>
      </c>
      <c r="H557" s="206">
        <v>5</v>
      </c>
      <c r="I557" s="207"/>
      <c r="L557" s="203"/>
      <c r="M557" s="208"/>
      <c r="N557" s="209"/>
      <c r="O557" s="209"/>
      <c r="P557" s="209"/>
      <c r="Q557" s="209"/>
      <c r="R557" s="209"/>
      <c r="S557" s="209"/>
      <c r="T557" s="210"/>
      <c r="AT557" s="204" t="s">
        <v>172</v>
      </c>
      <c r="AU557" s="204" t="s">
        <v>88</v>
      </c>
      <c r="AV557" s="14" t="s">
        <v>88</v>
      </c>
      <c r="AW557" s="14" t="s">
        <v>34</v>
      </c>
      <c r="AX557" s="14" t="s">
        <v>21</v>
      </c>
      <c r="AY557" s="204" t="s">
        <v>164</v>
      </c>
    </row>
    <row r="558" spans="1:65" s="2" customFormat="1" ht="16.5" customHeight="1">
      <c r="A558" s="35"/>
      <c r="B558" s="152"/>
      <c r="C558" s="227" t="s">
        <v>885</v>
      </c>
      <c r="D558" s="227" t="s">
        <v>405</v>
      </c>
      <c r="E558" s="228" t="s">
        <v>1968</v>
      </c>
      <c r="F558" s="229" t="s">
        <v>1969</v>
      </c>
      <c r="G558" s="230" t="s">
        <v>594</v>
      </c>
      <c r="H558" s="231">
        <v>5.05</v>
      </c>
      <c r="I558" s="232"/>
      <c r="J558" s="233">
        <f>ROUND(I558*H558,2)</f>
        <v>0</v>
      </c>
      <c r="K558" s="229" t="s">
        <v>1</v>
      </c>
      <c r="L558" s="234"/>
      <c r="M558" s="235" t="s">
        <v>1</v>
      </c>
      <c r="N558" s="236" t="s">
        <v>44</v>
      </c>
      <c r="O558" s="61"/>
      <c r="P558" s="192">
        <f>O558*H558</f>
        <v>0</v>
      </c>
      <c r="Q558" s="192">
        <v>2.7E-2</v>
      </c>
      <c r="R558" s="192">
        <f>Q558*H558</f>
        <v>0.13635</v>
      </c>
      <c r="S558" s="192">
        <v>0</v>
      </c>
      <c r="T558" s="193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194" t="s">
        <v>212</v>
      </c>
      <c r="AT558" s="194" t="s">
        <v>405</v>
      </c>
      <c r="AU558" s="194" t="s">
        <v>88</v>
      </c>
      <c r="AY558" s="18" t="s">
        <v>164</v>
      </c>
      <c r="BE558" s="101">
        <f>IF(N558="základní",J558,0)</f>
        <v>0</v>
      </c>
      <c r="BF558" s="101">
        <f>IF(N558="snížená",J558,0)</f>
        <v>0</v>
      </c>
      <c r="BG558" s="101">
        <f>IF(N558="zákl. přenesená",J558,0)</f>
        <v>0</v>
      </c>
      <c r="BH558" s="101">
        <f>IF(N558="sníž. přenesená",J558,0)</f>
        <v>0</v>
      </c>
      <c r="BI558" s="101">
        <f>IF(N558="nulová",J558,0)</f>
        <v>0</v>
      </c>
      <c r="BJ558" s="18" t="s">
        <v>21</v>
      </c>
      <c r="BK558" s="101">
        <f>ROUND(I558*H558,2)</f>
        <v>0</v>
      </c>
      <c r="BL558" s="18" t="s">
        <v>170</v>
      </c>
      <c r="BM558" s="194" t="s">
        <v>1970</v>
      </c>
    </row>
    <row r="559" spans="1:65" s="2" customFormat="1" ht="39">
      <c r="A559" s="35"/>
      <c r="B559" s="36"/>
      <c r="C559" s="35"/>
      <c r="D559" s="196" t="s">
        <v>461</v>
      </c>
      <c r="E559" s="35"/>
      <c r="F559" s="237" t="s">
        <v>1971</v>
      </c>
      <c r="G559" s="35"/>
      <c r="H559" s="35"/>
      <c r="I559" s="111"/>
      <c r="J559" s="35"/>
      <c r="K559" s="35"/>
      <c r="L559" s="36"/>
      <c r="M559" s="238"/>
      <c r="N559" s="239"/>
      <c r="O559" s="61"/>
      <c r="P559" s="61"/>
      <c r="Q559" s="61"/>
      <c r="R559" s="61"/>
      <c r="S559" s="61"/>
      <c r="T559" s="62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T559" s="18" t="s">
        <v>461</v>
      </c>
      <c r="AU559" s="18" t="s">
        <v>88</v>
      </c>
    </row>
    <row r="560" spans="1:65" s="14" customFormat="1">
      <c r="B560" s="203"/>
      <c r="D560" s="196" t="s">
        <v>172</v>
      </c>
      <c r="E560" s="204" t="s">
        <v>1</v>
      </c>
      <c r="F560" s="205" t="s">
        <v>1972</v>
      </c>
      <c r="H560" s="206">
        <v>5.05</v>
      </c>
      <c r="I560" s="207"/>
      <c r="L560" s="203"/>
      <c r="M560" s="208"/>
      <c r="N560" s="209"/>
      <c r="O560" s="209"/>
      <c r="P560" s="209"/>
      <c r="Q560" s="209"/>
      <c r="R560" s="209"/>
      <c r="S560" s="209"/>
      <c r="T560" s="210"/>
      <c r="AT560" s="204" t="s">
        <v>172</v>
      </c>
      <c r="AU560" s="204" t="s">
        <v>88</v>
      </c>
      <c r="AV560" s="14" t="s">
        <v>88</v>
      </c>
      <c r="AW560" s="14" t="s">
        <v>34</v>
      </c>
      <c r="AX560" s="14" t="s">
        <v>21</v>
      </c>
      <c r="AY560" s="204" t="s">
        <v>164</v>
      </c>
    </row>
    <row r="561" spans="1:65" s="2" customFormat="1" ht="16.5" customHeight="1">
      <c r="A561" s="35"/>
      <c r="B561" s="152"/>
      <c r="C561" s="227" t="s">
        <v>889</v>
      </c>
      <c r="D561" s="227" t="s">
        <v>405</v>
      </c>
      <c r="E561" s="228" t="s">
        <v>1973</v>
      </c>
      <c r="F561" s="229" t="s">
        <v>1974</v>
      </c>
      <c r="G561" s="230" t="s">
        <v>766</v>
      </c>
      <c r="H561" s="231">
        <v>1</v>
      </c>
      <c r="I561" s="232"/>
      <c r="J561" s="233">
        <f>ROUND(I561*H561,2)</f>
        <v>0</v>
      </c>
      <c r="K561" s="229" t="s">
        <v>1</v>
      </c>
      <c r="L561" s="234"/>
      <c r="M561" s="235" t="s">
        <v>1</v>
      </c>
      <c r="N561" s="236" t="s">
        <v>44</v>
      </c>
      <c r="O561" s="61"/>
      <c r="P561" s="192">
        <f>O561*H561</f>
        <v>0</v>
      </c>
      <c r="Q561" s="192">
        <v>2E-3</v>
      </c>
      <c r="R561" s="192">
        <f>Q561*H561</f>
        <v>2E-3</v>
      </c>
      <c r="S561" s="192">
        <v>0</v>
      </c>
      <c r="T561" s="193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194" t="s">
        <v>212</v>
      </c>
      <c r="AT561" s="194" t="s">
        <v>405</v>
      </c>
      <c r="AU561" s="194" t="s">
        <v>88</v>
      </c>
      <c r="AY561" s="18" t="s">
        <v>164</v>
      </c>
      <c r="BE561" s="101">
        <f>IF(N561="základní",J561,0)</f>
        <v>0</v>
      </c>
      <c r="BF561" s="101">
        <f>IF(N561="snížená",J561,0)</f>
        <v>0</v>
      </c>
      <c r="BG561" s="101">
        <f>IF(N561="zákl. přenesená",J561,0)</f>
        <v>0</v>
      </c>
      <c r="BH561" s="101">
        <f>IF(N561="sníž. přenesená",J561,0)</f>
        <v>0</v>
      </c>
      <c r="BI561" s="101">
        <f>IF(N561="nulová",J561,0)</f>
        <v>0</v>
      </c>
      <c r="BJ561" s="18" t="s">
        <v>21</v>
      </c>
      <c r="BK561" s="101">
        <f>ROUND(I561*H561,2)</f>
        <v>0</v>
      </c>
      <c r="BL561" s="18" t="s">
        <v>170</v>
      </c>
      <c r="BM561" s="194" t="s">
        <v>1975</v>
      </c>
    </row>
    <row r="562" spans="1:65" s="14" customFormat="1">
      <c r="B562" s="203"/>
      <c r="D562" s="196" t="s">
        <v>172</v>
      </c>
      <c r="E562" s="204" t="s">
        <v>1</v>
      </c>
      <c r="F562" s="205" t="s">
        <v>21</v>
      </c>
      <c r="H562" s="206">
        <v>1</v>
      </c>
      <c r="I562" s="207"/>
      <c r="L562" s="203"/>
      <c r="M562" s="208"/>
      <c r="N562" s="209"/>
      <c r="O562" s="209"/>
      <c r="P562" s="209"/>
      <c r="Q562" s="209"/>
      <c r="R562" s="209"/>
      <c r="S562" s="209"/>
      <c r="T562" s="210"/>
      <c r="AT562" s="204" t="s">
        <v>172</v>
      </c>
      <c r="AU562" s="204" t="s">
        <v>88</v>
      </c>
      <c r="AV562" s="14" t="s">
        <v>88</v>
      </c>
      <c r="AW562" s="14" t="s">
        <v>34</v>
      </c>
      <c r="AX562" s="14" t="s">
        <v>21</v>
      </c>
      <c r="AY562" s="204" t="s">
        <v>164</v>
      </c>
    </row>
    <row r="563" spans="1:65" s="2" customFormat="1" ht="16.5" customHeight="1">
      <c r="A563" s="35"/>
      <c r="B563" s="152"/>
      <c r="C563" s="183" t="s">
        <v>893</v>
      </c>
      <c r="D563" s="183" t="s">
        <v>166</v>
      </c>
      <c r="E563" s="184" t="s">
        <v>1976</v>
      </c>
      <c r="F563" s="185" t="s">
        <v>1977</v>
      </c>
      <c r="G563" s="186" t="s">
        <v>594</v>
      </c>
      <c r="H563" s="187">
        <v>7</v>
      </c>
      <c r="I563" s="188"/>
      <c r="J563" s="189">
        <f>ROUND(I563*H563,2)</f>
        <v>0</v>
      </c>
      <c r="K563" s="185" t="s">
        <v>195</v>
      </c>
      <c r="L563" s="36"/>
      <c r="M563" s="190" t="s">
        <v>1</v>
      </c>
      <c r="N563" s="191" t="s">
        <v>44</v>
      </c>
      <c r="O563" s="61"/>
      <c r="P563" s="192">
        <f>O563*H563</f>
        <v>0</v>
      </c>
      <c r="Q563" s="192">
        <v>0.12303</v>
      </c>
      <c r="R563" s="192">
        <f>Q563*H563</f>
        <v>0.86121000000000003</v>
      </c>
      <c r="S563" s="192">
        <v>0</v>
      </c>
      <c r="T563" s="193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194" t="s">
        <v>170</v>
      </c>
      <c r="AT563" s="194" t="s">
        <v>166</v>
      </c>
      <c r="AU563" s="194" t="s">
        <v>88</v>
      </c>
      <c r="AY563" s="18" t="s">
        <v>164</v>
      </c>
      <c r="BE563" s="101">
        <f>IF(N563="základní",J563,0)</f>
        <v>0</v>
      </c>
      <c r="BF563" s="101">
        <f>IF(N563="snížená",J563,0)</f>
        <v>0</v>
      </c>
      <c r="BG563" s="101">
        <f>IF(N563="zákl. přenesená",J563,0)</f>
        <v>0</v>
      </c>
      <c r="BH563" s="101">
        <f>IF(N563="sníž. přenesená",J563,0)</f>
        <v>0</v>
      </c>
      <c r="BI563" s="101">
        <f>IF(N563="nulová",J563,0)</f>
        <v>0</v>
      </c>
      <c r="BJ563" s="18" t="s">
        <v>21</v>
      </c>
      <c r="BK563" s="101">
        <f>ROUND(I563*H563,2)</f>
        <v>0</v>
      </c>
      <c r="BL563" s="18" t="s">
        <v>170</v>
      </c>
      <c r="BM563" s="194" t="s">
        <v>1978</v>
      </c>
    </row>
    <row r="564" spans="1:65" s="13" customFormat="1">
      <c r="B564" s="195"/>
      <c r="D564" s="196" t="s">
        <v>172</v>
      </c>
      <c r="E564" s="197" t="s">
        <v>1</v>
      </c>
      <c r="F564" s="198" t="s">
        <v>1979</v>
      </c>
      <c r="H564" s="197" t="s">
        <v>1</v>
      </c>
      <c r="I564" s="199"/>
      <c r="L564" s="195"/>
      <c r="M564" s="200"/>
      <c r="N564" s="201"/>
      <c r="O564" s="201"/>
      <c r="P564" s="201"/>
      <c r="Q564" s="201"/>
      <c r="R564" s="201"/>
      <c r="S564" s="201"/>
      <c r="T564" s="202"/>
      <c r="AT564" s="197" t="s">
        <v>172</v>
      </c>
      <c r="AU564" s="197" t="s">
        <v>88</v>
      </c>
      <c r="AV564" s="13" t="s">
        <v>21</v>
      </c>
      <c r="AW564" s="13" t="s">
        <v>34</v>
      </c>
      <c r="AX564" s="13" t="s">
        <v>78</v>
      </c>
      <c r="AY564" s="197" t="s">
        <v>164</v>
      </c>
    </row>
    <row r="565" spans="1:65" s="14" customFormat="1">
      <c r="B565" s="203"/>
      <c r="D565" s="196" t="s">
        <v>172</v>
      </c>
      <c r="E565" s="204" t="s">
        <v>1</v>
      </c>
      <c r="F565" s="205" t="s">
        <v>1980</v>
      </c>
      <c r="H565" s="206">
        <v>1</v>
      </c>
      <c r="I565" s="207"/>
      <c r="L565" s="203"/>
      <c r="M565" s="208"/>
      <c r="N565" s="209"/>
      <c r="O565" s="209"/>
      <c r="P565" s="209"/>
      <c r="Q565" s="209"/>
      <c r="R565" s="209"/>
      <c r="S565" s="209"/>
      <c r="T565" s="210"/>
      <c r="AT565" s="204" t="s">
        <v>172</v>
      </c>
      <c r="AU565" s="204" t="s">
        <v>88</v>
      </c>
      <c r="AV565" s="14" t="s">
        <v>88</v>
      </c>
      <c r="AW565" s="14" t="s">
        <v>34</v>
      </c>
      <c r="AX565" s="14" t="s">
        <v>78</v>
      </c>
      <c r="AY565" s="204" t="s">
        <v>164</v>
      </c>
    </row>
    <row r="566" spans="1:65" s="14" customFormat="1">
      <c r="B566" s="203"/>
      <c r="D566" s="196" t="s">
        <v>172</v>
      </c>
      <c r="E566" s="204" t="s">
        <v>1</v>
      </c>
      <c r="F566" s="205" t="s">
        <v>1981</v>
      </c>
      <c r="H566" s="206">
        <v>4</v>
      </c>
      <c r="I566" s="207"/>
      <c r="L566" s="203"/>
      <c r="M566" s="208"/>
      <c r="N566" s="209"/>
      <c r="O566" s="209"/>
      <c r="P566" s="209"/>
      <c r="Q566" s="209"/>
      <c r="R566" s="209"/>
      <c r="S566" s="209"/>
      <c r="T566" s="210"/>
      <c r="AT566" s="204" t="s">
        <v>172</v>
      </c>
      <c r="AU566" s="204" t="s">
        <v>88</v>
      </c>
      <c r="AV566" s="14" t="s">
        <v>88</v>
      </c>
      <c r="AW566" s="14" t="s">
        <v>34</v>
      </c>
      <c r="AX566" s="14" t="s">
        <v>78</v>
      </c>
      <c r="AY566" s="204" t="s">
        <v>164</v>
      </c>
    </row>
    <row r="567" spans="1:65" s="14" customFormat="1">
      <c r="B567" s="203"/>
      <c r="D567" s="196" t="s">
        <v>172</v>
      </c>
      <c r="E567" s="204" t="s">
        <v>1</v>
      </c>
      <c r="F567" s="205" t="s">
        <v>1982</v>
      </c>
      <c r="H567" s="206">
        <v>2</v>
      </c>
      <c r="I567" s="207"/>
      <c r="L567" s="203"/>
      <c r="M567" s="208"/>
      <c r="N567" s="209"/>
      <c r="O567" s="209"/>
      <c r="P567" s="209"/>
      <c r="Q567" s="209"/>
      <c r="R567" s="209"/>
      <c r="S567" s="209"/>
      <c r="T567" s="210"/>
      <c r="AT567" s="204" t="s">
        <v>172</v>
      </c>
      <c r="AU567" s="204" t="s">
        <v>88</v>
      </c>
      <c r="AV567" s="14" t="s">
        <v>88</v>
      </c>
      <c r="AW567" s="14" t="s">
        <v>34</v>
      </c>
      <c r="AX567" s="14" t="s">
        <v>78</v>
      </c>
      <c r="AY567" s="204" t="s">
        <v>164</v>
      </c>
    </row>
    <row r="568" spans="1:65" s="15" customFormat="1">
      <c r="B568" s="211"/>
      <c r="D568" s="196" t="s">
        <v>172</v>
      </c>
      <c r="E568" s="212" t="s">
        <v>1</v>
      </c>
      <c r="F568" s="213" t="s">
        <v>191</v>
      </c>
      <c r="H568" s="214">
        <v>7</v>
      </c>
      <c r="I568" s="215"/>
      <c r="L568" s="211"/>
      <c r="M568" s="216"/>
      <c r="N568" s="217"/>
      <c r="O568" s="217"/>
      <c r="P568" s="217"/>
      <c r="Q568" s="217"/>
      <c r="R568" s="217"/>
      <c r="S568" s="217"/>
      <c r="T568" s="218"/>
      <c r="AT568" s="212" t="s">
        <v>172</v>
      </c>
      <c r="AU568" s="212" t="s">
        <v>88</v>
      </c>
      <c r="AV568" s="15" t="s">
        <v>170</v>
      </c>
      <c r="AW568" s="15" t="s">
        <v>34</v>
      </c>
      <c r="AX568" s="15" t="s">
        <v>21</v>
      </c>
      <c r="AY568" s="212" t="s">
        <v>164</v>
      </c>
    </row>
    <row r="569" spans="1:65" s="2" customFormat="1" ht="16.5" customHeight="1">
      <c r="A569" s="35"/>
      <c r="B569" s="152"/>
      <c r="C569" s="227" t="s">
        <v>899</v>
      </c>
      <c r="D569" s="227" t="s">
        <v>405</v>
      </c>
      <c r="E569" s="228" t="s">
        <v>1983</v>
      </c>
      <c r="F569" s="229" t="s">
        <v>1984</v>
      </c>
      <c r="G569" s="230" t="s">
        <v>594</v>
      </c>
      <c r="H569" s="231">
        <v>7</v>
      </c>
      <c r="I569" s="232"/>
      <c r="J569" s="233">
        <f>ROUND(I569*H569,2)</f>
        <v>0</v>
      </c>
      <c r="K569" s="229" t="s">
        <v>1</v>
      </c>
      <c r="L569" s="234"/>
      <c r="M569" s="235" t="s">
        <v>1</v>
      </c>
      <c r="N569" s="236" t="s">
        <v>44</v>
      </c>
      <c r="O569" s="61"/>
      <c r="P569" s="192">
        <f>O569*H569</f>
        <v>0</v>
      </c>
      <c r="Q569" s="192">
        <v>1.3299999999999999E-2</v>
      </c>
      <c r="R569" s="192">
        <f>Q569*H569</f>
        <v>9.3099999999999988E-2</v>
      </c>
      <c r="S569" s="192">
        <v>0</v>
      </c>
      <c r="T569" s="193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194" t="s">
        <v>212</v>
      </c>
      <c r="AT569" s="194" t="s">
        <v>405</v>
      </c>
      <c r="AU569" s="194" t="s">
        <v>88</v>
      </c>
      <c r="AY569" s="18" t="s">
        <v>164</v>
      </c>
      <c r="BE569" s="101">
        <f>IF(N569="základní",J569,0)</f>
        <v>0</v>
      </c>
      <c r="BF569" s="101">
        <f>IF(N569="snížená",J569,0)</f>
        <v>0</v>
      </c>
      <c r="BG569" s="101">
        <f>IF(N569="zákl. přenesená",J569,0)</f>
        <v>0</v>
      </c>
      <c r="BH569" s="101">
        <f>IF(N569="sníž. přenesená",J569,0)</f>
        <v>0</v>
      </c>
      <c r="BI569" s="101">
        <f>IF(N569="nulová",J569,0)</f>
        <v>0</v>
      </c>
      <c r="BJ569" s="18" t="s">
        <v>21</v>
      </c>
      <c r="BK569" s="101">
        <f>ROUND(I569*H569,2)</f>
        <v>0</v>
      </c>
      <c r="BL569" s="18" t="s">
        <v>170</v>
      </c>
      <c r="BM569" s="194" t="s">
        <v>1985</v>
      </c>
    </row>
    <row r="570" spans="1:65" s="13" customFormat="1">
      <c r="B570" s="195"/>
      <c r="D570" s="196" t="s">
        <v>172</v>
      </c>
      <c r="E570" s="197" t="s">
        <v>1</v>
      </c>
      <c r="F570" s="198" t="s">
        <v>1979</v>
      </c>
      <c r="H570" s="197" t="s">
        <v>1</v>
      </c>
      <c r="I570" s="199"/>
      <c r="L570" s="195"/>
      <c r="M570" s="200"/>
      <c r="N570" s="201"/>
      <c r="O570" s="201"/>
      <c r="P570" s="201"/>
      <c r="Q570" s="201"/>
      <c r="R570" s="201"/>
      <c r="S570" s="201"/>
      <c r="T570" s="202"/>
      <c r="AT570" s="197" t="s">
        <v>172</v>
      </c>
      <c r="AU570" s="197" t="s">
        <v>88</v>
      </c>
      <c r="AV570" s="13" t="s">
        <v>21</v>
      </c>
      <c r="AW570" s="13" t="s">
        <v>34</v>
      </c>
      <c r="AX570" s="13" t="s">
        <v>78</v>
      </c>
      <c r="AY570" s="197" t="s">
        <v>164</v>
      </c>
    </row>
    <row r="571" spans="1:65" s="14" customFormat="1">
      <c r="B571" s="203"/>
      <c r="D571" s="196" t="s">
        <v>172</v>
      </c>
      <c r="E571" s="204" t="s">
        <v>1</v>
      </c>
      <c r="F571" s="205" t="s">
        <v>1980</v>
      </c>
      <c r="H571" s="206">
        <v>1</v>
      </c>
      <c r="I571" s="207"/>
      <c r="L571" s="203"/>
      <c r="M571" s="208"/>
      <c r="N571" s="209"/>
      <c r="O571" s="209"/>
      <c r="P571" s="209"/>
      <c r="Q571" s="209"/>
      <c r="R571" s="209"/>
      <c r="S571" s="209"/>
      <c r="T571" s="210"/>
      <c r="AT571" s="204" t="s">
        <v>172</v>
      </c>
      <c r="AU571" s="204" t="s">
        <v>88</v>
      </c>
      <c r="AV571" s="14" t="s">
        <v>88</v>
      </c>
      <c r="AW571" s="14" t="s">
        <v>34</v>
      </c>
      <c r="AX571" s="14" t="s">
        <v>78</v>
      </c>
      <c r="AY571" s="204" t="s">
        <v>164</v>
      </c>
    </row>
    <row r="572" spans="1:65" s="14" customFormat="1">
      <c r="B572" s="203"/>
      <c r="D572" s="196" t="s">
        <v>172</v>
      </c>
      <c r="E572" s="204" t="s">
        <v>1</v>
      </c>
      <c r="F572" s="205" t="s">
        <v>1981</v>
      </c>
      <c r="H572" s="206">
        <v>4</v>
      </c>
      <c r="I572" s="207"/>
      <c r="L572" s="203"/>
      <c r="M572" s="208"/>
      <c r="N572" s="209"/>
      <c r="O572" s="209"/>
      <c r="P572" s="209"/>
      <c r="Q572" s="209"/>
      <c r="R572" s="209"/>
      <c r="S572" s="209"/>
      <c r="T572" s="210"/>
      <c r="AT572" s="204" t="s">
        <v>172</v>
      </c>
      <c r="AU572" s="204" t="s">
        <v>88</v>
      </c>
      <c r="AV572" s="14" t="s">
        <v>88</v>
      </c>
      <c r="AW572" s="14" t="s">
        <v>34</v>
      </c>
      <c r="AX572" s="14" t="s">
        <v>78</v>
      </c>
      <c r="AY572" s="204" t="s">
        <v>164</v>
      </c>
    </row>
    <row r="573" spans="1:65" s="14" customFormat="1">
      <c r="B573" s="203"/>
      <c r="D573" s="196" t="s">
        <v>172</v>
      </c>
      <c r="E573" s="204" t="s">
        <v>1</v>
      </c>
      <c r="F573" s="205" t="s">
        <v>1982</v>
      </c>
      <c r="H573" s="206">
        <v>2</v>
      </c>
      <c r="I573" s="207"/>
      <c r="L573" s="203"/>
      <c r="M573" s="208"/>
      <c r="N573" s="209"/>
      <c r="O573" s="209"/>
      <c r="P573" s="209"/>
      <c r="Q573" s="209"/>
      <c r="R573" s="209"/>
      <c r="S573" s="209"/>
      <c r="T573" s="210"/>
      <c r="AT573" s="204" t="s">
        <v>172</v>
      </c>
      <c r="AU573" s="204" t="s">
        <v>88</v>
      </c>
      <c r="AV573" s="14" t="s">
        <v>88</v>
      </c>
      <c r="AW573" s="14" t="s">
        <v>34</v>
      </c>
      <c r="AX573" s="14" t="s">
        <v>78</v>
      </c>
      <c r="AY573" s="204" t="s">
        <v>164</v>
      </c>
    </row>
    <row r="574" spans="1:65" s="15" customFormat="1">
      <c r="B574" s="211"/>
      <c r="D574" s="196" t="s">
        <v>172</v>
      </c>
      <c r="E574" s="212" t="s">
        <v>1</v>
      </c>
      <c r="F574" s="213" t="s">
        <v>191</v>
      </c>
      <c r="H574" s="214">
        <v>7</v>
      </c>
      <c r="I574" s="215"/>
      <c r="L574" s="211"/>
      <c r="M574" s="216"/>
      <c r="N574" s="217"/>
      <c r="O574" s="217"/>
      <c r="P574" s="217"/>
      <c r="Q574" s="217"/>
      <c r="R574" s="217"/>
      <c r="S574" s="217"/>
      <c r="T574" s="218"/>
      <c r="AT574" s="212" t="s">
        <v>172</v>
      </c>
      <c r="AU574" s="212" t="s">
        <v>88</v>
      </c>
      <c r="AV574" s="15" t="s">
        <v>170</v>
      </c>
      <c r="AW574" s="15" t="s">
        <v>34</v>
      </c>
      <c r="AX574" s="15" t="s">
        <v>21</v>
      </c>
      <c r="AY574" s="212" t="s">
        <v>164</v>
      </c>
    </row>
    <row r="575" spans="1:65" s="2" customFormat="1" ht="16.5" customHeight="1">
      <c r="A575" s="35"/>
      <c r="B575" s="152"/>
      <c r="C575" s="227" t="s">
        <v>905</v>
      </c>
      <c r="D575" s="227" t="s">
        <v>405</v>
      </c>
      <c r="E575" s="228" t="s">
        <v>1986</v>
      </c>
      <c r="F575" s="229" t="s">
        <v>1987</v>
      </c>
      <c r="G575" s="230" t="s">
        <v>594</v>
      </c>
      <c r="H575" s="231">
        <v>7</v>
      </c>
      <c r="I575" s="232"/>
      <c r="J575" s="233">
        <f>ROUND(I575*H575,2)</f>
        <v>0</v>
      </c>
      <c r="K575" s="229" t="s">
        <v>1</v>
      </c>
      <c r="L575" s="234"/>
      <c r="M575" s="235" t="s">
        <v>1</v>
      </c>
      <c r="N575" s="236" t="s">
        <v>44</v>
      </c>
      <c r="O575" s="61"/>
      <c r="P575" s="192">
        <f>O575*H575</f>
        <v>0</v>
      </c>
      <c r="Q575" s="192">
        <v>0</v>
      </c>
      <c r="R575" s="192">
        <f>Q575*H575</f>
        <v>0</v>
      </c>
      <c r="S575" s="192">
        <v>0</v>
      </c>
      <c r="T575" s="193">
        <f>S575*H575</f>
        <v>0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194" t="s">
        <v>212</v>
      </c>
      <c r="AT575" s="194" t="s">
        <v>405</v>
      </c>
      <c r="AU575" s="194" t="s">
        <v>88</v>
      </c>
      <c r="AY575" s="18" t="s">
        <v>164</v>
      </c>
      <c r="BE575" s="101">
        <f>IF(N575="základní",J575,0)</f>
        <v>0</v>
      </c>
      <c r="BF575" s="101">
        <f>IF(N575="snížená",J575,0)</f>
        <v>0</v>
      </c>
      <c r="BG575" s="101">
        <f>IF(N575="zákl. přenesená",J575,0)</f>
        <v>0</v>
      </c>
      <c r="BH575" s="101">
        <f>IF(N575="sníž. přenesená",J575,0)</f>
        <v>0</v>
      </c>
      <c r="BI575" s="101">
        <f>IF(N575="nulová",J575,0)</f>
        <v>0</v>
      </c>
      <c r="BJ575" s="18" t="s">
        <v>21</v>
      </c>
      <c r="BK575" s="101">
        <f>ROUND(I575*H575,2)</f>
        <v>0</v>
      </c>
      <c r="BL575" s="18" t="s">
        <v>170</v>
      </c>
      <c r="BM575" s="194" t="s">
        <v>1988</v>
      </c>
    </row>
    <row r="576" spans="1:65" s="14" customFormat="1">
      <c r="B576" s="203"/>
      <c r="D576" s="196" t="s">
        <v>172</v>
      </c>
      <c r="E576" s="204" t="s">
        <v>1</v>
      </c>
      <c r="F576" s="205" t="s">
        <v>1989</v>
      </c>
      <c r="H576" s="206">
        <v>7</v>
      </c>
      <c r="I576" s="207"/>
      <c r="L576" s="203"/>
      <c r="M576" s="208"/>
      <c r="N576" s="209"/>
      <c r="O576" s="209"/>
      <c r="P576" s="209"/>
      <c r="Q576" s="209"/>
      <c r="R576" s="209"/>
      <c r="S576" s="209"/>
      <c r="T576" s="210"/>
      <c r="AT576" s="204" t="s">
        <v>172</v>
      </c>
      <c r="AU576" s="204" t="s">
        <v>88</v>
      </c>
      <c r="AV576" s="14" t="s">
        <v>88</v>
      </c>
      <c r="AW576" s="14" t="s">
        <v>34</v>
      </c>
      <c r="AX576" s="14" t="s">
        <v>21</v>
      </c>
      <c r="AY576" s="204" t="s">
        <v>164</v>
      </c>
    </row>
    <row r="577" spans="1:65" s="2" customFormat="1" ht="16.5" customHeight="1">
      <c r="A577" s="35"/>
      <c r="B577" s="152"/>
      <c r="C577" s="183" t="s">
        <v>909</v>
      </c>
      <c r="D577" s="183" t="s">
        <v>166</v>
      </c>
      <c r="E577" s="184" t="s">
        <v>1990</v>
      </c>
      <c r="F577" s="185" t="s">
        <v>1991</v>
      </c>
      <c r="G577" s="186" t="s">
        <v>594</v>
      </c>
      <c r="H577" s="187">
        <v>5</v>
      </c>
      <c r="I577" s="188"/>
      <c r="J577" s="189">
        <f>ROUND(I577*H577,2)</f>
        <v>0</v>
      </c>
      <c r="K577" s="185" t="s">
        <v>195</v>
      </c>
      <c r="L577" s="36"/>
      <c r="M577" s="190" t="s">
        <v>1</v>
      </c>
      <c r="N577" s="191" t="s">
        <v>44</v>
      </c>
      <c r="O577" s="61"/>
      <c r="P577" s="192">
        <f>O577*H577</f>
        <v>0</v>
      </c>
      <c r="Q577" s="192">
        <v>0.32906000000000002</v>
      </c>
      <c r="R577" s="192">
        <f>Q577*H577</f>
        <v>1.6453000000000002</v>
      </c>
      <c r="S577" s="192">
        <v>0</v>
      </c>
      <c r="T577" s="193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194" t="s">
        <v>170</v>
      </c>
      <c r="AT577" s="194" t="s">
        <v>166</v>
      </c>
      <c r="AU577" s="194" t="s">
        <v>88</v>
      </c>
      <c r="AY577" s="18" t="s">
        <v>164</v>
      </c>
      <c r="BE577" s="101">
        <f>IF(N577="základní",J577,0)</f>
        <v>0</v>
      </c>
      <c r="BF577" s="101">
        <f>IF(N577="snížená",J577,0)</f>
        <v>0</v>
      </c>
      <c r="BG577" s="101">
        <f>IF(N577="zákl. přenesená",J577,0)</f>
        <v>0</v>
      </c>
      <c r="BH577" s="101">
        <f>IF(N577="sníž. přenesená",J577,0)</f>
        <v>0</v>
      </c>
      <c r="BI577" s="101">
        <f>IF(N577="nulová",J577,0)</f>
        <v>0</v>
      </c>
      <c r="BJ577" s="18" t="s">
        <v>21</v>
      </c>
      <c r="BK577" s="101">
        <f>ROUND(I577*H577,2)</f>
        <v>0</v>
      </c>
      <c r="BL577" s="18" t="s">
        <v>170</v>
      </c>
      <c r="BM577" s="194" t="s">
        <v>1992</v>
      </c>
    </row>
    <row r="578" spans="1:65" s="14" customFormat="1">
      <c r="B578" s="203"/>
      <c r="D578" s="196" t="s">
        <v>172</v>
      </c>
      <c r="E578" s="204" t="s">
        <v>1</v>
      </c>
      <c r="F578" s="205" t="s">
        <v>1993</v>
      </c>
      <c r="H578" s="206">
        <v>5</v>
      </c>
      <c r="I578" s="207"/>
      <c r="L578" s="203"/>
      <c r="M578" s="208"/>
      <c r="N578" s="209"/>
      <c r="O578" s="209"/>
      <c r="P578" s="209"/>
      <c r="Q578" s="209"/>
      <c r="R578" s="209"/>
      <c r="S578" s="209"/>
      <c r="T578" s="210"/>
      <c r="AT578" s="204" t="s">
        <v>172</v>
      </c>
      <c r="AU578" s="204" t="s">
        <v>88</v>
      </c>
      <c r="AV578" s="14" t="s">
        <v>88</v>
      </c>
      <c r="AW578" s="14" t="s">
        <v>34</v>
      </c>
      <c r="AX578" s="14" t="s">
        <v>21</v>
      </c>
      <c r="AY578" s="204" t="s">
        <v>164</v>
      </c>
    </row>
    <row r="579" spans="1:65" s="2" customFormat="1" ht="16.5" customHeight="1">
      <c r="A579" s="35"/>
      <c r="B579" s="152"/>
      <c r="C579" s="227" t="s">
        <v>913</v>
      </c>
      <c r="D579" s="227" t="s">
        <v>405</v>
      </c>
      <c r="E579" s="228" t="s">
        <v>1994</v>
      </c>
      <c r="F579" s="229" t="s">
        <v>1995</v>
      </c>
      <c r="G579" s="230" t="s">
        <v>594</v>
      </c>
      <c r="H579" s="231">
        <v>5</v>
      </c>
      <c r="I579" s="232"/>
      <c r="J579" s="233">
        <f>ROUND(I579*H579,2)</f>
        <v>0</v>
      </c>
      <c r="K579" s="229" t="s">
        <v>1</v>
      </c>
      <c r="L579" s="234"/>
      <c r="M579" s="235" t="s">
        <v>1</v>
      </c>
      <c r="N579" s="236" t="s">
        <v>44</v>
      </c>
      <c r="O579" s="61"/>
      <c r="P579" s="192">
        <f>O579*H579</f>
        <v>0</v>
      </c>
      <c r="Q579" s="192">
        <v>0</v>
      </c>
      <c r="R579" s="192">
        <f>Q579*H579</f>
        <v>0</v>
      </c>
      <c r="S579" s="192">
        <v>0</v>
      </c>
      <c r="T579" s="193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94" t="s">
        <v>212</v>
      </c>
      <c r="AT579" s="194" t="s">
        <v>405</v>
      </c>
      <c r="AU579" s="194" t="s">
        <v>88</v>
      </c>
      <c r="AY579" s="18" t="s">
        <v>164</v>
      </c>
      <c r="BE579" s="101">
        <f>IF(N579="základní",J579,0)</f>
        <v>0</v>
      </c>
      <c r="BF579" s="101">
        <f>IF(N579="snížená",J579,0)</f>
        <v>0</v>
      </c>
      <c r="BG579" s="101">
        <f>IF(N579="zákl. přenesená",J579,0)</f>
        <v>0</v>
      </c>
      <c r="BH579" s="101">
        <f>IF(N579="sníž. přenesená",J579,0)</f>
        <v>0</v>
      </c>
      <c r="BI579" s="101">
        <f>IF(N579="nulová",J579,0)</f>
        <v>0</v>
      </c>
      <c r="BJ579" s="18" t="s">
        <v>21</v>
      </c>
      <c r="BK579" s="101">
        <f>ROUND(I579*H579,2)</f>
        <v>0</v>
      </c>
      <c r="BL579" s="18" t="s">
        <v>170</v>
      </c>
      <c r="BM579" s="194" t="s">
        <v>1996</v>
      </c>
    </row>
    <row r="580" spans="1:65" s="14" customFormat="1">
      <c r="B580" s="203"/>
      <c r="D580" s="196" t="s">
        <v>172</v>
      </c>
      <c r="E580" s="204" t="s">
        <v>1</v>
      </c>
      <c r="F580" s="205" t="s">
        <v>1993</v>
      </c>
      <c r="H580" s="206">
        <v>5</v>
      </c>
      <c r="I580" s="207"/>
      <c r="L580" s="203"/>
      <c r="M580" s="208"/>
      <c r="N580" s="209"/>
      <c r="O580" s="209"/>
      <c r="P580" s="209"/>
      <c r="Q580" s="209"/>
      <c r="R580" s="209"/>
      <c r="S580" s="209"/>
      <c r="T580" s="210"/>
      <c r="AT580" s="204" t="s">
        <v>172</v>
      </c>
      <c r="AU580" s="204" t="s">
        <v>88</v>
      </c>
      <c r="AV580" s="14" t="s">
        <v>88</v>
      </c>
      <c r="AW580" s="14" t="s">
        <v>34</v>
      </c>
      <c r="AX580" s="14" t="s">
        <v>21</v>
      </c>
      <c r="AY580" s="204" t="s">
        <v>164</v>
      </c>
    </row>
    <row r="581" spans="1:65" s="2" customFormat="1" ht="16.5" customHeight="1">
      <c r="A581" s="35"/>
      <c r="B581" s="152"/>
      <c r="C581" s="227" t="s">
        <v>920</v>
      </c>
      <c r="D581" s="227" t="s">
        <v>405</v>
      </c>
      <c r="E581" s="228" t="s">
        <v>1997</v>
      </c>
      <c r="F581" s="229" t="s">
        <v>1998</v>
      </c>
      <c r="G581" s="230" t="s">
        <v>594</v>
      </c>
      <c r="H581" s="231">
        <v>5</v>
      </c>
      <c r="I581" s="232"/>
      <c r="J581" s="233">
        <f>ROUND(I581*H581,2)</f>
        <v>0</v>
      </c>
      <c r="K581" s="229" t="s">
        <v>1</v>
      </c>
      <c r="L581" s="234"/>
      <c r="M581" s="235" t="s">
        <v>1</v>
      </c>
      <c r="N581" s="236" t="s">
        <v>44</v>
      </c>
      <c r="O581" s="61"/>
      <c r="P581" s="192">
        <f>O581*H581</f>
        <v>0</v>
      </c>
      <c r="Q581" s="192">
        <v>2.9499999999999998E-2</v>
      </c>
      <c r="R581" s="192">
        <f>Q581*H581</f>
        <v>0.14749999999999999</v>
      </c>
      <c r="S581" s="192">
        <v>0</v>
      </c>
      <c r="T581" s="193">
        <f>S581*H581</f>
        <v>0</v>
      </c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R581" s="194" t="s">
        <v>212</v>
      </c>
      <c r="AT581" s="194" t="s">
        <v>405</v>
      </c>
      <c r="AU581" s="194" t="s">
        <v>88</v>
      </c>
      <c r="AY581" s="18" t="s">
        <v>164</v>
      </c>
      <c r="BE581" s="101">
        <f>IF(N581="základní",J581,0)</f>
        <v>0</v>
      </c>
      <c r="BF581" s="101">
        <f>IF(N581="snížená",J581,0)</f>
        <v>0</v>
      </c>
      <c r="BG581" s="101">
        <f>IF(N581="zákl. přenesená",J581,0)</f>
        <v>0</v>
      </c>
      <c r="BH581" s="101">
        <f>IF(N581="sníž. přenesená",J581,0)</f>
        <v>0</v>
      </c>
      <c r="BI581" s="101">
        <f>IF(N581="nulová",J581,0)</f>
        <v>0</v>
      </c>
      <c r="BJ581" s="18" t="s">
        <v>21</v>
      </c>
      <c r="BK581" s="101">
        <f>ROUND(I581*H581,2)</f>
        <v>0</v>
      </c>
      <c r="BL581" s="18" t="s">
        <v>170</v>
      </c>
      <c r="BM581" s="194" t="s">
        <v>1999</v>
      </c>
    </row>
    <row r="582" spans="1:65" s="14" customFormat="1">
      <c r="B582" s="203"/>
      <c r="D582" s="196" t="s">
        <v>172</v>
      </c>
      <c r="E582" s="204" t="s">
        <v>1</v>
      </c>
      <c r="F582" s="205" t="s">
        <v>1993</v>
      </c>
      <c r="H582" s="206">
        <v>5</v>
      </c>
      <c r="I582" s="207"/>
      <c r="L582" s="203"/>
      <c r="M582" s="208"/>
      <c r="N582" s="209"/>
      <c r="O582" s="209"/>
      <c r="P582" s="209"/>
      <c r="Q582" s="209"/>
      <c r="R582" s="209"/>
      <c r="S582" s="209"/>
      <c r="T582" s="210"/>
      <c r="AT582" s="204" t="s">
        <v>172</v>
      </c>
      <c r="AU582" s="204" t="s">
        <v>88</v>
      </c>
      <c r="AV582" s="14" t="s">
        <v>88</v>
      </c>
      <c r="AW582" s="14" t="s">
        <v>34</v>
      </c>
      <c r="AX582" s="14" t="s">
        <v>21</v>
      </c>
      <c r="AY582" s="204" t="s">
        <v>164</v>
      </c>
    </row>
    <row r="583" spans="1:65" s="2" customFormat="1" ht="16.5" customHeight="1">
      <c r="A583" s="35"/>
      <c r="B583" s="152"/>
      <c r="C583" s="183" t="s">
        <v>926</v>
      </c>
      <c r="D583" s="183" t="s">
        <v>166</v>
      </c>
      <c r="E583" s="184" t="s">
        <v>2000</v>
      </c>
      <c r="F583" s="185" t="s">
        <v>2001</v>
      </c>
      <c r="G583" s="186" t="s">
        <v>594</v>
      </c>
      <c r="H583" s="187">
        <v>12</v>
      </c>
      <c r="I583" s="188"/>
      <c r="J583" s="189">
        <f>ROUND(I583*H583,2)</f>
        <v>0</v>
      </c>
      <c r="K583" s="185" t="s">
        <v>1</v>
      </c>
      <c r="L583" s="36"/>
      <c r="M583" s="190" t="s">
        <v>1</v>
      </c>
      <c r="N583" s="191" t="s">
        <v>44</v>
      </c>
      <c r="O583" s="61"/>
      <c r="P583" s="192">
        <f>O583*H583</f>
        <v>0</v>
      </c>
      <c r="Q583" s="192">
        <v>0</v>
      </c>
      <c r="R583" s="192">
        <f>Q583*H583</f>
        <v>0</v>
      </c>
      <c r="S583" s="192">
        <v>0</v>
      </c>
      <c r="T583" s="193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94" t="s">
        <v>170</v>
      </c>
      <c r="AT583" s="194" t="s">
        <v>166</v>
      </c>
      <c r="AU583" s="194" t="s">
        <v>88</v>
      </c>
      <c r="AY583" s="18" t="s">
        <v>164</v>
      </c>
      <c r="BE583" s="101">
        <f>IF(N583="základní",J583,0)</f>
        <v>0</v>
      </c>
      <c r="BF583" s="101">
        <f>IF(N583="snížená",J583,0)</f>
        <v>0</v>
      </c>
      <c r="BG583" s="101">
        <f>IF(N583="zákl. přenesená",J583,0)</f>
        <v>0</v>
      </c>
      <c r="BH583" s="101">
        <f>IF(N583="sníž. přenesená",J583,0)</f>
        <v>0</v>
      </c>
      <c r="BI583" s="101">
        <f>IF(N583="nulová",J583,0)</f>
        <v>0</v>
      </c>
      <c r="BJ583" s="18" t="s">
        <v>21</v>
      </c>
      <c r="BK583" s="101">
        <f>ROUND(I583*H583,2)</f>
        <v>0</v>
      </c>
      <c r="BL583" s="18" t="s">
        <v>170</v>
      </c>
      <c r="BM583" s="194" t="s">
        <v>2002</v>
      </c>
    </row>
    <row r="584" spans="1:65" s="14" customFormat="1">
      <c r="B584" s="203"/>
      <c r="D584" s="196" t="s">
        <v>172</v>
      </c>
      <c r="E584" s="204" t="s">
        <v>1</v>
      </c>
      <c r="F584" s="205" t="s">
        <v>2003</v>
      </c>
      <c r="H584" s="206">
        <v>12</v>
      </c>
      <c r="I584" s="207"/>
      <c r="L584" s="203"/>
      <c r="M584" s="208"/>
      <c r="N584" s="209"/>
      <c r="O584" s="209"/>
      <c r="P584" s="209"/>
      <c r="Q584" s="209"/>
      <c r="R584" s="209"/>
      <c r="S584" s="209"/>
      <c r="T584" s="210"/>
      <c r="AT584" s="204" t="s">
        <v>172</v>
      </c>
      <c r="AU584" s="204" t="s">
        <v>88</v>
      </c>
      <c r="AV584" s="14" t="s">
        <v>88</v>
      </c>
      <c r="AW584" s="14" t="s">
        <v>34</v>
      </c>
      <c r="AX584" s="14" t="s">
        <v>78</v>
      </c>
      <c r="AY584" s="204" t="s">
        <v>164</v>
      </c>
    </row>
    <row r="585" spans="1:65" s="15" customFormat="1">
      <c r="B585" s="211"/>
      <c r="D585" s="196" t="s">
        <v>172</v>
      </c>
      <c r="E585" s="212" t="s">
        <v>1</v>
      </c>
      <c r="F585" s="213" t="s">
        <v>191</v>
      </c>
      <c r="H585" s="214">
        <v>12</v>
      </c>
      <c r="I585" s="215"/>
      <c r="L585" s="211"/>
      <c r="M585" s="216"/>
      <c r="N585" s="217"/>
      <c r="O585" s="217"/>
      <c r="P585" s="217"/>
      <c r="Q585" s="217"/>
      <c r="R585" s="217"/>
      <c r="S585" s="217"/>
      <c r="T585" s="218"/>
      <c r="AT585" s="212" t="s">
        <v>172</v>
      </c>
      <c r="AU585" s="212" t="s">
        <v>88</v>
      </c>
      <c r="AV585" s="15" t="s">
        <v>170</v>
      </c>
      <c r="AW585" s="15" t="s">
        <v>34</v>
      </c>
      <c r="AX585" s="15" t="s">
        <v>21</v>
      </c>
      <c r="AY585" s="212" t="s">
        <v>164</v>
      </c>
    </row>
    <row r="586" spans="1:65" s="2" customFormat="1" ht="16.5" customHeight="1">
      <c r="A586" s="35"/>
      <c r="B586" s="152"/>
      <c r="C586" s="183" t="s">
        <v>937</v>
      </c>
      <c r="D586" s="183" t="s">
        <v>166</v>
      </c>
      <c r="E586" s="184" t="s">
        <v>2004</v>
      </c>
      <c r="F586" s="185" t="s">
        <v>2005</v>
      </c>
      <c r="G586" s="186" t="s">
        <v>224</v>
      </c>
      <c r="H586" s="187">
        <v>512</v>
      </c>
      <c r="I586" s="188"/>
      <c r="J586" s="189">
        <f>ROUND(I586*H586,2)</f>
        <v>0</v>
      </c>
      <c r="K586" s="185" t="s">
        <v>1</v>
      </c>
      <c r="L586" s="36"/>
      <c r="M586" s="190" t="s">
        <v>1</v>
      </c>
      <c r="N586" s="191" t="s">
        <v>44</v>
      </c>
      <c r="O586" s="61"/>
      <c r="P586" s="192">
        <f>O586*H586</f>
        <v>0</v>
      </c>
      <c r="Q586" s="192">
        <v>1.9000000000000001E-4</v>
      </c>
      <c r="R586" s="192">
        <f>Q586*H586</f>
        <v>9.7280000000000005E-2</v>
      </c>
      <c r="S586" s="192">
        <v>0</v>
      </c>
      <c r="T586" s="193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94" t="s">
        <v>170</v>
      </c>
      <c r="AT586" s="194" t="s">
        <v>166</v>
      </c>
      <c r="AU586" s="194" t="s">
        <v>88</v>
      </c>
      <c r="AY586" s="18" t="s">
        <v>164</v>
      </c>
      <c r="BE586" s="101">
        <f>IF(N586="základní",J586,0)</f>
        <v>0</v>
      </c>
      <c r="BF586" s="101">
        <f>IF(N586="snížená",J586,0)</f>
        <v>0</v>
      </c>
      <c r="BG586" s="101">
        <f>IF(N586="zákl. přenesená",J586,0)</f>
        <v>0</v>
      </c>
      <c r="BH586" s="101">
        <f>IF(N586="sníž. přenesená",J586,0)</f>
        <v>0</v>
      </c>
      <c r="BI586" s="101">
        <f>IF(N586="nulová",J586,0)</f>
        <v>0</v>
      </c>
      <c r="BJ586" s="18" t="s">
        <v>21</v>
      </c>
      <c r="BK586" s="101">
        <f>ROUND(I586*H586,2)</f>
        <v>0</v>
      </c>
      <c r="BL586" s="18" t="s">
        <v>170</v>
      </c>
      <c r="BM586" s="194" t="s">
        <v>2006</v>
      </c>
    </row>
    <row r="587" spans="1:65" s="14" customFormat="1">
      <c r="B587" s="203"/>
      <c r="D587" s="196" t="s">
        <v>172</v>
      </c>
      <c r="E587" s="204" t="s">
        <v>1</v>
      </c>
      <c r="F587" s="205" t="s">
        <v>2007</v>
      </c>
      <c r="H587" s="206">
        <v>512</v>
      </c>
      <c r="I587" s="207"/>
      <c r="L587" s="203"/>
      <c r="M587" s="208"/>
      <c r="N587" s="209"/>
      <c r="O587" s="209"/>
      <c r="P587" s="209"/>
      <c r="Q587" s="209"/>
      <c r="R587" s="209"/>
      <c r="S587" s="209"/>
      <c r="T587" s="210"/>
      <c r="AT587" s="204" t="s">
        <v>172</v>
      </c>
      <c r="AU587" s="204" t="s">
        <v>88</v>
      </c>
      <c r="AV587" s="14" t="s">
        <v>88</v>
      </c>
      <c r="AW587" s="14" t="s">
        <v>34</v>
      </c>
      <c r="AX587" s="14" t="s">
        <v>78</v>
      </c>
      <c r="AY587" s="204" t="s">
        <v>164</v>
      </c>
    </row>
    <row r="588" spans="1:65" s="15" customFormat="1">
      <c r="B588" s="211"/>
      <c r="D588" s="196" t="s">
        <v>172</v>
      </c>
      <c r="E588" s="212" t="s">
        <v>1</v>
      </c>
      <c r="F588" s="213" t="s">
        <v>191</v>
      </c>
      <c r="H588" s="214">
        <v>512</v>
      </c>
      <c r="I588" s="215"/>
      <c r="L588" s="211"/>
      <c r="M588" s="216"/>
      <c r="N588" s="217"/>
      <c r="O588" s="217"/>
      <c r="P588" s="217"/>
      <c r="Q588" s="217"/>
      <c r="R588" s="217"/>
      <c r="S588" s="217"/>
      <c r="T588" s="218"/>
      <c r="AT588" s="212" t="s">
        <v>172</v>
      </c>
      <c r="AU588" s="212" t="s">
        <v>88</v>
      </c>
      <c r="AV588" s="15" t="s">
        <v>170</v>
      </c>
      <c r="AW588" s="15" t="s">
        <v>34</v>
      </c>
      <c r="AX588" s="15" t="s">
        <v>21</v>
      </c>
      <c r="AY588" s="212" t="s">
        <v>164</v>
      </c>
    </row>
    <row r="589" spans="1:65" s="2" customFormat="1" ht="16.5" customHeight="1">
      <c r="A589" s="35"/>
      <c r="B589" s="152"/>
      <c r="C589" s="183" t="s">
        <v>944</v>
      </c>
      <c r="D589" s="183" t="s">
        <v>166</v>
      </c>
      <c r="E589" s="184" t="s">
        <v>2008</v>
      </c>
      <c r="F589" s="185" t="s">
        <v>2009</v>
      </c>
      <c r="G589" s="186" t="s">
        <v>224</v>
      </c>
      <c r="H589" s="187">
        <v>218</v>
      </c>
      <c r="I589" s="188"/>
      <c r="J589" s="189">
        <f>ROUND(I589*H589,2)</f>
        <v>0</v>
      </c>
      <c r="K589" s="185" t="s">
        <v>1</v>
      </c>
      <c r="L589" s="36"/>
      <c r="M589" s="190" t="s">
        <v>1</v>
      </c>
      <c r="N589" s="191" t="s">
        <v>44</v>
      </c>
      <c r="O589" s="61"/>
      <c r="P589" s="192">
        <f>O589*H589</f>
        <v>0</v>
      </c>
      <c r="Q589" s="192">
        <v>6.9999999999999994E-5</v>
      </c>
      <c r="R589" s="192">
        <f>Q589*H589</f>
        <v>1.5259999999999999E-2</v>
      </c>
      <c r="S589" s="192">
        <v>0</v>
      </c>
      <c r="T589" s="193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94" t="s">
        <v>170</v>
      </c>
      <c r="AT589" s="194" t="s">
        <v>166</v>
      </c>
      <c r="AU589" s="194" t="s">
        <v>88</v>
      </c>
      <c r="AY589" s="18" t="s">
        <v>164</v>
      </c>
      <c r="BE589" s="101">
        <f>IF(N589="základní",J589,0)</f>
        <v>0</v>
      </c>
      <c r="BF589" s="101">
        <f>IF(N589="snížená",J589,0)</f>
        <v>0</v>
      </c>
      <c r="BG589" s="101">
        <f>IF(N589="zákl. přenesená",J589,0)</f>
        <v>0</v>
      </c>
      <c r="BH589" s="101">
        <f>IF(N589="sníž. přenesená",J589,0)</f>
        <v>0</v>
      </c>
      <c r="BI589" s="101">
        <f>IF(N589="nulová",J589,0)</f>
        <v>0</v>
      </c>
      <c r="BJ589" s="18" t="s">
        <v>21</v>
      </c>
      <c r="BK589" s="101">
        <f>ROUND(I589*H589,2)</f>
        <v>0</v>
      </c>
      <c r="BL589" s="18" t="s">
        <v>170</v>
      </c>
      <c r="BM589" s="194" t="s">
        <v>2010</v>
      </c>
    </row>
    <row r="590" spans="1:65" s="14" customFormat="1">
      <c r="B590" s="203"/>
      <c r="D590" s="196" t="s">
        <v>172</v>
      </c>
      <c r="E590" s="204" t="s">
        <v>1</v>
      </c>
      <c r="F590" s="205" t="s">
        <v>2011</v>
      </c>
      <c r="H590" s="206">
        <v>218</v>
      </c>
      <c r="I590" s="207"/>
      <c r="L590" s="203"/>
      <c r="M590" s="208"/>
      <c r="N590" s="209"/>
      <c r="O590" s="209"/>
      <c r="P590" s="209"/>
      <c r="Q590" s="209"/>
      <c r="R590" s="209"/>
      <c r="S590" s="209"/>
      <c r="T590" s="210"/>
      <c r="AT590" s="204" t="s">
        <v>172</v>
      </c>
      <c r="AU590" s="204" t="s">
        <v>88</v>
      </c>
      <c r="AV590" s="14" t="s">
        <v>88</v>
      </c>
      <c r="AW590" s="14" t="s">
        <v>34</v>
      </c>
      <c r="AX590" s="14" t="s">
        <v>21</v>
      </c>
      <c r="AY590" s="204" t="s">
        <v>164</v>
      </c>
    </row>
    <row r="591" spans="1:65" s="2" customFormat="1" ht="16.5" customHeight="1">
      <c r="A591" s="35"/>
      <c r="B591" s="152"/>
      <c r="C591" s="183" t="s">
        <v>956</v>
      </c>
      <c r="D591" s="183" t="s">
        <v>166</v>
      </c>
      <c r="E591" s="184" t="s">
        <v>2012</v>
      </c>
      <c r="F591" s="185" t="s">
        <v>2013</v>
      </c>
      <c r="G591" s="186" t="s">
        <v>594</v>
      </c>
      <c r="H591" s="187">
        <v>11</v>
      </c>
      <c r="I591" s="188"/>
      <c r="J591" s="189">
        <f>ROUND(I591*H591,2)</f>
        <v>0</v>
      </c>
      <c r="K591" s="185" t="s">
        <v>1</v>
      </c>
      <c r="L591" s="36"/>
      <c r="M591" s="190" t="s">
        <v>1</v>
      </c>
      <c r="N591" s="191" t="s">
        <v>44</v>
      </c>
      <c r="O591" s="61"/>
      <c r="P591" s="192">
        <f>O591*H591</f>
        <v>0</v>
      </c>
      <c r="Q591" s="192">
        <v>0</v>
      </c>
      <c r="R591" s="192">
        <f>Q591*H591</f>
        <v>0</v>
      </c>
      <c r="S591" s="192">
        <v>0</v>
      </c>
      <c r="T591" s="193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194" t="s">
        <v>665</v>
      </c>
      <c r="AT591" s="194" t="s">
        <v>166</v>
      </c>
      <c r="AU591" s="194" t="s">
        <v>88</v>
      </c>
      <c r="AY591" s="18" t="s">
        <v>164</v>
      </c>
      <c r="BE591" s="101">
        <f>IF(N591="základní",J591,0)</f>
        <v>0</v>
      </c>
      <c r="BF591" s="101">
        <f>IF(N591="snížená",J591,0)</f>
        <v>0</v>
      </c>
      <c r="BG591" s="101">
        <f>IF(N591="zákl. přenesená",J591,0)</f>
        <v>0</v>
      </c>
      <c r="BH591" s="101">
        <f>IF(N591="sníž. přenesená",J591,0)</f>
        <v>0</v>
      </c>
      <c r="BI591" s="101">
        <f>IF(N591="nulová",J591,0)</f>
        <v>0</v>
      </c>
      <c r="BJ591" s="18" t="s">
        <v>21</v>
      </c>
      <c r="BK591" s="101">
        <f>ROUND(I591*H591,2)</f>
        <v>0</v>
      </c>
      <c r="BL591" s="18" t="s">
        <v>665</v>
      </c>
      <c r="BM591" s="194" t="s">
        <v>2014</v>
      </c>
    </row>
    <row r="592" spans="1:65" s="14" customFormat="1">
      <c r="B592" s="203"/>
      <c r="D592" s="196" t="s">
        <v>172</v>
      </c>
      <c r="E592" s="204" t="s">
        <v>1</v>
      </c>
      <c r="F592" s="205" t="s">
        <v>221</v>
      </c>
      <c r="H592" s="206">
        <v>11</v>
      </c>
      <c r="I592" s="207"/>
      <c r="L592" s="203"/>
      <c r="M592" s="208"/>
      <c r="N592" s="209"/>
      <c r="O592" s="209"/>
      <c r="P592" s="209"/>
      <c r="Q592" s="209"/>
      <c r="R592" s="209"/>
      <c r="S592" s="209"/>
      <c r="T592" s="210"/>
      <c r="AT592" s="204" t="s">
        <v>172</v>
      </c>
      <c r="AU592" s="204" t="s">
        <v>88</v>
      </c>
      <c r="AV592" s="14" t="s">
        <v>88</v>
      </c>
      <c r="AW592" s="14" t="s">
        <v>34</v>
      </c>
      <c r="AX592" s="14" t="s">
        <v>21</v>
      </c>
      <c r="AY592" s="204" t="s">
        <v>164</v>
      </c>
    </row>
    <row r="593" spans="1:65" s="12" customFormat="1" ht="22.9" customHeight="1">
      <c r="B593" s="170"/>
      <c r="D593" s="171" t="s">
        <v>77</v>
      </c>
      <c r="E593" s="181" t="s">
        <v>215</v>
      </c>
      <c r="F593" s="181" t="s">
        <v>919</v>
      </c>
      <c r="I593" s="173"/>
      <c r="J593" s="182">
        <f>BK593</f>
        <v>0</v>
      </c>
      <c r="L593" s="170"/>
      <c r="M593" s="175"/>
      <c r="N593" s="176"/>
      <c r="O593" s="176"/>
      <c r="P593" s="177">
        <f>SUM(P594:P613)</f>
        <v>0</v>
      </c>
      <c r="Q593" s="176"/>
      <c r="R593" s="177">
        <f>SUM(R594:R613)</f>
        <v>0</v>
      </c>
      <c r="S593" s="176"/>
      <c r="T593" s="178">
        <f>SUM(T594:T613)</f>
        <v>0</v>
      </c>
      <c r="AR593" s="171" t="s">
        <v>21</v>
      </c>
      <c r="AT593" s="179" t="s">
        <v>77</v>
      </c>
      <c r="AU593" s="179" t="s">
        <v>21</v>
      </c>
      <c r="AY593" s="171" t="s">
        <v>164</v>
      </c>
      <c r="BK593" s="180">
        <f>SUM(BK594:BK613)</f>
        <v>0</v>
      </c>
    </row>
    <row r="594" spans="1:65" s="2" customFormat="1" ht="16.5" customHeight="1">
      <c r="A594" s="35"/>
      <c r="B594" s="152"/>
      <c r="C594" s="183" t="s">
        <v>963</v>
      </c>
      <c r="D594" s="183" t="s">
        <v>166</v>
      </c>
      <c r="E594" s="184" t="s">
        <v>1493</v>
      </c>
      <c r="F594" s="185" t="s">
        <v>1494</v>
      </c>
      <c r="G594" s="186" t="s">
        <v>224</v>
      </c>
      <c r="H594" s="187">
        <v>12.3</v>
      </c>
      <c r="I594" s="188"/>
      <c r="J594" s="189">
        <f>ROUND(I594*H594,2)</f>
        <v>0</v>
      </c>
      <c r="K594" s="185" t="s">
        <v>195</v>
      </c>
      <c r="L594" s="36"/>
      <c r="M594" s="190" t="s">
        <v>1</v>
      </c>
      <c r="N594" s="191" t="s">
        <v>44</v>
      </c>
      <c r="O594" s="61"/>
      <c r="P594" s="192">
        <f>O594*H594</f>
        <v>0</v>
      </c>
      <c r="Q594" s="192">
        <v>0</v>
      </c>
      <c r="R594" s="192">
        <f>Q594*H594</f>
        <v>0</v>
      </c>
      <c r="S594" s="192">
        <v>0</v>
      </c>
      <c r="T594" s="193">
        <f>S594*H594</f>
        <v>0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194" t="s">
        <v>170</v>
      </c>
      <c r="AT594" s="194" t="s">
        <v>166</v>
      </c>
      <c r="AU594" s="194" t="s">
        <v>88</v>
      </c>
      <c r="AY594" s="18" t="s">
        <v>164</v>
      </c>
      <c r="BE594" s="101">
        <f>IF(N594="základní",J594,0)</f>
        <v>0</v>
      </c>
      <c r="BF594" s="101">
        <f>IF(N594="snížená",J594,0)</f>
        <v>0</v>
      </c>
      <c r="BG594" s="101">
        <f>IF(N594="zákl. přenesená",J594,0)</f>
        <v>0</v>
      </c>
      <c r="BH594" s="101">
        <f>IF(N594="sníž. přenesená",J594,0)</f>
        <v>0</v>
      </c>
      <c r="BI594" s="101">
        <f>IF(N594="nulová",J594,0)</f>
        <v>0</v>
      </c>
      <c r="BJ594" s="18" t="s">
        <v>21</v>
      </c>
      <c r="BK594" s="101">
        <f>ROUND(I594*H594,2)</f>
        <v>0</v>
      </c>
      <c r="BL594" s="18" t="s">
        <v>170</v>
      </c>
      <c r="BM594" s="194" t="s">
        <v>2015</v>
      </c>
    </row>
    <row r="595" spans="1:65" s="13" customFormat="1">
      <c r="B595" s="195"/>
      <c r="D595" s="196" t="s">
        <v>172</v>
      </c>
      <c r="E595" s="197" t="s">
        <v>1</v>
      </c>
      <c r="F595" s="198" t="s">
        <v>1005</v>
      </c>
      <c r="H595" s="197" t="s">
        <v>1</v>
      </c>
      <c r="I595" s="199"/>
      <c r="L595" s="195"/>
      <c r="M595" s="200"/>
      <c r="N595" s="201"/>
      <c r="O595" s="201"/>
      <c r="P595" s="201"/>
      <c r="Q595" s="201"/>
      <c r="R595" s="201"/>
      <c r="S595" s="201"/>
      <c r="T595" s="202"/>
      <c r="AT595" s="197" t="s">
        <v>172</v>
      </c>
      <c r="AU595" s="197" t="s">
        <v>88</v>
      </c>
      <c r="AV595" s="13" t="s">
        <v>21</v>
      </c>
      <c r="AW595" s="13" t="s">
        <v>34</v>
      </c>
      <c r="AX595" s="13" t="s">
        <v>78</v>
      </c>
      <c r="AY595" s="197" t="s">
        <v>164</v>
      </c>
    </row>
    <row r="596" spans="1:65" s="13" customFormat="1">
      <c r="B596" s="195"/>
      <c r="D596" s="196" t="s">
        <v>172</v>
      </c>
      <c r="E596" s="197" t="s">
        <v>1</v>
      </c>
      <c r="F596" s="198" t="s">
        <v>1600</v>
      </c>
      <c r="H596" s="197" t="s">
        <v>1</v>
      </c>
      <c r="I596" s="199"/>
      <c r="L596" s="195"/>
      <c r="M596" s="200"/>
      <c r="N596" s="201"/>
      <c r="O596" s="201"/>
      <c r="P596" s="201"/>
      <c r="Q596" s="201"/>
      <c r="R596" s="201"/>
      <c r="S596" s="201"/>
      <c r="T596" s="202"/>
      <c r="AT596" s="197" t="s">
        <v>172</v>
      </c>
      <c r="AU596" s="197" t="s">
        <v>88</v>
      </c>
      <c r="AV596" s="13" t="s">
        <v>21</v>
      </c>
      <c r="AW596" s="13" t="s">
        <v>34</v>
      </c>
      <c r="AX596" s="13" t="s">
        <v>78</v>
      </c>
      <c r="AY596" s="197" t="s">
        <v>164</v>
      </c>
    </row>
    <row r="597" spans="1:65" s="14" customFormat="1">
      <c r="B597" s="203"/>
      <c r="D597" s="196" t="s">
        <v>172</v>
      </c>
      <c r="E597" s="204" t="s">
        <v>1</v>
      </c>
      <c r="F597" s="205" t="s">
        <v>2016</v>
      </c>
      <c r="H597" s="206">
        <v>12.3</v>
      </c>
      <c r="I597" s="207"/>
      <c r="L597" s="203"/>
      <c r="M597" s="208"/>
      <c r="N597" s="209"/>
      <c r="O597" s="209"/>
      <c r="P597" s="209"/>
      <c r="Q597" s="209"/>
      <c r="R597" s="209"/>
      <c r="S597" s="209"/>
      <c r="T597" s="210"/>
      <c r="AT597" s="204" t="s">
        <v>172</v>
      </c>
      <c r="AU597" s="204" t="s">
        <v>88</v>
      </c>
      <c r="AV597" s="14" t="s">
        <v>88</v>
      </c>
      <c r="AW597" s="14" t="s">
        <v>34</v>
      </c>
      <c r="AX597" s="14" t="s">
        <v>78</v>
      </c>
      <c r="AY597" s="204" t="s">
        <v>164</v>
      </c>
    </row>
    <row r="598" spans="1:65" s="15" customFormat="1">
      <c r="B598" s="211"/>
      <c r="D598" s="196" t="s">
        <v>172</v>
      </c>
      <c r="E598" s="212" t="s">
        <v>1</v>
      </c>
      <c r="F598" s="213" t="s">
        <v>191</v>
      </c>
      <c r="H598" s="214">
        <v>12.3</v>
      </c>
      <c r="I598" s="215"/>
      <c r="L598" s="211"/>
      <c r="M598" s="216"/>
      <c r="N598" s="217"/>
      <c r="O598" s="217"/>
      <c r="P598" s="217"/>
      <c r="Q598" s="217"/>
      <c r="R598" s="217"/>
      <c r="S598" s="217"/>
      <c r="T598" s="218"/>
      <c r="AT598" s="212" t="s">
        <v>172</v>
      </c>
      <c r="AU598" s="212" t="s">
        <v>88</v>
      </c>
      <c r="AV598" s="15" t="s">
        <v>170</v>
      </c>
      <c r="AW598" s="15" t="s">
        <v>34</v>
      </c>
      <c r="AX598" s="15" t="s">
        <v>21</v>
      </c>
      <c r="AY598" s="212" t="s">
        <v>164</v>
      </c>
    </row>
    <row r="599" spans="1:65" s="2" customFormat="1" ht="16.5" customHeight="1">
      <c r="A599" s="35"/>
      <c r="B599" s="152"/>
      <c r="C599" s="183" t="s">
        <v>968</v>
      </c>
      <c r="D599" s="183" t="s">
        <v>166</v>
      </c>
      <c r="E599" s="184" t="s">
        <v>2017</v>
      </c>
      <c r="F599" s="185" t="s">
        <v>928</v>
      </c>
      <c r="G599" s="186" t="s">
        <v>224</v>
      </c>
      <c r="H599" s="187">
        <v>434.8</v>
      </c>
      <c r="I599" s="188"/>
      <c r="J599" s="189">
        <f>ROUND(I599*H599,2)</f>
        <v>0</v>
      </c>
      <c r="K599" s="185" t="s">
        <v>1</v>
      </c>
      <c r="L599" s="36"/>
      <c r="M599" s="190" t="s">
        <v>1</v>
      </c>
      <c r="N599" s="191" t="s">
        <v>44</v>
      </c>
      <c r="O599" s="61"/>
      <c r="P599" s="192">
        <f>O599*H599</f>
        <v>0</v>
      </c>
      <c r="Q599" s="192">
        <v>0</v>
      </c>
      <c r="R599" s="192">
        <f>Q599*H599</f>
        <v>0</v>
      </c>
      <c r="S599" s="192">
        <v>0</v>
      </c>
      <c r="T599" s="193">
        <f>S599*H599</f>
        <v>0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194" t="s">
        <v>170</v>
      </c>
      <c r="AT599" s="194" t="s">
        <v>166</v>
      </c>
      <c r="AU599" s="194" t="s">
        <v>88</v>
      </c>
      <c r="AY599" s="18" t="s">
        <v>164</v>
      </c>
      <c r="BE599" s="101">
        <f>IF(N599="základní",J599,0)</f>
        <v>0</v>
      </c>
      <c r="BF599" s="101">
        <f>IF(N599="snížená",J599,0)</f>
        <v>0</v>
      </c>
      <c r="BG599" s="101">
        <f>IF(N599="zákl. přenesená",J599,0)</f>
        <v>0</v>
      </c>
      <c r="BH599" s="101">
        <f>IF(N599="sníž. přenesená",J599,0)</f>
        <v>0</v>
      </c>
      <c r="BI599" s="101">
        <f>IF(N599="nulová",J599,0)</f>
        <v>0</v>
      </c>
      <c r="BJ599" s="18" t="s">
        <v>21</v>
      </c>
      <c r="BK599" s="101">
        <f>ROUND(I599*H599,2)</f>
        <v>0</v>
      </c>
      <c r="BL599" s="18" t="s">
        <v>170</v>
      </c>
      <c r="BM599" s="194" t="s">
        <v>2018</v>
      </c>
    </row>
    <row r="600" spans="1:65" s="13" customFormat="1">
      <c r="B600" s="195"/>
      <c r="D600" s="196" t="s">
        <v>172</v>
      </c>
      <c r="E600" s="197" t="s">
        <v>1</v>
      </c>
      <c r="F600" s="198" t="s">
        <v>183</v>
      </c>
      <c r="H600" s="197" t="s">
        <v>1</v>
      </c>
      <c r="I600" s="199"/>
      <c r="L600" s="195"/>
      <c r="M600" s="200"/>
      <c r="N600" s="201"/>
      <c r="O600" s="201"/>
      <c r="P600" s="201"/>
      <c r="Q600" s="201"/>
      <c r="R600" s="201"/>
      <c r="S600" s="201"/>
      <c r="T600" s="202"/>
      <c r="AT600" s="197" t="s">
        <v>172</v>
      </c>
      <c r="AU600" s="197" t="s">
        <v>88</v>
      </c>
      <c r="AV600" s="13" t="s">
        <v>21</v>
      </c>
      <c r="AW600" s="13" t="s">
        <v>34</v>
      </c>
      <c r="AX600" s="13" t="s">
        <v>78</v>
      </c>
      <c r="AY600" s="197" t="s">
        <v>164</v>
      </c>
    </row>
    <row r="601" spans="1:65" s="13" customFormat="1">
      <c r="B601" s="195"/>
      <c r="D601" s="196" t="s">
        <v>172</v>
      </c>
      <c r="E601" s="197" t="s">
        <v>1</v>
      </c>
      <c r="F601" s="198" t="s">
        <v>1573</v>
      </c>
      <c r="H601" s="197" t="s">
        <v>1</v>
      </c>
      <c r="I601" s="199"/>
      <c r="L601" s="195"/>
      <c r="M601" s="200"/>
      <c r="N601" s="201"/>
      <c r="O601" s="201"/>
      <c r="P601" s="201"/>
      <c r="Q601" s="201"/>
      <c r="R601" s="201"/>
      <c r="S601" s="201"/>
      <c r="T601" s="202"/>
      <c r="AT601" s="197" t="s">
        <v>172</v>
      </c>
      <c r="AU601" s="197" t="s">
        <v>88</v>
      </c>
      <c r="AV601" s="13" t="s">
        <v>21</v>
      </c>
      <c r="AW601" s="13" t="s">
        <v>34</v>
      </c>
      <c r="AX601" s="13" t="s">
        <v>78</v>
      </c>
      <c r="AY601" s="197" t="s">
        <v>164</v>
      </c>
    </row>
    <row r="602" spans="1:65" s="14" customFormat="1">
      <c r="B602" s="203"/>
      <c r="D602" s="196" t="s">
        <v>172</v>
      </c>
      <c r="E602" s="204" t="s">
        <v>1</v>
      </c>
      <c r="F602" s="205" t="s">
        <v>2019</v>
      </c>
      <c r="H602" s="206">
        <v>385.6</v>
      </c>
      <c r="I602" s="207"/>
      <c r="L602" s="203"/>
      <c r="M602" s="208"/>
      <c r="N602" s="209"/>
      <c r="O602" s="209"/>
      <c r="P602" s="209"/>
      <c r="Q602" s="209"/>
      <c r="R602" s="209"/>
      <c r="S602" s="209"/>
      <c r="T602" s="210"/>
      <c r="AT602" s="204" t="s">
        <v>172</v>
      </c>
      <c r="AU602" s="204" t="s">
        <v>88</v>
      </c>
      <c r="AV602" s="14" t="s">
        <v>88</v>
      </c>
      <c r="AW602" s="14" t="s">
        <v>34</v>
      </c>
      <c r="AX602" s="14" t="s">
        <v>78</v>
      </c>
      <c r="AY602" s="204" t="s">
        <v>164</v>
      </c>
    </row>
    <row r="603" spans="1:65" s="13" customFormat="1">
      <c r="B603" s="195"/>
      <c r="D603" s="196" t="s">
        <v>172</v>
      </c>
      <c r="E603" s="197" t="s">
        <v>1</v>
      </c>
      <c r="F603" s="198" t="s">
        <v>1576</v>
      </c>
      <c r="H603" s="197" t="s">
        <v>1</v>
      </c>
      <c r="I603" s="199"/>
      <c r="L603" s="195"/>
      <c r="M603" s="200"/>
      <c r="N603" s="201"/>
      <c r="O603" s="201"/>
      <c r="P603" s="201"/>
      <c r="Q603" s="201"/>
      <c r="R603" s="201"/>
      <c r="S603" s="201"/>
      <c r="T603" s="202"/>
      <c r="AT603" s="197" t="s">
        <v>172</v>
      </c>
      <c r="AU603" s="197" t="s">
        <v>88</v>
      </c>
      <c r="AV603" s="13" t="s">
        <v>21</v>
      </c>
      <c r="AW603" s="13" t="s">
        <v>34</v>
      </c>
      <c r="AX603" s="13" t="s">
        <v>78</v>
      </c>
      <c r="AY603" s="197" t="s">
        <v>164</v>
      </c>
    </row>
    <row r="604" spans="1:65" s="14" customFormat="1">
      <c r="B604" s="203"/>
      <c r="D604" s="196" t="s">
        <v>172</v>
      </c>
      <c r="E604" s="204" t="s">
        <v>1</v>
      </c>
      <c r="F604" s="205" t="s">
        <v>2020</v>
      </c>
      <c r="H604" s="206">
        <v>49.2</v>
      </c>
      <c r="I604" s="207"/>
      <c r="L604" s="203"/>
      <c r="M604" s="208"/>
      <c r="N604" s="209"/>
      <c r="O604" s="209"/>
      <c r="P604" s="209"/>
      <c r="Q604" s="209"/>
      <c r="R604" s="209"/>
      <c r="S604" s="209"/>
      <c r="T604" s="210"/>
      <c r="AT604" s="204" t="s">
        <v>172</v>
      </c>
      <c r="AU604" s="204" t="s">
        <v>88</v>
      </c>
      <c r="AV604" s="14" t="s">
        <v>88</v>
      </c>
      <c r="AW604" s="14" t="s">
        <v>34</v>
      </c>
      <c r="AX604" s="14" t="s">
        <v>78</v>
      </c>
      <c r="AY604" s="204" t="s">
        <v>164</v>
      </c>
    </row>
    <row r="605" spans="1:65" s="15" customFormat="1">
      <c r="B605" s="211"/>
      <c r="D605" s="196" t="s">
        <v>172</v>
      </c>
      <c r="E605" s="212" t="s">
        <v>1</v>
      </c>
      <c r="F605" s="213" t="s">
        <v>191</v>
      </c>
      <c r="H605" s="214">
        <v>434.8</v>
      </c>
      <c r="I605" s="215"/>
      <c r="L605" s="211"/>
      <c r="M605" s="216"/>
      <c r="N605" s="217"/>
      <c r="O605" s="217"/>
      <c r="P605" s="217"/>
      <c r="Q605" s="217"/>
      <c r="R605" s="217"/>
      <c r="S605" s="217"/>
      <c r="T605" s="218"/>
      <c r="AT605" s="212" t="s">
        <v>172</v>
      </c>
      <c r="AU605" s="212" t="s">
        <v>88</v>
      </c>
      <c r="AV605" s="15" t="s">
        <v>170</v>
      </c>
      <c r="AW605" s="15" t="s">
        <v>34</v>
      </c>
      <c r="AX605" s="15" t="s">
        <v>21</v>
      </c>
      <c r="AY605" s="212" t="s">
        <v>164</v>
      </c>
    </row>
    <row r="606" spans="1:65" s="2" customFormat="1" ht="21.75" customHeight="1">
      <c r="A606" s="35"/>
      <c r="B606" s="152"/>
      <c r="C606" s="183" t="s">
        <v>972</v>
      </c>
      <c r="D606" s="183" t="s">
        <v>166</v>
      </c>
      <c r="E606" s="184" t="s">
        <v>2021</v>
      </c>
      <c r="F606" s="185" t="s">
        <v>2022</v>
      </c>
      <c r="G606" s="186" t="s">
        <v>224</v>
      </c>
      <c r="H606" s="187">
        <v>3</v>
      </c>
      <c r="I606" s="188"/>
      <c r="J606" s="189">
        <f>ROUND(I606*H606,2)</f>
        <v>0</v>
      </c>
      <c r="K606" s="185" t="s">
        <v>1</v>
      </c>
      <c r="L606" s="36"/>
      <c r="M606" s="190" t="s">
        <v>1</v>
      </c>
      <c r="N606" s="191" t="s">
        <v>44</v>
      </c>
      <c r="O606" s="61"/>
      <c r="P606" s="192">
        <f>O606*H606</f>
        <v>0</v>
      </c>
      <c r="Q606" s="192">
        <v>0</v>
      </c>
      <c r="R606" s="192">
        <f>Q606*H606</f>
        <v>0</v>
      </c>
      <c r="S606" s="192">
        <v>0</v>
      </c>
      <c r="T606" s="193">
        <f>S606*H606</f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194" t="s">
        <v>170</v>
      </c>
      <c r="AT606" s="194" t="s">
        <v>166</v>
      </c>
      <c r="AU606" s="194" t="s">
        <v>88</v>
      </c>
      <c r="AY606" s="18" t="s">
        <v>164</v>
      </c>
      <c r="BE606" s="101">
        <f>IF(N606="základní",J606,0)</f>
        <v>0</v>
      </c>
      <c r="BF606" s="101">
        <f>IF(N606="snížená",J606,0)</f>
        <v>0</v>
      </c>
      <c r="BG606" s="101">
        <f>IF(N606="zákl. přenesená",J606,0)</f>
        <v>0</v>
      </c>
      <c r="BH606" s="101">
        <f>IF(N606="sníž. přenesená",J606,0)</f>
        <v>0</v>
      </c>
      <c r="BI606" s="101">
        <f>IF(N606="nulová",J606,0)</f>
        <v>0</v>
      </c>
      <c r="BJ606" s="18" t="s">
        <v>21</v>
      </c>
      <c r="BK606" s="101">
        <f>ROUND(I606*H606,2)</f>
        <v>0</v>
      </c>
      <c r="BL606" s="18" t="s">
        <v>170</v>
      </c>
      <c r="BM606" s="194" t="s">
        <v>2023</v>
      </c>
    </row>
    <row r="607" spans="1:65" s="14" customFormat="1">
      <c r="B607" s="203"/>
      <c r="D607" s="196" t="s">
        <v>172</v>
      </c>
      <c r="E607" s="204" t="s">
        <v>1</v>
      </c>
      <c r="F607" s="205" t="s">
        <v>2024</v>
      </c>
      <c r="H607" s="206">
        <v>3</v>
      </c>
      <c r="I607" s="207"/>
      <c r="L607" s="203"/>
      <c r="M607" s="208"/>
      <c r="N607" s="209"/>
      <c r="O607" s="209"/>
      <c r="P607" s="209"/>
      <c r="Q607" s="209"/>
      <c r="R607" s="209"/>
      <c r="S607" s="209"/>
      <c r="T607" s="210"/>
      <c r="AT607" s="204" t="s">
        <v>172</v>
      </c>
      <c r="AU607" s="204" t="s">
        <v>88</v>
      </c>
      <c r="AV607" s="14" t="s">
        <v>88</v>
      </c>
      <c r="AW607" s="14" t="s">
        <v>34</v>
      </c>
      <c r="AX607" s="14" t="s">
        <v>21</v>
      </c>
      <c r="AY607" s="204" t="s">
        <v>164</v>
      </c>
    </row>
    <row r="608" spans="1:65" s="2" customFormat="1" ht="21.75" customHeight="1">
      <c r="A608" s="35"/>
      <c r="B608" s="152"/>
      <c r="C608" s="183" t="s">
        <v>979</v>
      </c>
      <c r="D608" s="183" t="s">
        <v>166</v>
      </c>
      <c r="E608" s="184" t="s">
        <v>2025</v>
      </c>
      <c r="F608" s="185" t="s">
        <v>2026</v>
      </c>
      <c r="G608" s="186" t="s">
        <v>224</v>
      </c>
      <c r="H608" s="187">
        <v>22</v>
      </c>
      <c r="I608" s="188"/>
      <c r="J608" s="189">
        <f>ROUND(I608*H608,2)</f>
        <v>0</v>
      </c>
      <c r="K608" s="185" t="s">
        <v>1</v>
      </c>
      <c r="L608" s="36"/>
      <c r="M608" s="190" t="s">
        <v>1</v>
      </c>
      <c r="N608" s="191" t="s">
        <v>44</v>
      </c>
      <c r="O608" s="61"/>
      <c r="P608" s="192">
        <f>O608*H608</f>
        <v>0</v>
      </c>
      <c r="Q608" s="192">
        <v>0</v>
      </c>
      <c r="R608" s="192">
        <f>Q608*H608</f>
        <v>0</v>
      </c>
      <c r="S608" s="192">
        <v>0</v>
      </c>
      <c r="T608" s="193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194" t="s">
        <v>170</v>
      </c>
      <c r="AT608" s="194" t="s">
        <v>166</v>
      </c>
      <c r="AU608" s="194" t="s">
        <v>88</v>
      </c>
      <c r="AY608" s="18" t="s">
        <v>164</v>
      </c>
      <c r="BE608" s="101">
        <f>IF(N608="základní",J608,0)</f>
        <v>0</v>
      </c>
      <c r="BF608" s="101">
        <f>IF(N608="snížená",J608,0)</f>
        <v>0</v>
      </c>
      <c r="BG608" s="101">
        <f>IF(N608="zákl. přenesená",J608,0)</f>
        <v>0</v>
      </c>
      <c r="BH608" s="101">
        <f>IF(N608="sníž. přenesená",J608,0)</f>
        <v>0</v>
      </c>
      <c r="BI608" s="101">
        <f>IF(N608="nulová",J608,0)</f>
        <v>0</v>
      </c>
      <c r="BJ608" s="18" t="s">
        <v>21</v>
      </c>
      <c r="BK608" s="101">
        <f>ROUND(I608*H608,2)</f>
        <v>0</v>
      </c>
      <c r="BL608" s="18" t="s">
        <v>170</v>
      </c>
      <c r="BM608" s="194" t="s">
        <v>2027</v>
      </c>
    </row>
    <row r="609" spans="1:65" s="14" customFormat="1">
      <c r="B609" s="203"/>
      <c r="D609" s="196" t="s">
        <v>172</v>
      </c>
      <c r="E609" s="204" t="s">
        <v>1</v>
      </c>
      <c r="F609" s="205" t="s">
        <v>2028</v>
      </c>
      <c r="H609" s="206">
        <v>20</v>
      </c>
      <c r="I609" s="207"/>
      <c r="L609" s="203"/>
      <c r="M609" s="208"/>
      <c r="N609" s="209"/>
      <c r="O609" s="209"/>
      <c r="P609" s="209"/>
      <c r="Q609" s="209"/>
      <c r="R609" s="209"/>
      <c r="S609" s="209"/>
      <c r="T609" s="210"/>
      <c r="AT609" s="204" t="s">
        <v>172</v>
      </c>
      <c r="AU609" s="204" t="s">
        <v>88</v>
      </c>
      <c r="AV609" s="14" t="s">
        <v>88</v>
      </c>
      <c r="AW609" s="14" t="s">
        <v>34</v>
      </c>
      <c r="AX609" s="14" t="s">
        <v>78</v>
      </c>
      <c r="AY609" s="204" t="s">
        <v>164</v>
      </c>
    </row>
    <row r="610" spans="1:65" s="14" customFormat="1">
      <c r="B610" s="203"/>
      <c r="D610" s="196" t="s">
        <v>172</v>
      </c>
      <c r="E610" s="204" t="s">
        <v>1</v>
      </c>
      <c r="F610" s="205" t="s">
        <v>2029</v>
      </c>
      <c r="H610" s="206">
        <v>2</v>
      </c>
      <c r="I610" s="207"/>
      <c r="L610" s="203"/>
      <c r="M610" s="208"/>
      <c r="N610" s="209"/>
      <c r="O610" s="209"/>
      <c r="P610" s="209"/>
      <c r="Q610" s="209"/>
      <c r="R610" s="209"/>
      <c r="S610" s="209"/>
      <c r="T610" s="210"/>
      <c r="AT610" s="204" t="s">
        <v>172</v>
      </c>
      <c r="AU610" s="204" t="s">
        <v>88</v>
      </c>
      <c r="AV610" s="14" t="s">
        <v>88</v>
      </c>
      <c r="AW610" s="14" t="s">
        <v>34</v>
      </c>
      <c r="AX610" s="14" t="s">
        <v>78</v>
      </c>
      <c r="AY610" s="204" t="s">
        <v>164</v>
      </c>
    </row>
    <row r="611" spans="1:65" s="15" customFormat="1">
      <c r="B611" s="211"/>
      <c r="D611" s="196" t="s">
        <v>172</v>
      </c>
      <c r="E611" s="212" t="s">
        <v>1</v>
      </c>
      <c r="F611" s="213" t="s">
        <v>191</v>
      </c>
      <c r="H611" s="214">
        <v>22</v>
      </c>
      <c r="I611" s="215"/>
      <c r="L611" s="211"/>
      <c r="M611" s="216"/>
      <c r="N611" s="217"/>
      <c r="O611" s="217"/>
      <c r="P611" s="217"/>
      <c r="Q611" s="217"/>
      <c r="R611" s="217"/>
      <c r="S611" s="217"/>
      <c r="T611" s="218"/>
      <c r="AT611" s="212" t="s">
        <v>172</v>
      </c>
      <c r="AU611" s="212" t="s">
        <v>88</v>
      </c>
      <c r="AV611" s="15" t="s">
        <v>170</v>
      </c>
      <c r="AW611" s="15" t="s">
        <v>34</v>
      </c>
      <c r="AX611" s="15" t="s">
        <v>21</v>
      </c>
      <c r="AY611" s="212" t="s">
        <v>164</v>
      </c>
    </row>
    <row r="612" spans="1:65" s="2" customFormat="1" ht="21.75" customHeight="1">
      <c r="A612" s="35"/>
      <c r="B612" s="152"/>
      <c r="C612" s="183" t="s">
        <v>983</v>
      </c>
      <c r="D612" s="183" t="s">
        <v>166</v>
      </c>
      <c r="E612" s="184" t="s">
        <v>2030</v>
      </c>
      <c r="F612" s="185" t="s">
        <v>2031</v>
      </c>
      <c r="G612" s="186" t="s">
        <v>224</v>
      </c>
      <c r="H612" s="187">
        <v>6</v>
      </c>
      <c r="I612" s="188"/>
      <c r="J612" s="189">
        <f>ROUND(I612*H612,2)</f>
        <v>0</v>
      </c>
      <c r="K612" s="185" t="s">
        <v>1</v>
      </c>
      <c r="L612" s="36"/>
      <c r="M612" s="190" t="s">
        <v>1</v>
      </c>
      <c r="N612" s="191" t="s">
        <v>44</v>
      </c>
      <c r="O612" s="61"/>
      <c r="P612" s="192">
        <f>O612*H612</f>
        <v>0</v>
      </c>
      <c r="Q612" s="192">
        <v>0</v>
      </c>
      <c r="R612" s="192">
        <f>Q612*H612</f>
        <v>0</v>
      </c>
      <c r="S612" s="192">
        <v>0</v>
      </c>
      <c r="T612" s="193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194" t="s">
        <v>170</v>
      </c>
      <c r="AT612" s="194" t="s">
        <v>166</v>
      </c>
      <c r="AU612" s="194" t="s">
        <v>88</v>
      </c>
      <c r="AY612" s="18" t="s">
        <v>164</v>
      </c>
      <c r="BE612" s="101">
        <f>IF(N612="základní",J612,0)</f>
        <v>0</v>
      </c>
      <c r="BF612" s="101">
        <f>IF(N612="snížená",J612,0)</f>
        <v>0</v>
      </c>
      <c r="BG612" s="101">
        <f>IF(N612="zákl. přenesená",J612,0)</f>
        <v>0</v>
      </c>
      <c r="BH612" s="101">
        <f>IF(N612="sníž. přenesená",J612,0)</f>
        <v>0</v>
      </c>
      <c r="BI612" s="101">
        <f>IF(N612="nulová",J612,0)</f>
        <v>0</v>
      </c>
      <c r="BJ612" s="18" t="s">
        <v>21</v>
      </c>
      <c r="BK612" s="101">
        <f>ROUND(I612*H612,2)</f>
        <v>0</v>
      </c>
      <c r="BL612" s="18" t="s">
        <v>170</v>
      </c>
      <c r="BM612" s="194" t="s">
        <v>2032</v>
      </c>
    </row>
    <row r="613" spans="1:65" s="14" customFormat="1">
      <c r="B613" s="203"/>
      <c r="D613" s="196" t="s">
        <v>172</v>
      </c>
      <c r="E613" s="204" t="s">
        <v>1</v>
      </c>
      <c r="F613" s="205" t="s">
        <v>2033</v>
      </c>
      <c r="H613" s="206">
        <v>6</v>
      </c>
      <c r="I613" s="207"/>
      <c r="L613" s="203"/>
      <c r="M613" s="208"/>
      <c r="N613" s="209"/>
      <c r="O613" s="209"/>
      <c r="P613" s="209"/>
      <c r="Q613" s="209"/>
      <c r="R613" s="209"/>
      <c r="S613" s="209"/>
      <c r="T613" s="210"/>
      <c r="AT613" s="204" t="s">
        <v>172</v>
      </c>
      <c r="AU613" s="204" t="s">
        <v>88</v>
      </c>
      <c r="AV613" s="14" t="s">
        <v>88</v>
      </c>
      <c r="AW613" s="14" t="s">
        <v>34</v>
      </c>
      <c r="AX613" s="14" t="s">
        <v>21</v>
      </c>
      <c r="AY613" s="204" t="s">
        <v>164</v>
      </c>
    </row>
    <row r="614" spans="1:65" s="12" customFormat="1" ht="22.9" customHeight="1">
      <c r="B614" s="170"/>
      <c r="D614" s="171" t="s">
        <v>77</v>
      </c>
      <c r="E614" s="181" t="s">
        <v>954</v>
      </c>
      <c r="F614" s="181" t="s">
        <v>955</v>
      </c>
      <c r="I614" s="173"/>
      <c r="J614" s="182">
        <f>BK614</f>
        <v>0</v>
      </c>
      <c r="L614" s="170"/>
      <c r="M614" s="175"/>
      <c r="N614" s="176"/>
      <c r="O614" s="176"/>
      <c r="P614" s="177">
        <f>P615</f>
        <v>0</v>
      </c>
      <c r="Q614" s="176"/>
      <c r="R614" s="177">
        <f>R615</f>
        <v>0</v>
      </c>
      <c r="S614" s="176"/>
      <c r="T614" s="178">
        <f>T615</f>
        <v>0</v>
      </c>
      <c r="AR614" s="171" t="s">
        <v>21</v>
      </c>
      <c r="AT614" s="179" t="s">
        <v>77</v>
      </c>
      <c r="AU614" s="179" t="s">
        <v>21</v>
      </c>
      <c r="AY614" s="171" t="s">
        <v>164</v>
      </c>
      <c r="BK614" s="180">
        <f>BK615</f>
        <v>0</v>
      </c>
    </row>
    <row r="615" spans="1:65" s="2" customFormat="1" ht="16.5" customHeight="1">
      <c r="A615" s="35"/>
      <c r="B615" s="152"/>
      <c r="C615" s="183" t="s">
        <v>1531</v>
      </c>
      <c r="D615" s="183" t="s">
        <v>166</v>
      </c>
      <c r="E615" s="184" t="s">
        <v>2034</v>
      </c>
      <c r="F615" s="185" t="s">
        <v>2035</v>
      </c>
      <c r="G615" s="186" t="s">
        <v>194</v>
      </c>
      <c r="H615" s="187">
        <v>55.56</v>
      </c>
      <c r="I615" s="188"/>
      <c r="J615" s="189">
        <f>ROUND(I615*H615,2)</f>
        <v>0</v>
      </c>
      <c r="K615" s="185" t="s">
        <v>195</v>
      </c>
      <c r="L615" s="36"/>
      <c r="M615" s="190" t="s">
        <v>1</v>
      </c>
      <c r="N615" s="191" t="s">
        <v>44</v>
      </c>
      <c r="O615" s="61"/>
      <c r="P615" s="192">
        <f>O615*H615</f>
        <v>0</v>
      </c>
      <c r="Q615" s="192">
        <v>0</v>
      </c>
      <c r="R615" s="192">
        <f>Q615*H615</f>
        <v>0</v>
      </c>
      <c r="S615" s="192">
        <v>0</v>
      </c>
      <c r="T615" s="193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94" t="s">
        <v>170</v>
      </c>
      <c r="AT615" s="194" t="s">
        <v>166</v>
      </c>
      <c r="AU615" s="194" t="s">
        <v>88</v>
      </c>
      <c r="AY615" s="18" t="s">
        <v>164</v>
      </c>
      <c r="BE615" s="101">
        <f>IF(N615="základní",J615,0)</f>
        <v>0</v>
      </c>
      <c r="BF615" s="101">
        <f>IF(N615="snížená",J615,0)</f>
        <v>0</v>
      </c>
      <c r="BG615" s="101">
        <f>IF(N615="zákl. přenesená",J615,0)</f>
        <v>0</v>
      </c>
      <c r="BH615" s="101">
        <f>IF(N615="sníž. přenesená",J615,0)</f>
        <v>0</v>
      </c>
      <c r="BI615" s="101">
        <f>IF(N615="nulová",J615,0)</f>
        <v>0</v>
      </c>
      <c r="BJ615" s="18" t="s">
        <v>21</v>
      </c>
      <c r="BK615" s="101">
        <f>ROUND(I615*H615,2)</f>
        <v>0</v>
      </c>
      <c r="BL615" s="18" t="s">
        <v>170</v>
      </c>
      <c r="BM615" s="194" t="s">
        <v>2036</v>
      </c>
    </row>
    <row r="616" spans="1:65" s="12" customFormat="1" ht="25.9" customHeight="1">
      <c r="B616" s="170"/>
      <c r="D616" s="171" t="s">
        <v>77</v>
      </c>
      <c r="E616" s="172" t="s">
        <v>405</v>
      </c>
      <c r="F616" s="172" t="s">
        <v>960</v>
      </c>
      <c r="I616" s="173"/>
      <c r="J616" s="174">
        <f>BK616</f>
        <v>0</v>
      </c>
      <c r="L616" s="170"/>
      <c r="M616" s="175"/>
      <c r="N616" s="176"/>
      <c r="O616" s="176"/>
      <c r="P616" s="177">
        <f>P617+P629</f>
        <v>0</v>
      </c>
      <c r="Q616" s="176"/>
      <c r="R616" s="177">
        <f>R617+R629</f>
        <v>0.36923329999999999</v>
      </c>
      <c r="S616" s="176"/>
      <c r="T616" s="178">
        <f>T617+T629</f>
        <v>0</v>
      </c>
      <c r="AR616" s="171" t="s">
        <v>179</v>
      </c>
      <c r="AT616" s="179" t="s">
        <v>77</v>
      </c>
      <c r="AU616" s="179" t="s">
        <v>78</v>
      </c>
      <c r="AY616" s="171" t="s">
        <v>164</v>
      </c>
      <c r="BK616" s="180">
        <f>BK617+BK629</f>
        <v>0</v>
      </c>
    </row>
    <row r="617" spans="1:65" s="12" customFormat="1" ht="22.9" customHeight="1">
      <c r="B617" s="170"/>
      <c r="D617" s="171" t="s">
        <v>77</v>
      </c>
      <c r="E617" s="181" t="s">
        <v>961</v>
      </c>
      <c r="F617" s="181" t="s">
        <v>962</v>
      </c>
      <c r="I617" s="173"/>
      <c r="J617" s="182">
        <f>BK617</f>
        <v>0</v>
      </c>
      <c r="L617" s="170"/>
      <c r="M617" s="175"/>
      <c r="N617" s="176"/>
      <c r="O617" s="176"/>
      <c r="P617" s="177">
        <f>SUM(P618:P628)</f>
        <v>0</v>
      </c>
      <c r="Q617" s="176"/>
      <c r="R617" s="177">
        <f>SUM(R618:R628)</f>
        <v>2.4673299999999999E-2</v>
      </c>
      <c r="S617" s="176"/>
      <c r="T617" s="178">
        <f>SUM(T618:T628)</f>
        <v>0</v>
      </c>
      <c r="AR617" s="171" t="s">
        <v>179</v>
      </c>
      <c r="AT617" s="179" t="s">
        <v>77</v>
      </c>
      <c r="AU617" s="179" t="s">
        <v>21</v>
      </c>
      <c r="AY617" s="171" t="s">
        <v>164</v>
      </c>
      <c r="BK617" s="180">
        <f>SUM(BK618:BK628)</f>
        <v>0</v>
      </c>
    </row>
    <row r="618" spans="1:65" s="2" customFormat="1" ht="16.5" customHeight="1">
      <c r="A618" s="35"/>
      <c r="B618" s="152"/>
      <c r="C618" s="183" t="s">
        <v>1535</v>
      </c>
      <c r="D618" s="183" t="s">
        <v>166</v>
      </c>
      <c r="E618" s="184" t="s">
        <v>2037</v>
      </c>
      <c r="F618" s="185" t="s">
        <v>2038</v>
      </c>
      <c r="G618" s="186" t="s">
        <v>224</v>
      </c>
      <c r="H618" s="187">
        <v>4.5</v>
      </c>
      <c r="I618" s="188"/>
      <c r="J618" s="189">
        <f>ROUND(I618*H618,2)</f>
        <v>0</v>
      </c>
      <c r="K618" s="185" t="s">
        <v>195</v>
      </c>
      <c r="L618" s="36"/>
      <c r="M618" s="190" t="s">
        <v>1</v>
      </c>
      <c r="N618" s="191" t="s">
        <v>44</v>
      </c>
      <c r="O618" s="61"/>
      <c r="P618" s="192">
        <f>O618*H618</f>
        <v>0</v>
      </c>
      <c r="Q618" s="192">
        <v>4.96E-3</v>
      </c>
      <c r="R618" s="192">
        <f>Q618*H618</f>
        <v>2.232E-2</v>
      </c>
      <c r="S618" s="192">
        <v>0</v>
      </c>
      <c r="T618" s="193">
        <f>S618*H618</f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194" t="s">
        <v>665</v>
      </c>
      <c r="AT618" s="194" t="s">
        <v>166</v>
      </c>
      <c r="AU618" s="194" t="s">
        <v>88</v>
      </c>
      <c r="AY618" s="18" t="s">
        <v>164</v>
      </c>
      <c r="BE618" s="101">
        <f>IF(N618="základní",J618,0)</f>
        <v>0</v>
      </c>
      <c r="BF618" s="101">
        <f>IF(N618="snížená",J618,0)</f>
        <v>0</v>
      </c>
      <c r="BG618" s="101">
        <f>IF(N618="zákl. přenesená",J618,0)</f>
        <v>0</v>
      </c>
      <c r="BH618" s="101">
        <f>IF(N618="sníž. přenesená",J618,0)</f>
        <v>0</v>
      </c>
      <c r="BI618" s="101">
        <f>IF(N618="nulová",J618,0)</f>
        <v>0</v>
      </c>
      <c r="BJ618" s="18" t="s">
        <v>21</v>
      </c>
      <c r="BK618" s="101">
        <f>ROUND(I618*H618,2)</f>
        <v>0</v>
      </c>
      <c r="BL618" s="18" t="s">
        <v>665</v>
      </c>
      <c r="BM618" s="194" t="s">
        <v>2039</v>
      </c>
    </row>
    <row r="619" spans="1:65" s="14" customFormat="1">
      <c r="B619" s="203"/>
      <c r="D619" s="196" t="s">
        <v>172</v>
      </c>
      <c r="E619" s="204" t="s">
        <v>1</v>
      </c>
      <c r="F619" s="205" t="s">
        <v>1644</v>
      </c>
      <c r="H619" s="206">
        <v>4.5</v>
      </c>
      <c r="I619" s="207"/>
      <c r="L619" s="203"/>
      <c r="M619" s="208"/>
      <c r="N619" s="209"/>
      <c r="O619" s="209"/>
      <c r="P619" s="209"/>
      <c r="Q619" s="209"/>
      <c r="R619" s="209"/>
      <c r="S619" s="209"/>
      <c r="T619" s="210"/>
      <c r="AT619" s="204" t="s">
        <v>172</v>
      </c>
      <c r="AU619" s="204" t="s">
        <v>88</v>
      </c>
      <c r="AV619" s="14" t="s">
        <v>88</v>
      </c>
      <c r="AW619" s="14" t="s">
        <v>34</v>
      </c>
      <c r="AX619" s="14" t="s">
        <v>21</v>
      </c>
      <c r="AY619" s="204" t="s">
        <v>164</v>
      </c>
    </row>
    <row r="620" spans="1:65" s="2" customFormat="1" ht="16.5" customHeight="1">
      <c r="A620" s="35"/>
      <c r="B620" s="152"/>
      <c r="C620" s="227" t="s">
        <v>1540</v>
      </c>
      <c r="D620" s="227" t="s">
        <v>405</v>
      </c>
      <c r="E620" s="228" t="s">
        <v>2040</v>
      </c>
      <c r="F620" s="229" t="s">
        <v>2041</v>
      </c>
      <c r="G620" s="230" t="s">
        <v>594</v>
      </c>
      <c r="H620" s="231">
        <v>2.02</v>
      </c>
      <c r="I620" s="232"/>
      <c r="J620" s="233">
        <f>ROUND(I620*H620,2)</f>
        <v>0</v>
      </c>
      <c r="K620" s="229" t="s">
        <v>1</v>
      </c>
      <c r="L620" s="234"/>
      <c r="M620" s="235" t="s">
        <v>1</v>
      </c>
      <c r="N620" s="236" t="s">
        <v>44</v>
      </c>
      <c r="O620" s="61"/>
      <c r="P620" s="192">
        <f>O620*H620</f>
        <v>0</v>
      </c>
      <c r="Q620" s="192">
        <v>7.6499999999999995E-4</v>
      </c>
      <c r="R620" s="192">
        <f>Q620*H620</f>
        <v>1.5452999999999999E-3</v>
      </c>
      <c r="S620" s="192">
        <v>0</v>
      </c>
      <c r="T620" s="193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194" t="s">
        <v>975</v>
      </c>
      <c r="AT620" s="194" t="s">
        <v>405</v>
      </c>
      <c r="AU620" s="194" t="s">
        <v>88</v>
      </c>
      <c r="AY620" s="18" t="s">
        <v>164</v>
      </c>
      <c r="BE620" s="101">
        <f>IF(N620="základní",J620,0)</f>
        <v>0</v>
      </c>
      <c r="BF620" s="101">
        <f>IF(N620="snížená",J620,0)</f>
        <v>0</v>
      </c>
      <c r="BG620" s="101">
        <f>IF(N620="zákl. přenesená",J620,0)</f>
        <v>0</v>
      </c>
      <c r="BH620" s="101">
        <f>IF(N620="sníž. přenesená",J620,0)</f>
        <v>0</v>
      </c>
      <c r="BI620" s="101">
        <f>IF(N620="nulová",J620,0)</f>
        <v>0</v>
      </c>
      <c r="BJ620" s="18" t="s">
        <v>21</v>
      </c>
      <c r="BK620" s="101">
        <f>ROUND(I620*H620,2)</f>
        <v>0</v>
      </c>
      <c r="BL620" s="18" t="s">
        <v>665</v>
      </c>
      <c r="BM620" s="194" t="s">
        <v>2042</v>
      </c>
    </row>
    <row r="621" spans="1:65" s="14" customFormat="1">
      <c r="B621" s="203"/>
      <c r="D621" s="196" t="s">
        <v>172</v>
      </c>
      <c r="E621" s="204" t="s">
        <v>1</v>
      </c>
      <c r="F621" s="205" t="s">
        <v>2043</v>
      </c>
      <c r="H621" s="206">
        <v>2.02</v>
      </c>
      <c r="I621" s="207"/>
      <c r="L621" s="203"/>
      <c r="M621" s="208"/>
      <c r="N621" s="209"/>
      <c r="O621" s="209"/>
      <c r="P621" s="209"/>
      <c r="Q621" s="209"/>
      <c r="R621" s="209"/>
      <c r="S621" s="209"/>
      <c r="T621" s="210"/>
      <c r="AT621" s="204" t="s">
        <v>172</v>
      </c>
      <c r="AU621" s="204" t="s">
        <v>88</v>
      </c>
      <c r="AV621" s="14" t="s">
        <v>88</v>
      </c>
      <c r="AW621" s="14" t="s">
        <v>34</v>
      </c>
      <c r="AX621" s="14" t="s">
        <v>21</v>
      </c>
      <c r="AY621" s="204" t="s">
        <v>164</v>
      </c>
    </row>
    <row r="622" spans="1:65" s="2" customFormat="1" ht="16.5" customHeight="1">
      <c r="A622" s="35"/>
      <c r="B622" s="152"/>
      <c r="C622" s="227" t="s">
        <v>1544</v>
      </c>
      <c r="D622" s="227" t="s">
        <v>405</v>
      </c>
      <c r="E622" s="228" t="s">
        <v>2044</v>
      </c>
      <c r="F622" s="229" t="s">
        <v>2045</v>
      </c>
      <c r="G622" s="230" t="s">
        <v>594</v>
      </c>
      <c r="H622" s="231">
        <v>8.08</v>
      </c>
      <c r="I622" s="232"/>
      <c r="J622" s="233">
        <f>ROUND(I622*H622,2)</f>
        <v>0</v>
      </c>
      <c r="K622" s="229" t="s">
        <v>1</v>
      </c>
      <c r="L622" s="234"/>
      <c r="M622" s="235" t="s">
        <v>1</v>
      </c>
      <c r="N622" s="236" t="s">
        <v>44</v>
      </c>
      <c r="O622" s="61"/>
      <c r="P622" s="192">
        <f>O622*H622</f>
        <v>0</v>
      </c>
      <c r="Q622" s="192">
        <v>1E-4</v>
      </c>
      <c r="R622" s="192">
        <f>Q622*H622</f>
        <v>8.0800000000000002E-4</v>
      </c>
      <c r="S622" s="192">
        <v>0</v>
      </c>
      <c r="T622" s="193">
        <f>S622*H622</f>
        <v>0</v>
      </c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R622" s="194" t="s">
        <v>2046</v>
      </c>
      <c r="AT622" s="194" t="s">
        <v>405</v>
      </c>
      <c r="AU622" s="194" t="s">
        <v>88</v>
      </c>
      <c r="AY622" s="18" t="s">
        <v>164</v>
      </c>
      <c r="BE622" s="101">
        <f>IF(N622="základní",J622,0)</f>
        <v>0</v>
      </c>
      <c r="BF622" s="101">
        <f>IF(N622="snížená",J622,0)</f>
        <v>0</v>
      </c>
      <c r="BG622" s="101">
        <f>IF(N622="zákl. přenesená",J622,0)</f>
        <v>0</v>
      </c>
      <c r="BH622" s="101">
        <f>IF(N622="sníž. přenesená",J622,0)</f>
        <v>0</v>
      </c>
      <c r="BI622" s="101">
        <f>IF(N622="nulová",J622,0)</f>
        <v>0</v>
      </c>
      <c r="BJ622" s="18" t="s">
        <v>21</v>
      </c>
      <c r="BK622" s="101">
        <f>ROUND(I622*H622,2)</f>
        <v>0</v>
      </c>
      <c r="BL622" s="18" t="s">
        <v>2046</v>
      </c>
      <c r="BM622" s="194" t="s">
        <v>2047</v>
      </c>
    </row>
    <row r="623" spans="1:65" s="13" customFormat="1">
      <c r="B623" s="195"/>
      <c r="D623" s="196" t="s">
        <v>172</v>
      </c>
      <c r="E623" s="197" t="s">
        <v>1</v>
      </c>
      <c r="F623" s="198" t="s">
        <v>2048</v>
      </c>
      <c r="H623" s="197" t="s">
        <v>1</v>
      </c>
      <c r="I623" s="199"/>
      <c r="L623" s="195"/>
      <c r="M623" s="200"/>
      <c r="N623" s="201"/>
      <c r="O623" s="201"/>
      <c r="P623" s="201"/>
      <c r="Q623" s="201"/>
      <c r="R623" s="201"/>
      <c r="S623" s="201"/>
      <c r="T623" s="202"/>
      <c r="AT623" s="197" t="s">
        <v>172</v>
      </c>
      <c r="AU623" s="197" t="s">
        <v>88</v>
      </c>
      <c r="AV623" s="13" t="s">
        <v>21</v>
      </c>
      <c r="AW623" s="13" t="s">
        <v>34</v>
      </c>
      <c r="AX623" s="13" t="s">
        <v>78</v>
      </c>
      <c r="AY623" s="197" t="s">
        <v>164</v>
      </c>
    </row>
    <row r="624" spans="1:65" s="14" customFormat="1">
      <c r="B624" s="203"/>
      <c r="D624" s="196" t="s">
        <v>172</v>
      </c>
      <c r="E624" s="204" t="s">
        <v>1</v>
      </c>
      <c r="F624" s="205" t="s">
        <v>2049</v>
      </c>
      <c r="H624" s="206">
        <v>8.08</v>
      </c>
      <c r="I624" s="207"/>
      <c r="L624" s="203"/>
      <c r="M624" s="208"/>
      <c r="N624" s="209"/>
      <c r="O624" s="209"/>
      <c r="P624" s="209"/>
      <c r="Q624" s="209"/>
      <c r="R624" s="209"/>
      <c r="S624" s="209"/>
      <c r="T624" s="210"/>
      <c r="AT624" s="204" t="s">
        <v>172</v>
      </c>
      <c r="AU624" s="204" t="s">
        <v>88</v>
      </c>
      <c r="AV624" s="14" t="s">
        <v>88</v>
      </c>
      <c r="AW624" s="14" t="s">
        <v>34</v>
      </c>
      <c r="AX624" s="14" t="s">
        <v>21</v>
      </c>
      <c r="AY624" s="204" t="s">
        <v>164</v>
      </c>
    </row>
    <row r="625" spans="1:65" s="2" customFormat="1" ht="16.5" customHeight="1">
      <c r="A625" s="35"/>
      <c r="B625" s="152"/>
      <c r="C625" s="183" t="s">
        <v>1546</v>
      </c>
      <c r="D625" s="183" t="s">
        <v>166</v>
      </c>
      <c r="E625" s="184" t="s">
        <v>2050</v>
      </c>
      <c r="F625" s="185" t="s">
        <v>2051</v>
      </c>
      <c r="G625" s="186" t="s">
        <v>594</v>
      </c>
      <c r="H625" s="187">
        <v>5</v>
      </c>
      <c r="I625" s="188"/>
      <c r="J625" s="189">
        <f>ROUND(I625*H625,2)</f>
        <v>0</v>
      </c>
      <c r="K625" s="185" t="s">
        <v>1</v>
      </c>
      <c r="L625" s="36"/>
      <c r="M625" s="190" t="s">
        <v>1</v>
      </c>
      <c r="N625" s="191" t="s">
        <v>44</v>
      </c>
      <c r="O625" s="61"/>
      <c r="P625" s="192">
        <f>O625*H625</f>
        <v>0</v>
      </c>
      <c r="Q625" s="192">
        <v>0</v>
      </c>
      <c r="R625" s="192">
        <f>Q625*H625</f>
        <v>0</v>
      </c>
      <c r="S625" s="192">
        <v>0</v>
      </c>
      <c r="T625" s="193">
        <f>S625*H625</f>
        <v>0</v>
      </c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R625" s="194" t="s">
        <v>665</v>
      </c>
      <c r="AT625" s="194" t="s">
        <v>166</v>
      </c>
      <c r="AU625" s="194" t="s">
        <v>88</v>
      </c>
      <c r="AY625" s="18" t="s">
        <v>164</v>
      </c>
      <c r="BE625" s="101">
        <f>IF(N625="základní",J625,0)</f>
        <v>0</v>
      </c>
      <c r="BF625" s="101">
        <f>IF(N625="snížená",J625,0)</f>
        <v>0</v>
      </c>
      <c r="BG625" s="101">
        <f>IF(N625="zákl. přenesená",J625,0)</f>
        <v>0</v>
      </c>
      <c r="BH625" s="101">
        <f>IF(N625="sníž. přenesená",J625,0)</f>
        <v>0</v>
      </c>
      <c r="BI625" s="101">
        <f>IF(N625="nulová",J625,0)</f>
        <v>0</v>
      </c>
      <c r="BJ625" s="18" t="s">
        <v>21</v>
      </c>
      <c r="BK625" s="101">
        <f>ROUND(I625*H625,2)</f>
        <v>0</v>
      </c>
      <c r="BL625" s="18" t="s">
        <v>665</v>
      </c>
      <c r="BM625" s="194" t="s">
        <v>2052</v>
      </c>
    </row>
    <row r="626" spans="1:65" s="14" customFormat="1">
      <c r="B626" s="203"/>
      <c r="D626" s="196" t="s">
        <v>172</v>
      </c>
      <c r="E626" s="204" t="s">
        <v>1</v>
      </c>
      <c r="F626" s="205" t="s">
        <v>2053</v>
      </c>
      <c r="H626" s="206">
        <v>5</v>
      </c>
      <c r="I626" s="207"/>
      <c r="L626" s="203"/>
      <c r="M626" s="208"/>
      <c r="N626" s="209"/>
      <c r="O626" s="209"/>
      <c r="P626" s="209"/>
      <c r="Q626" s="209"/>
      <c r="R626" s="209"/>
      <c r="S626" s="209"/>
      <c r="T626" s="210"/>
      <c r="AT626" s="204" t="s">
        <v>172</v>
      </c>
      <c r="AU626" s="204" t="s">
        <v>88</v>
      </c>
      <c r="AV626" s="14" t="s">
        <v>88</v>
      </c>
      <c r="AW626" s="14" t="s">
        <v>34</v>
      </c>
      <c r="AX626" s="14" t="s">
        <v>21</v>
      </c>
      <c r="AY626" s="204" t="s">
        <v>164</v>
      </c>
    </row>
    <row r="627" spans="1:65" s="2" customFormat="1" ht="16.5" customHeight="1">
      <c r="A627" s="35"/>
      <c r="B627" s="152"/>
      <c r="C627" s="183" t="s">
        <v>2054</v>
      </c>
      <c r="D627" s="183" t="s">
        <v>166</v>
      </c>
      <c r="E627" s="184" t="s">
        <v>2055</v>
      </c>
      <c r="F627" s="185" t="s">
        <v>2056</v>
      </c>
      <c r="G627" s="186" t="s">
        <v>594</v>
      </c>
      <c r="H627" s="187">
        <v>5</v>
      </c>
      <c r="I627" s="188"/>
      <c r="J627" s="189">
        <f>ROUND(I627*H627,2)</f>
        <v>0</v>
      </c>
      <c r="K627" s="185" t="s">
        <v>1</v>
      </c>
      <c r="L627" s="36"/>
      <c r="M627" s="190" t="s">
        <v>1</v>
      </c>
      <c r="N627" s="191" t="s">
        <v>44</v>
      </c>
      <c r="O627" s="61"/>
      <c r="P627" s="192">
        <f>O627*H627</f>
        <v>0</v>
      </c>
      <c r="Q627" s="192">
        <v>0</v>
      </c>
      <c r="R627" s="192">
        <f>Q627*H627</f>
        <v>0</v>
      </c>
      <c r="S627" s="192">
        <v>0</v>
      </c>
      <c r="T627" s="193">
        <f>S627*H627</f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194" t="s">
        <v>665</v>
      </c>
      <c r="AT627" s="194" t="s">
        <v>166</v>
      </c>
      <c r="AU627" s="194" t="s">
        <v>88</v>
      </c>
      <c r="AY627" s="18" t="s">
        <v>164</v>
      </c>
      <c r="BE627" s="101">
        <f>IF(N627="základní",J627,0)</f>
        <v>0</v>
      </c>
      <c r="BF627" s="101">
        <f>IF(N627="snížená",J627,0)</f>
        <v>0</v>
      </c>
      <c r="BG627" s="101">
        <f>IF(N627="zákl. přenesená",J627,0)</f>
        <v>0</v>
      </c>
      <c r="BH627" s="101">
        <f>IF(N627="sníž. přenesená",J627,0)</f>
        <v>0</v>
      </c>
      <c r="BI627" s="101">
        <f>IF(N627="nulová",J627,0)</f>
        <v>0</v>
      </c>
      <c r="BJ627" s="18" t="s">
        <v>21</v>
      </c>
      <c r="BK627" s="101">
        <f>ROUND(I627*H627,2)</f>
        <v>0</v>
      </c>
      <c r="BL627" s="18" t="s">
        <v>665</v>
      </c>
      <c r="BM627" s="194" t="s">
        <v>2057</v>
      </c>
    </row>
    <row r="628" spans="1:65" s="14" customFormat="1">
      <c r="B628" s="203"/>
      <c r="D628" s="196" t="s">
        <v>172</v>
      </c>
      <c r="E628" s="204" t="s">
        <v>1</v>
      </c>
      <c r="F628" s="205" t="s">
        <v>2053</v>
      </c>
      <c r="H628" s="206">
        <v>5</v>
      </c>
      <c r="I628" s="207"/>
      <c r="L628" s="203"/>
      <c r="M628" s="208"/>
      <c r="N628" s="209"/>
      <c r="O628" s="209"/>
      <c r="P628" s="209"/>
      <c r="Q628" s="209"/>
      <c r="R628" s="209"/>
      <c r="S628" s="209"/>
      <c r="T628" s="210"/>
      <c r="AT628" s="204" t="s">
        <v>172</v>
      </c>
      <c r="AU628" s="204" t="s">
        <v>88</v>
      </c>
      <c r="AV628" s="14" t="s">
        <v>88</v>
      </c>
      <c r="AW628" s="14" t="s">
        <v>34</v>
      </c>
      <c r="AX628" s="14" t="s">
        <v>21</v>
      </c>
      <c r="AY628" s="204" t="s">
        <v>164</v>
      </c>
    </row>
    <row r="629" spans="1:65" s="12" customFormat="1" ht="22.9" customHeight="1">
      <c r="B629" s="170"/>
      <c r="D629" s="171" t="s">
        <v>77</v>
      </c>
      <c r="E629" s="181" t="s">
        <v>977</v>
      </c>
      <c r="F629" s="181" t="s">
        <v>978</v>
      </c>
      <c r="I629" s="173"/>
      <c r="J629" s="182">
        <f>BK629</f>
        <v>0</v>
      </c>
      <c r="L629" s="170"/>
      <c r="M629" s="175"/>
      <c r="N629" s="176"/>
      <c r="O629" s="176"/>
      <c r="P629" s="177">
        <f>SUM(P630:P640)</f>
        <v>0</v>
      </c>
      <c r="Q629" s="176"/>
      <c r="R629" s="177">
        <f>SUM(R630:R640)</f>
        <v>0.34455999999999998</v>
      </c>
      <c r="S629" s="176"/>
      <c r="T629" s="178">
        <f>SUM(T630:T640)</f>
        <v>0</v>
      </c>
      <c r="AR629" s="171" t="s">
        <v>179</v>
      </c>
      <c r="AT629" s="179" t="s">
        <v>77</v>
      </c>
      <c r="AU629" s="179" t="s">
        <v>21</v>
      </c>
      <c r="AY629" s="171" t="s">
        <v>164</v>
      </c>
      <c r="BK629" s="180">
        <f>SUM(BK630:BK640)</f>
        <v>0</v>
      </c>
    </row>
    <row r="630" spans="1:65" s="2" customFormat="1" ht="16.5" customHeight="1">
      <c r="A630" s="35"/>
      <c r="B630" s="152"/>
      <c r="C630" s="183" t="s">
        <v>2058</v>
      </c>
      <c r="D630" s="183" t="s">
        <v>166</v>
      </c>
      <c r="E630" s="184" t="s">
        <v>980</v>
      </c>
      <c r="F630" s="185" t="s">
        <v>981</v>
      </c>
      <c r="G630" s="186" t="s">
        <v>224</v>
      </c>
      <c r="H630" s="187">
        <v>8</v>
      </c>
      <c r="I630" s="188"/>
      <c r="J630" s="189">
        <f>ROUND(I630*H630,2)</f>
        <v>0</v>
      </c>
      <c r="K630" s="185" t="s">
        <v>195</v>
      </c>
      <c r="L630" s="36"/>
      <c r="M630" s="190" t="s">
        <v>1</v>
      </c>
      <c r="N630" s="191" t="s">
        <v>44</v>
      </c>
      <c r="O630" s="61"/>
      <c r="P630" s="192">
        <f>O630*H630</f>
        <v>0</v>
      </c>
      <c r="Q630" s="192">
        <v>6.9999999999999994E-5</v>
      </c>
      <c r="R630" s="192">
        <f>Q630*H630</f>
        <v>5.5999999999999995E-4</v>
      </c>
      <c r="S630" s="192">
        <v>0</v>
      </c>
      <c r="T630" s="193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94" t="s">
        <v>665</v>
      </c>
      <c r="AT630" s="194" t="s">
        <v>166</v>
      </c>
      <c r="AU630" s="194" t="s">
        <v>88</v>
      </c>
      <c r="AY630" s="18" t="s">
        <v>164</v>
      </c>
      <c r="BE630" s="101">
        <f>IF(N630="základní",J630,0)</f>
        <v>0</v>
      </c>
      <c r="BF630" s="101">
        <f>IF(N630="snížená",J630,0)</f>
        <v>0</v>
      </c>
      <c r="BG630" s="101">
        <f>IF(N630="zákl. přenesená",J630,0)</f>
        <v>0</v>
      </c>
      <c r="BH630" s="101">
        <f>IF(N630="sníž. přenesená",J630,0)</f>
        <v>0</v>
      </c>
      <c r="BI630" s="101">
        <f>IF(N630="nulová",J630,0)</f>
        <v>0</v>
      </c>
      <c r="BJ630" s="18" t="s">
        <v>21</v>
      </c>
      <c r="BK630" s="101">
        <f>ROUND(I630*H630,2)</f>
        <v>0</v>
      </c>
      <c r="BL630" s="18" t="s">
        <v>665</v>
      </c>
      <c r="BM630" s="194" t="s">
        <v>2059</v>
      </c>
    </row>
    <row r="631" spans="1:65" s="14" customFormat="1">
      <c r="B631" s="203"/>
      <c r="D631" s="196" t="s">
        <v>172</v>
      </c>
      <c r="E631" s="204" t="s">
        <v>1</v>
      </c>
      <c r="F631" s="205" t="s">
        <v>212</v>
      </c>
      <c r="H631" s="206">
        <v>8</v>
      </c>
      <c r="I631" s="207"/>
      <c r="L631" s="203"/>
      <c r="M631" s="208"/>
      <c r="N631" s="209"/>
      <c r="O631" s="209"/>
      <c r="P631" s="209"/>
      <c r="Q631" s="209"/>
      <c r="R631" s="209"/>
      <c r="S631" s="209"/>
      <c r="T631" s="210"/>
      <c r="AT631" s="204" t="s">
        <v>172</v>
      </c>
      <c r="AU631" s="204" t="s">
        <v>88</v>
      </c>
      <c r="AV631" s="14" t="s">
        <v>88</v>
      </c>
      <c r="AW631" s="14" t="s">
        <v>34</v>
      </c>
      <c r="AX631" s="14" t="s">
        <v>21</v>
      </c>
      <c r="AY631" s="204" t="s">
        <v>164</v>
      </c>
    </row>
    <row r="632" spans="1:65" s="2" customFormat="1" ht="16.5" customHeight="1">
      <c r="A632" s="35"/>
      <c r="B632" s="152"/>
      <c r="C632" s="183" t="s">
        <v>2060</v>
      </c>
      <c r="D632" s="183" t="s">
        <v>166</v>
      </c>
      <c r="E632" s="184" t="s">
        <v>984</v>
      </c>
      <c r="F632" s="185" t="s">
        <v>985</v>
      </c>
      <c r="G632" s="186" t="s">
        <v>224</v>
      </c>
      <c r="H632" s="187">
        <v>8</v>
      </c>
      <c r="I632" s="188"/>
      <c r="J632" s="189">
        <f>ROUND(I632*H632,2)</f>
        <v>0</v>
      </c>
      <c r="K632" s="185" t="s">
        <v>1</v>
      </c>
      <c r="L632" s="36"/>
      <c r="M632" s="190" t="s">
        <v>1</v>
      </c>
      <c r="N632" s="191" t="s">
        <v>44</v>
      </c>
      <c r="O632" s="61"/>
      <c r="P632" s="192">
        <f>O632*H632</f>
        <v>0</v>
      </c>
      <c r="Q632" s="192">
        <v>4.2999999999999997E-2</v>
      </c>
      <c r="R632" s="192">
        <f>Q632*H632</f>
        <v>0.34399999999999997</v>
      </c>
      <c r="S632" s="192">
        <v>0</v>
      </c>
      <c r="T632" s="193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94" t="s">
        <v>665</v>
      </c>
      <c r="AT632" s="194" t="s">
        <v>166</v>
      </c>
      <c r="AU632" s="194" t="s">
        <v>88</v>
      </c>
      <c r="AY632" s="18" t="s">
        <v>164</v>
      </c>
      <c r="BE632" s="101">
        <f>IF(N632="základní",J632,0)</f>
        <v>0</v>
      </c>
      <c r="BF632" s="101">
        <f>IF(N632="snížená",J632,0)</f>
        <v>0</v>
      </c>
      <c r="BG632" s="101">
        <f>IF(N632="zákl. přenesená",J632,0)</f>
        <v>0</v>
      </c>
      <c r="BH632" s="101">
        <f>IF(N632="sníž. přenesená",J632,0)</f>
        <v>0</v>
      </c>
      <c r="BI632" s="101">
        <f>IF(N632="nulová",J632,0)</f>
        <v>0</v>
      </c>
      <c r="BJ632" s="18" t="s">
        <v>21</v>
      </c>
      <c r="BK632" s="101">
        <f>ROUND(I632*H632,2)</f>
        <v>0</v>
      </c>
      <c r="BL632" s="18" t="s">
        <v>665</v>
      </c>
      <c r="BM632" s="194" t="s">
        <v>2061</v>
      </c>
    </row>
    <row r="633" spans="1:65" s="13" customFormat="1">
      <c r="B633" s="195"/>
      <c r="D633" s="196" t="s">
        <v>172</v>
      </c>
      <c r="E633" s="197" t="s">
        <v>1</v>
      </c>
      <c r="F633" s="198" t="s">
        <v>2062</v>
      </c>
      <c r="H633" s="197" t="s">
        <v>1</v>
      </c>
      <c r="I633" s="199"/>
      <c r="L633" s="195"/>
      <c r="M633" s="200"/>
      <c r="N633" s="201"/>
      <c r="O633" s="201"/>
      <c r="P633" s="201"/>
      <c r="Q633" s="201"/>
      <c r="R633" s="201"/>
      <c r="S633" s="201"/>
      <c r="T633" s="202"/>
      <c r="AT633" s="197" t="s">
        <v>172</v>
      </c>
      <c r="AU633" s="197" t="s">
        <v>88</v>
      </c>
      <c r="AV633" s="13" t="s">
        <v>21</v>
      </c>
      <c r="AW633" s="13" t="s">
        <v>34</v>
      </c>
      <c r="AX633" s="13" t="s">
        <v>78</v>
      </c>
      <c r="AY633" s="197" t="s">
        <v>164</v>
      </c>
    </row>
    <row r="634" spans="1:65" s="13" customFormat="1">
      <c r="B634" s="195"/>
      <c r="D634" s="196" t="s">
        <v>172</v>
      </c>
      <c r="E634" s="197" t="s">
        <v>1</v>
      </c>
      <c r="F634" s="198" t="s">
        <v>1591</v>
      </c>
      <c r="H634" s="197" t="s">
        <v>1</v>
      </c>
      <c r="I634" s="199"/>
      <c r="L634" s="195"/>
      <c r="M634" s="200"/>
      <c r="N634" s="201"/>
      <c r="O634" s="201"/>
      <c r="P634" s="201"/>
      <c r="Q634" s="201"/>
      <c r="R634" s="201"/>
      <c r="S634" s="201"/>
      <c r="T634" s="202"/>
      <c r="AT634" s="197" t="s">
        <v>172</v>
      </c>
      <c r="AU634" s="197" t="s">
        <v>88</v>
      </c>
      <c r="AV634" s="13" t="s">
        <v>21</v>
      </c>
      <c r="AW634" s="13" t="s">
        <v>34</v>
      </c>
      <c r="AX634" s="13" t="s">
        <v>78</v>
      </c>
      <c r="AY634" s="197" t="s">
        <v>164</v>
      </c>
    </row>
    <row r="635" spans="1:65" s="14" customFormat="1">
      <c r="B635" s="203"/>
      <c r="D635" s="196" t="s">
        <v>172</v>
      </c>
      <c r="E635" s="204" t="s">
        <v>1</v>
      </c>
      <c r="F635" s="205" t="s">
        <v>2063</v>
      </c>
      <c r="H635" s="206">
        <v>2</v>
      </c>
      <c r="I635" s="207"/>
      <c r="L635" s="203"/>
      <c r="M635" s="208"/>
      <c r="N635" s="209"/>
      <c r="O635" s="209"/>
      <c r="P635" s="209"/>
      <c r="Q635" s="209"/>
      <c r="R635" s="209"/>
      <c r="S635" s="209"/>
      <c r="T635" s="210"/>
      <c r="AT635" s="204" t="s">
        <v>172</v>
      </c>
      <c r="AU635" s="204" t="s">
        <v>88</v>
      </c>
      <c r="AV635" s="14" t="s">
        <v>88</v>
      </c>
      <c r="AW635" s="14" t="s">
        <v>34</v>
      </c>
      <c r="AX635" s="14" t="s">
        <v>78</v>
      </c>
      <c r="AY635" s="204" t="s">
        <v>164</v>
      </c>
    </row>
    <row r="636" spans="1:65" s="14" customFormat="1">
      <c r="B636" s="203"/>
      <c r="D636" s="196" t="s">
        <v>172</v>
      </c>
      <c r="E636" s="204" t="s">
        <v>1</v>
      </c>
      <c r="F636" s="205" t="s">
        <v>2064</v>
      </c>
      <c r="H636" s="206">
        <v>2</v>
      </c>
      <c r="I636" s="207"/>
      <c r="L636" s="203"/>
      <c r="M636" s="208"/>
      <c r="N636" s="209"/>
      <c r="O636" s="209"/>
      <c r="P636" s="209"/>
      <c r="Q636" s="209"/>
      <c r="R636" s="209"/>
      <c r="S636" s="209"/>
      <c r="T636" s="210"/>
      <c r="AT636" s="204" t="s">
        <v>172</v>
      </c>
      <c r="AU636" s="204" t="s">
        <v>88</v>
      </c>
      <c r="AV636" s="14" t="s">
        <v>88</v>
      </c>
      <c r="AW636" s="14" t="s">
        <v>34</v>
      </c>
      <c r="AX636" s="14" t="s">
        <v>78</v>
      </c>
      <c r="AY636" s="204" t="s">
        <v>164</v>
      </c>
    </row>
    <row r="637" spans="1:65" s="13" customFormat="1">
      <c r="B637" s="195"/>
      <c r="D637" s="196" t="s">
        <v>172</v>
      </c>
      <c r="E637" s="197" t="s">
        <v>1</v>
      </c>
      <c r="F637" s="198" t="s">
        <v>1598</v>
      </c>
      <c r="H637" s="197" t="s">
        <v>1</v>
      </c>
      <c r="I637" s="199"/>
      <c r="L637" s="195"/>
      <c r="M637" s="200"/>
      <c r="N637" s="201"/>
      <c r="O637" s="201"/>
      <c r="P637" s="201"/>
      <c r="Q637" s="201"/>
      <c r="R637" s="201"/>
      <c r="S637" s="201"/>
      <c r="T637" s="202"/>
      <c r="AT637" s="197" t="s">
        <v>172</v>
      </c>
      <c r="AU637" s="197" t="s">
        <v>88</v>
      </c>
      <c r="AV637" s="13" t="s">
        <v>21</v>
      </c>
      <c r="AW637" s="13" t="s">
        <v>34</v>
      </c>
      <c r="AX637" s="13" t="s">
        <v>78</v>
      </c>
      <c r="AY637" s="197" t="s">
        <v>164</v>
      </c>
    </row>
    <row r="638" spans="1:65" s="14" customFormat="1">
      <c r="B638" s="203"/>
      <c r="D638" s="196" t="s">
        <v>172</v>
      </c>
      <c r="E638" s="204" t="s">
        <v>1</v>
      </c>
      <c r="F638" s="205" t="s">
        <v>2063</v>
      </c>
      <c r="H638" s="206">
        <v>2</v>
      </c>
      <c r="I638" s="207"/>
      <c r="L638" s="203"/>
      <c r="M638" s="208"/>
      <c r="N638" s="209"/>
      <c r="O638" s="209"/>
      <c r="P638" s="209"/>
      <c r="Q638" s="209"/>
      <c r="R638" s="209"/>
      <c r="S638" s="209"/>
      <c r="T638" s="210"/>
      <c r="AT638" s="204" t="s">
        <v>172</v>
      </c>
      <c r="AU638" s="204" t="s">
        <v>88</v>
      </c>
      <c r="AV638" s="14" t="s">
        <v>88</v>
      </c>
      <c r="AW638" s="14" t="s">
        <v>34</v>
      </c>
      <c r="AX638" s="14" t="s">
        <v>78</v>
      </c>
      <c r="AY638" s="204" t="s">
        <v>164</v>
      </c>
    </row>
    <row r="639" spans="1:65" s="14" customFormat="1">
      <c r="B639" s="203"/>
      <c r="D639" s="196" t="s">
        <v>172</v>
      </c>
      <c r="E639" s="204" t="s">
        <v>1</v>
      </c>
      <c r="F639" s="205" t="s">
        <v>2065</v>
      </c>
      <c r="H639" s="206">
        <v>2</v>
      </c>
      <c r="I639" s="207"/>
      <c r="L639" s="203"/>
      <c r="M639" s="208"/>
      <c r="N639" s="209"/>
      <c r="O639" s="209"/>
      <c r="P639" s="209"/>
      <c r="Q639" s="209"/>
      <c r="R639" s="209"/>
      <c r="S639" s="209"/>
      <c r="T639" s="210"/>
      <c r="AT639" s="204" t="s">
        <v>172</v>
      </c>
      <c r="AU639" s="204" t="s">
        <v>88</v>
      </c>
      <c r="AV639" s="14" t="s">
        <v>88</v>
      </c>
      <c r="AW639" s="14" t="s">
        <v>34</v>
      </c>
      <c r="AX639" s="14" t="s">
        <v>78</v>
      </c>
      <c r="AY639" s="204" t="s">
        <v>164</v>
      </c>
    </row>
    <row r="640" spans="1:65" s="15" customFormat="1">
      <c r="B640" s="211"/>
      <c r="D640" s="196" t="s">
        <v>172</v>
      </c>
      <c r="E640" s="212" t="s">
        <v>1</v>
      </c>
      <c r="F640" s="213" t="s">
        <v>191</v>
      </c>
      <c r="H640" s="214">
        <v>8</v>
      </c>
      <c r="I640" s="215"/>
      <c r="L640" s="211"/>
      <c r="M640" s="240"/>
      <c r="N640" s="241"/>
      <c r="O640" s="241"/>
      <c r="P640" s="241"/>
      <c r="Q640" s="241"/>
      <c r="R640" s="241"/>
      <c r="S640" s="241"/>
      <c r="T640" s="242"/>
      <c r="AT640" s="212" t="s">
        <v>172</v>
      </c>
      <c r="AU640" s="212" t="s">
        <v>88</v>
      </c>
      <c r="AV640" s="15" t="s">
        <v>170</v>
      </c>
      <c r="AW640" s="15" t="s">
        <v>34</v>
      </c>
      <c r="AX640" s="15" t="s">
        <v>21</v>
      </c>
      <c r="AY640" s="212" t="s">
        <v>164</v>
      </c>
    </row>
    <row r="641" spans="1:31" s="2" customFormat="1" ht="6.95" customHeight="1">
      <c r="A641" s="35"/>
      <c r="B641" s="50"/>
      <c r="C641" s="51"/>
      <c r="D641" s="51"/>
      <c r="E641" s="51"/>
      <c r="F641" s="51"/>
      <c r="G641" s="51"/>
      <c r="H641" s="51"/>
      <c r="I641" s="134"/>
      <c r="J641" s="51"/>
      <c r="K641" s="51"/>
      <c r="L641" s="36"/>
      <c r="M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</sheetData>
  <autoFilter ref="C135:K640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97"/>
  <sheetViews>
    <sheetView showGridLines="0" topLeftCell="A611" workbookViewId="0">
      <selection activeCell="F649" sqref="F64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99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2066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100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J110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ROUND((SUM(BE110:BE117) + SUM(BE137:BE696)),  0)</f>
        <v>0</v>
      </c>
      <c r="G35" s="35"/>
      <c r="H35" s="35"/>
      <c r="I35" s="122">
        <v>0.21</v>
      </c>
      <c r="J35" s="121">
        <f>ROUND(((SUM(BE110:BE117) + SUM(BE137:BE696))*I35),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ROUND((SUM(BF110:BF117) + SUM(BF137:BF696)),  0)</f>
        <v>0</v>
      </c>
      <c r="G36" s="35"/>
      <c r="H36" s="35"/>
      <c r="I36" s="122">
        <v>0.15</v>
      </c>
      <c r="J36" s="121">
        <f>ROUND(((SUM(BF110:BF117) + SUM(BF137:BF696))*I36),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ROUND((SUM(BG110:BG117) + SUM(BG137:BG696)),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ROUND((SUM(BH110:BH117) + SUM(BH137:BH696)),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ROUND((SUM(BI110:BI117) + SUM(BI137:BI696)),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SO04 - Vodovodní přípojky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251" t="s">
        <v>3359</v>
      </c>
      <c r="D96" s="35"/>
      <c r="E96" s="35"/>
      <c r="F96" s="35"/>
      <c r="G96" s="35"/>
      <c r="H96" s="35"/>
      <c r="I96" s="111"/>
      <c r="J96" s="74">
        <f>J137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J138</f>
        <v>0</v>
      </c>
      <c r="L97" s="140"/>
    </row>
    <row r="98" spans="1:65" s="10" customFormat="1" ht="19.899999999999999" customHeight="1">
      <c r="B98" s="145"/>
      <c r="D98" s="146" t="s">
        <v>135</v>
      </c>
      <c r="E98" s="147"/>
      <c r="F98" s="147"/>
      <c r="G98" s="147"/>
      <c r="H98" s="147"/>
      <c r="I98" s="148"/>
      <c r="J98" s="149">
        <f>J139</f>
        <v>0</v>
      </c>
      <c r="L98" s="145"/>
    </row>
    <row r="99" spans="1:65" s="10" customFormat="1" ht="19.899999999999999" customHeight="1">
      <c r="B99" s="145"/>
      <c r="D99" s="146" t="s">
        <v>138</v>
      </c>
      <c r="E99" s="147"/>
      <c r="F99" s="147"/>
      <c r="G99" s="147"/>
      <c r="H99" s="147"/>
      <c r="I99" s="148"/>
      <c r="J99" s="149">
        <f>J504</f>
        <v>0</v>
      </c>
      <c r="L99" s="145"/>
    </row>
    <row r="100" spans="1:65" s="10" customFormat="1" ht="19.899999999999999" customHeight="1">
      <c r="B100" s="145"/>
      <c r="D100" s="146" t="s">
        <v>140</v>
      </c>
      <c r="E100" s="147"/>
      <c r="F100" s="147"/>
      <c r="G100" s="147"/>
      <c r="H100" s="147"/>
      <c r="I100" s="148"/>
      <c r="J100" s="149">
        <f>J519</f>
        <v>0</v>
      </c>
      <c r="L100" s="145"/>
    </row>
    <row r="101" spans="1:65" s="10" customFormat="1" ht="19.899999999999999" customHeight="1">
      <c r="B101" s="145"/>
      <c r="D101" s="146" t="s">
        <v>141</v>
      </c>
      <c r="E101" s="147"/>
      <c r="F101" s="147"/>
      <c r="G101" s="147"/>
      <c r="H101" s="147"/>
      <c r="I101" s="148"/>
      <c r="J101" s="149">
        <f>J634</f>
        <v>0</v>
      </c>
      <c r="L101" s="145"/>
    </row>
    <row r="102" spans="1:65" s="10" customFormat="1" ht="19.899999999999999" customHeight="1">
      <c r="B102" s="145"/>
      <c r="D102" s="146" t="s">
        <v>142</v>
      </c>
      <c r="E102" s="147"/>
      <c r="F102" s="147"/>
      <c r="G102" s="147"/>
      <c r="H102" s="147"/>
      <c r="I102" s="148"/>
      <c r="J102" s="149">
        <f>J657</f>
        <v>0</v>
      </c>
      <c r="L102" s="145"/>
    </row>
    <row r="103" spans="1:65" s="9" customFormat="1" ht="24.95" customHeight="1">
      <c r="B103" s="140"/>
      <c r="D103" s="141" t="s">
        <v>990</v>
      </c>
      <c r="E103" s="142"/>
      <c r="F103" s="142"/>
      <c r="G103" s="142"/>
      <c r="H103" s="142"/>
      <c r="I103" s="143"/>
      <c r="J103" s="144">
        <f>J659</f>
        <v>0</v>
      </c>
      <c r="L103" s="140"/>
    </row>
    <row r="104" spans="1:65" s="10" customFormat="1" ht="19.899999999999999" customHeight="1">
      <c r="B104" s="145"/>
      <c r="D104" s="146" t="s">
        <v>2067</v>
      </c>
      <c r="E104" s="147"/>
      <c r="F104" s="147"/>
      <c r="G104" s="147"/>
      <c r="H104" s="147"/>
      <c r="I104" s="148"/>
      <c r="J104" s="149">
        <f>J660</f>
        <v>0</v>
      </c>
      <c r="L104" s="145"/>
    </row>
    <row r="105" spans="1:65" s="9" customFormat="1" ht="24.95" customHeight="1">
      <c r="B105" s="140"/>
      <c r="D105" s="141" t="s">
        <v>143</v>
      </c>
      <c r="E105" s="142"/>
      <c r="F105" s="142"/>
      <c r="G105" s="142"/>
      <c r="H105" s="142"/>
      <c r="I105" s="143"/>
      <c r="J105" s="144">
        <f>J665</f>
        <v>0</v>
      </c>
      <c r="L105" s="140"/>
    </row>
    <row r="106" spans="1:65" s="10" customFormat="1" ht="19.899999999999999" customHeight="1">
      <c r="B106" s="145"/>
      <c r="D106" s="146" t="s">
        <v>144</v>
      </c>
      <c r="E106" s="147"/>
      <c r="F106" s="147"/>
      <c r="G106" s="147"/>
      <c r="H106" s="147"/>
      <c r="I106" s="148"/>
      <c r="J106" s="149">
        <f>J666</f>
        <v>0</v>
      </c>
      <c r="L106" s="145"/>
    </row>
    <row r="107" spans="1:65" s="10" customFormat="1" ht="19.899999999999999" customHeight="1">
      <c r="B107" s="145"/>
      <c r="D107" s="146" t="s">
        <v>145</v>
      </c>
      <c r="E107" s="147"/>
      <c r="F107" s="147"/>
      <c r="G107" s="147"/>
      <c r="H107" s="147"/>
      <c r="I107" s="148"/>
      <c r="J107" s="149">
        <f>J686</f>
        <v>0</v>
      </c>
      <c r="L107" s="145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111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36"/>
      <c r="C109" s="35"/>
      <c r="D109" s="35"/>
      <c r="E109" s="35"/>
      <c r="F109" s="35"/>
      <c r="G109" s="35"/>
      <c r="H109" s="35"/>
      <c r="I109" s="111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39"/>
      <c r="D110" s="35"/>
      <c r="E110" s="35"/>
      <c r="F110" s="35"/>
      <c r="G110" s="35"/>
      <c r="H110" s="35"/>
      <c r="I110" s="111"/>
      <c r="J110" s="150"/>
      <c r="K110" s="35"/>
      <c r="L110" s="45"/>
      <c r="N110" s="151" t="s">
        <v>43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52"/>
      <c r="C111" s="111"/>
      <c r="D111" s="255"/>
      <c r="E111" s="298"/>
      <c r="F111" s="298"/>
      <c r="G111" s="111"/>
      <c r="H111" s="111"/>
      <c r="I111" s="111"/>
      <c r="J111" s="97"/>
      <c r="K111" s="111"/>
      <c r="L111" s="154"/>
      <c r="M111" s="155"/>
      <c r="N111" s="156" t="s">
        <v>44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146</v>
      </c>
      <c r="AZ111" s="155"/>
      <c r="BA111" s="155"/>
      <c r="BB111" s="155"/>
      <c r="BC111" s="155"/>
      <c r="BD111" s="155"/>
      <c r="BE111" s="158">
        <f t="shared" ref="BE111:BE116" si="0">IF(N111="základní",J111,0)</f>
        <v>0</v>
      </c>
      <c r="BF111" s="158">
        <f t="shared" ref="BF111:BF116" si="1">IF(N111="snížená",J111,0)</f>
        <v>0</v>
      </c>
      <c r="BG111" s="158">
        <f t="shared" ref="BG111:BG116" si="2">IF(N111="zákl. přenesená",J111,0)</f>
        <v>0</v>
      </c>
      <c r="BH111" s="158">
        <f t="shared" ref="BH111:BH116" si="3">IF(N111="sníž. přenesená",J111,0)</f>
        <v>0</v>
      </c>
      <c r="BI111" s="158">
        <f t="shared" ref="BI111:BI116" si="4">IF(N111="nulová",J111,0)</f>
        <v>0</v>
      </c>
      <c r="BJ111" s="157" t="s">
        <v>21</v>
      </c>
      <c r="BK111" s="155"/>
      <c r="BL111" s="155"/>
      <c r="BM111" s="155"/>
    </row>
    <row r="112" spans="1:65" s="2" customFormat="1" ht="18" customHeight="1">
      <c r="A112" s="35"/>
      <c r="B112" s="152"/>
      <c r="C112" s="111"/>
      <c r="D112" s="255"/>
      <c r="E112" s="298"/>
      <c r="F112" s="298"/>
      <c r="G112" s="111"/>
      <c r="H112" s="111"/>
      <c r="I112" s="111"/>
      <c r="J112" s="97"/>
      <c r="K112" s="111"/>
      <c r="L112" s="154"/>
      <c r="M112" s="155"/>
      <c r="N112" s="156" t="s">
        <v>44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146</v>
      </c>
      <c r="AZ112" s="155"/>
      <c r="BA112" s="155"/>
      <c r="BB112" s="155"/>
      <c r="BC112" s="155"/>
      <c r="BD112" s="155"/>
      <c r="BE112" s="158">
        <f t="shared" si="0"/>
        <v>0</v>
      </c>
      <c r="BF112" s="158">
        <f t="shared" si="1"/>
        <v>0</v>
      </c>
      <c r="BG112" s="158">
        <f t="shared" si="2"/>
        <v>0</v>
      </c>
      <c r="BH112" s="158">
        <f t="shared" si="3"/>
        <v>0</v>
      </c>
      <c r="BI112" s="158">
        <f t="shared" si="4"/>
        <v>0</v>
      </c>
      <c r="BJ112" s="157" t="s">
        <v>21</v>
      </c>
      <c r="BK112" s="155"/>
      <c r="BL112" s="155"/>
      <c r="BM112" s="155"/>
    </row>
    <row r="113" spans="1:65" s="2" customFormat="1" ht="18" customHeight="1">
      <c r="A113" s="35"/>
      <c r="B113" s="152"/>
      <c r="C113" s="111"/>
      <c r="D113" s="255"/>
      <c r="E113" s="298"/>
      <c r="F113" s="298"/>
      <c r="G113" s="111"/>
      <c r="H113" s="111"/>
      <c r="I113" s="111"/>
      <c r="J113" s="97"/>
      <c r="K113" s="111"/>
      <c r="L113" s="154"/>
      <c r="M113" s="155"/>
      <c r="N113" s="156" t="s">
        <v>44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146</v>
      </c>
      <c r="AZ113" s="155"/>
      <c r="BA113" s="155"/>
      <c r="BB113" s="155"/>
      <c r="BC113" s="155"/>
      <c r="BD113" s="155"/>
      <c r="BE113" s="158">
        <f t="shared" si="0"/>
        <v>0</v>
      </c>
      <c r="BF113" s="158">
        <f t="shared" si="1"/>
        <v>0</v>
      </c>
      <c r="BG113" s="158">
        <f t="shared" si="2"/>
        <v>0</v>
      </c>
      <c r="BH113" s="158">
        <f t="shared" si="3"/>
        <v>0</v>
      </c>
      <c r="BI113" s="158">
        <f t="shared" si="4"/>
        <v>0</v>
      </c>
      <c r="BJ113" s="157" t="s">
        <v>21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55"/>
      <c r="E114" s="298"/>
      <c r="F114" s="298"/>
      <c r="G114" s="111"/>
      <c r="H114" s="111"/>
      <c r="I114" s="111"/>
      <c r="J114" s="97"/>
      <c r="K114" s="111"/>
      <c r="L114" s="154"/>
      <c r="M114" s="155"/>
      <c r="N114" s="156" t="s">
        <v>44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146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21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55"/>
      <c r="E115" s="298"/>
      <c r="F115" s="298"/>
      <c r="G115" s="111"/>
      <c r="H115" s="111"/>
      <c r="I115" s="111"/>
      <c r="J115" s="97"/>
      <c r="K115" s="111"/>
      <c r="L115" s="154"/>
      <c r="M115" s="155"/>
      <c r="N115" s="156" t="s">
        <v>44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146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21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153"/>
      <c r="E116" s="111"/>
      <c r="F116" s="111"/>
      <c r="G116" s="111"/>
      <c r="H116" s="111"/>
      <c r="I116" s="111"/>
      <c r="J116" s="97"/>
      <c r="K116" s="111"/>
      <c r="L116" s="154"/>
      <c r="M116" s="155"/>
      <c r="N116" s="156" t="s">
        <v>44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148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21</v>
      </c>
      <c r="BK116" s="155"/>
      <c r="BL116" s="155"/>
      <c r="BM116" s="155"/>
    </row>
    <row r="117" spans="1:65" s="2" customFormat="1">
      <c r="A117" s="35"/>
      <c r="B117" s="36"/>
      <c r="C117" s="35"/>
      <c r="D117" s="35"/>
      <c r="E117" s="35"/>
      <c r="F117" s="35"/>
      <c r="G117" s="35"/>
      <c r="H117" s="35"/>
      <c r="I117" s="111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252" t="s">
        <v>3356</v>
      </c>
      <c r="D118" s="106"/>
      <c r="E118" s="106"/>
      <c r="F118" s="106"/>
      <c r="G118" s="106"/>
      <c r="H118" s="106"/>
      <c r="I118" s="137"/>
      <c r="J118" s="107">
        <f>ROUND(J96+J110,0)</f>
        <v>0</v>
      </c>
      <c r="K118" s="106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50"/>
      <c r="C119" s="51"/>
      <c r="D119" s="51"/>
      <c r="E119" s="51"/>
      <c r="F119" s="51"/>
      <c r="G119" s="51"/>
      <c r="H119" s="51"/>
      <c r="I119" s="134"/>
      <c r="J119" s="51"/>
      <c r="K119" s="51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6.95" customHeight="1">
      <c r="A123" s="35"/>
      <c r="B123" s="52"/>
      <c r="C123" s="53"/>
      <c r="D123" s="53"/>
      <c r="E123" s="53"/>
      <c r="F123" s="53"/>
      <c r="G123" s="53"/>
      <c r="H123" s="53"/>
      <c r="I123" s="135"/>
      <c r="J123" s="53"/>
      <c r="K123" s="53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4.95" customHeight="1">
      <c r="A124" s="35"/>
      <c r="B124" s="36"/>
      <c r="C124" s="22" t="s">
        <v>149</v>
      </c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16</v>
      </c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299" t="str">
        <f>E7</f>
        <v>Brno, Pod Kaštany - rekonstrukce kanalizace a vodovodu</v>
      </c>
      <c r="F127" s="300"/>
      <c r="G127" s="300"/>
      <c r="H127" s="300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127</v>
      </c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62" t="str">
        <f>E9</f>
        <v>SO04 - Vodovodní přípojky</v>
      </c>
      <c r="F129" s="301"/>
      <c r="G129" s="301"/>
      <c r="H129" s="301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5" customHeight="1">
      <c r="A130" s="35"/>
      <c r="B130" s="36"/>
      <c r="C130" s="35"/>
      <c r="D130" s="35"/>
      <c r="E130" s="35"/>
      <c r="F130" s="35"/>
      <c r="G130" s="35"/>
      <c r="H130" s="3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22</v>
      </c>
      <c r="D131" s="35"/>
      <c r="E131" s="35"/>
      <c r="F131" s="26" t="str">
        <f>F12</f>
        <v xml:space="preserve"> </v>
      </c>
      <c r="G131" s="35"/>
      <c r="H131" s="35"/>
      <c r="I131" s="112" t="s">
        <v>24</v>
      </c>
      <c r="J131" s="58" t="str">
        <f>IF(J12="","",J12)</f>
        <v>24. 9. 2015</v>
      </c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>
      <c r="A133" s="35"/>
      <c r="B133" s="36"/>
      <c r="C133" s="28" t="s">
        <v>28</v>
      </c>
      <c r="D133" s="35"/>
      <c r="E133" s="35"/>
      <c r="F133" s="26" t="str">
        <f>E15</f>
        <v xml:space="preserve"> </v>
      </c>
      <c r="G133" s="35"/>
      <c r="H133" s="35"/>
      <c r="I133" s="112" t="s">
        <v>33</v>
      </c>
      <c r="J133" s="31" t="str">
        <f>E21</f>
        <v xml:space="preserve"> 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28" t="s">
        <v>31</v>
      </c>
      <c r="D134" s="35"/>
      <c r="E134" s="35"/>
      <c r="F134" s="26" t="str">
        <f>IF(E18="","",E18)</f>
        <v>Vyplň údaj</v>
      </c>
      <c r="G134" s="35"/>
      <c r="H134" s="35"/>
      <c r="I134" s="112" t="s">
        <v>35</v>
      </c>
      <c r="J134" s="31" t="str">
        <f>E24</f>
        <v xml:space="preserve"> 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111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1" customFormat="1" ht="29.25" customHeight="1">
      <c r="A136" s="159"/>
      <c r="B136" s="160"/>
      <c r="C136" s="161" t="s">
        <v>150</v>
      </c>
      <c r="D136" s="162" t="s">
        <v>64</v>
      </c>
      <c r="E136" s="162" t="s">
        <v>60</v>
      </c>
      <c r="F136" s="162" t="s">
        <v>61</v>
      </c>
      <c r="G136" s="162" t="s">
        <v>151</v>
      </c>
      <c r="H136" s="162" t="s">
        <v>152</v>
      </c>
      <c r="I136" s="163" t="s">
        <v>153</v>
      </c>
      <c r="J136" s="162" t="s">
        <v>132</v>
      </c>
      <c r="K136" s="164" t="s">
        <v>154</v>
      </c>
      <c r="L136" s="165"/>
      <c r="M136" s="65" t="s">
        <v>1</v>
      </c>
      <c r="N136" s="66" t="s">
        <v>43</v>
      </c>
      <c r="O136" s="66" t="s">
        <v>155</v>
      </c>
      <c r="P136" s="66" t="s">
        <v>156</v>
      </c>
      <c r="Q136" s="66" t="s">
        <v>157</v>
      </c>
      <c r="R136" s="66" t="s">
        <v>158</v>
      </c>
      <c r="S136" s="66" t="s">
        <v>159</v>
      </c>
      <c r="T136" s="67" t="s">
        <v>160</v>
      </c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</row>
    <row r="137" spans="1:65" s="2" customFormat="1" ht="22.9" customHeight="1">
      <c r="A137" s="35"/>
      <c r="B137" s="36"/>
      <c r="C137" s="72" t="s">
        <v>161</v>
      </c>
      <c r="D137" s="35"/>
      <c r="E137" s="35"/>
      <c r="F137" s="35"/>
      <c r="G137" s="35"/>
      <c r="H137" s="35"/>
      <c r="I137" s="111"/>
      <c r="J137" s="166">
        <f>BK137</f>
        <v>0</v>
      </c>
      <c r="K137" s="35"/>
      <c r="L137" s="36"/>
      <c r="M137" s="68"/>
      <c r="N137" s="59"/>
      <c r="O137" s="69"/>
      <c r="P137" s="167">
        <f>P138+P659+P665</f>
        <v>0</v>
      </c>
      <c r="Q137" s="69"/>
      <c r="R137" s="167">
        <f>R138+R659+R665</f>
        <v>23.019492929999998</v>
      </c>
      <c r="S137" s="69"/>
      <c r="T137" s="168">
        <f>T138+T659+T665</f>
        <v>66.432639999999992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77</v>
      </c>
      <c r="AU137" s="18" t="s">
        <v>133</v>
      </c>
      <c r="BK137" s="169">
        <f>BK138+BK659+BK665</f>
        <v>0</v>
      </c>
    </row>
    <row r="138" spans="1:65" s="12" customFormat="1" ht="25.9" customHeight="1">
      <c r="B138" s="170"/>
      <c r="D138" s="171" t="s">
        <v>77</v>
      </c>
      <c r="E138" s="172" t="s">
        <v>162</v>
      </c>
      <c r="F138" s="172" t="s">
        <v>163</v>
      </c>
      <c r="I138" s="173"/>
      <c r="J138" s="174">
        <f>BK138</f>
        <v>0</v>
      </c>
      <c r="L138" s="170"/>
      <c r="M138" s="175"/>
      <c r="N138" s="176"/>
      <c r="O138" s="176"/>
      <c r="P138" s="177">
        <f>P139+P504+P519+P634+P657</f>
        <v>0</v>
      </c>
      <c r="Q138" s="176"/>
      <c r="R138" s="177">
        <f>R139+R504+R519+R634+R657</f>
        <v>20.009813129999998</v>
      </c>
      <c r="S138" s="176"/>
      <c r="T138" s="178">
        <f>T139+T504+T519+T634+T657</f>
        <v>66.432639999999992</v>
      </c>
      <c r="AR138" s="171" t="s">
        <v>21</v>
      </c>
      <c r="AT138" s="179" t="s">
        <v>77</v>
      </c>
      <c r="AU138" s="179" t="s">
        <v>78</v>
      </c>
      <c r="AY138" s="171" t="s">
        <v>164</v>
      </c>
      <c r="BK138" s="180">
        <f>BK139+BK504+BK519+BK634+BK657</f>
        <v>0</v>
      </c>
    </row>
    <row r="139" spans="1:65" s="12" customFormat="1" ht="22.9" customHeight="1">
      <c r="B139" s="170"/>
      <c r="D139" s="171" t="s">
        <v>77</v>
      </c>
      <c r="E139" s="181" t="s">
        <v>21</v>
      </c>
      <c r="F139" s="181" t="s">
        <v>165</v>
      </c>
      <c r="I139" s="173"/>
      <c r="J139" s="182">
        <f>BK139</f>
        <v>0</v>
      </c>
      <c r="L139" s="170"/>
      <c r="M139" s="175"/>
      <c r="N139" s="176"/>
      <c r="O139" s="176"/>
      <c r="P139" s="177">
        <f>SUM(P140:P503)</f>
        <v>0</v>
      </c>
      <c r="Q139" s="176"/>
      <c r="R139" s="177">
        <f>SUM(R140:R503)</f>
        <v>2.0452223900000002</v>
      </c>
      <c r="S139" s="176"/>
      <c r="T139" s="178">
        <f>SUM(T140:T503)</f>
        <v>66.432639999999992</v>
      </c>
      <c r="AR139" s="171" t="s">
        <v>21</v>
      </c>
      <c r="AT139" s="179" t="s">
        <v>77</v>
      </c>
      <c r="AU139" s="179" t="s">
        <v>21</v>
      </c>
      <c r="AY139" s="171" t="s">
        <v>164</v>
      </c>
      <c r="BK139" s="180">
        <f>SUM(BK140:BK503)</f>
        <v>0</v>
      </c>
    </row>
    <row r="140" spans="1:65" s="2" customFormat="1" ht="16.5" customHeight="1">
      <c r="A140" s="35"/>
      <c r="B140" s="152"/>
      <c r="C140" s="183" t="s">
        <v>21</v>
      </c>
      <c r="D140" s="183" t="s">
        <v>166</v>
      </c>
      <c r="E140" s="184" t="s">
        <v>993</v>
      </c>
      <c r="F140" s="185" t="s">
        <v>994</v>
      </c>
      <c r="G140" s="186" t="s">
        <v>169</v>
      </c>
      <c r="H140" s="187">
        <v>34.340000000000003</v>
      </c>
      <c r="I140" s="188"/>
      <c r="J140" s="189">
        <f>ROUND(I140*H140,2)</f>
        <v>0</v>
      </c>
      <c r="K140" s="185" t="s">
        <v>1</v>
      </c>
      <c r="L140" s="36"/>
      <c r="M140" s="190" t="s">
        <v>1</v>
      </c>
      <c r="N140" s="191" t="s">
        <v>44</v>
      </c>
      <c r="O140" s="61"/>
      <c r="P140" s="192">
        <f>O140*H140</f>
        <v>0</v>
      </c>
      <c r="Q140" s="192">
        <v>0</v>
      </c>
      <c r="R140" s="192">
        <f>Q140*H140</f>
        <v>0</v>
      </c>
      <c r="S140" s="192">
        <v>0.5</v>
      </c>
      <c r="T140" s="193">
        <f>S140*H140</f>
        <v>17.170000000000002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4" t="s">
        <v>170</v>
      </c>
      <c r="AT140" s="194" t="s">
        <v>166</v>
      </c>
      <c r="AU140" s="194" t="s">
        <v>88</v>
      </c>
      <c r="AY140" s="18" t="s">
        <v>164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21</v>
      </c>
      <c r="BK140" s="101">
        <f>ROUND(I140*H140,2)</f>
        <v>0</v>
      </c>
      <c r="BL140" s="18" t="s">
        <v>170</v>
      </c>
      <c r="BM140" s="194" t="s">
        <v>2068</v>
      </c>
    </row>
    <row r="141" spans="1:65" s="13" customFormat="1">
      <c r="B141" s="195"/>
      <c r="D141" s="196" t="s">
        <v>172</v>
      </c>
      <c r="E141" s="197" t="s">
        <v>1</v>
      </c>
      <c r="F141" s="198" t="s">
        <v>2069</v>
      </c>
      <c r="H141" s="197" t="s">
        <v>1</v>
      </c>
      <c r="I141" s="199"/>
      <c r="L141" s="195"/>
      <c r="M141" s="200"/>
      <c r="N141" s="201"/>
      <c r="O141" s="201"/>
      <c r="P141" s="201"/>
      <c r="Q141" s="201"/>
      <c r="R141" s="201"/>
      <c r="S141" s="201"/>
      <c r="T141" s="202"/>
      <c r="AT141" s="197" t="s">
        <v>172</v>
      </c>
      <c r="AU141" s="197" t="s">
        <v>88</v>
      </c>
      <c r="AV141" s="13" t="s">
        <v>21</v>
      </c>
      <c r="AW141" s="13" t="s">
        <v>34</v>
      </c>
      <c r="AX141" s="13" t="s">
        <v>78</v>
      </c>
      <c r="AY141" s="197" t="s">
        <v>164</v>
      </c>
    </row>
    <row r="142" spans="1:65" s="13" customFormat="1">
      <c r="B142" s="195"/>
      <c r="D142" s="196" t="s">
        <v>172</v>
      </c>
      <c r="E142" s="197" t="s">
        <v>1</v>
      </c>
      <c r="F142" s="198" t="s">
        <v>183</v>
      </c>
      <c r="H142" s="197" t="s">
        <v>1</v>
      </c>
      <c r="I142" s="199"/>
      <c r="L142" s="195"/>
      <c r="M142" s="200"/>
      <c r="N142" s="201"/>
      <c r="O142" s="201"/>
      <c r="P142" s="201"/>
      <c r="Q142" s="201"/>
      <c r="R142" s="201"/>
      <c r="S142" s="201"/>
      <c r="T142" s="202"/>
      <c r="AT142" s="197" t="s">
        <v>172</v>
      </c>
      <c r="AU142" s="197" t="s">
        <v>88</v>
      </c>
      <c r="AV142" s="13" t="s">
        <v>21</v>
      </c>
      <c r="AW142" s="13" t="s">
        <v>34</v>
      </c>
      <c r="AX142" s="13" t="s">
        <v>78</v>
      </c>
      <c r="AY142" s="197" t="s">
        <v>164</v>
      </c>
    </row>
    <row r="143" spans="1:65" s="14" customFormat="1">
      <c r="B143" s="203"/>
      <c r="D143" s="196" t="s">
        <v>172</v>
      </c>
      <c r="E143" s="204" t="s">
        <v>1</v>
      </c>
      <c r="F143" s="205" t="s">
        <v>2070</v>
      </c>
      <c r="H143" s="206">
        <v>26.6</v>
      </c>
      <c r="I143" s="207"/>
      <c r="L143" s="203"/>
      <c r="M143" s="208"/>
      <c r="N143" s="209"/>
      <c r="O143" s="209"/>
      <c r="P143" s="209"/>
      <c r="Q143" s="209"/>
      <c r="R143" s="209"/>
      <c r="S143" s="209"/>
      <c r="T143" s="210"/>
      <c r="AT143" s="204" t="s">
        <v>172</v>
      </c>
      <c r="AU143" s="204" t="s">
        <v>88</v>
      </c>
      <c r="AV143" s="14" t="s">
        <v>88</v>
      </c>
      <c r="AW143" s="14" t="s">
        <v>34</v>
      </c>
      <c r="AX143" s="14" t="s">
        <v>78</v>
      </c>
      <c r="AY143" s="204" t="s">
        <v>164</v>
      </c>
    </row>
    <row r="144" spans="1:65" s="14" customFormat="1">
      <c r="B144" s="203"/>
      <c r="D144" s="196" t="s">
        <v>172</v>
      </c>
      <c r="E144" s="204" t="s">
        <v>1</v>
      </c>
      <c r="F144" s="205" t="s">
        <v>2071</v>
      </c>
      <c r="H144" s="206">
        <v>1.53</v>
      </c>
      <c r="I144" s="207"/>
      <c r="L144" s="203"/>
      <c r="M144" s="208"/>
      <c r="N144" s="209"/>
      <c r="O144" s="209"/>
      <c r="P144" s="209"/>
      <c r="Q144" s="209"/>
      <c r="R144" s="209"/>
      <c r="S144" s="209"/>
      <c r="T144" s="210"/>
      <c r="AT144" s="204" t="s">
        <v>172</v>
      </c>
      <c r="AU144" s="204" t="s">
        <v>88</v>
      </c>
      <c r="AV144" s="14" t="s">
        <v>88</v>
      </c>
      <c r="AW144" s="14" t="s">
        <v>34</v>
      </c>
      <c r="AX144" s="14" t="s">
        <v>78</v>
      </c>
      <c r="AY144" s="204" t="s">
        <v>164</v>
      </c>
    </row>
    <row r="145" spans="1:65" s="14" customFormat="1">
      <c r="B145" s="203"/>
      <c r="D145" s="196" t="s">
        <v>172</v>
      </c>
      <c r="E145" s="204" t="s">
        <v>1</v>
      </c>
      <c r="F145" s="205" t="s">
        <v>2072</v>
      </c>
      <c r="H145" s="206">
        <v>1.71</v>
      </c>
      <c r="I145" s="207"/>
      <c r="L145" s="203"/>
      <c r="M145" s="208"/>
      <c r="N145" s="209"/>
      <c r="O145" s="209"/>
      <c r="P145" s="209"/>
      <c r="Q145" s="209"/>
      <c r="R145" s="209"/>
      <c r="S145" s="209"/>
      <c r="T145" s="210"/>
      <c r="AT145" s="204" t="s">
        <v>172</v>
      </c>
      <c r="AU145" s="204" t="s">
        <v>88</v>
      </c>
      <c r="AV145" s="14" t="s">
        <v>88</v>
      </c>
      <c r="AW145" s="14" t="s">
        <v>34</v>
      </c>
      <c r="AX145" s="14" t="s">
        <v>78</v>
      </c>
      <c r="AY145" s="204" t="s">
        <v>164</v>
      </c>
    </row>
    <row r="146" spans="1:65" s="14" customFormat="1">
      <c r="B146" s="203"/>
      <c r="D146" s="196" t="s">
        <v>172</v>
      </c>
      <c r="E146" s="204" t="s">
        <v>1</v>
      </c>
      <c r="F146" s="205" t="s">
        <v>2073</v>
      </c>
      <c r="H146" s="206">
        <v>2.25</v>
      </c>
      <c r="I146" s="207"/>
      <c r="L146" s="203"/>
      <c r="M146" s="208"/>
      <c r="N146" s="209"/>
      <c r="O146" s="209"/>
      <c r="P146" s="209"/>
      <c r="Q146" s="209"/>
      <c r="R146" s="209"/>
      <c r="S146" s="209"/>
      <c r="T146" s="210"/>
      <c r="AT146" s="204" t="s">
        <v>172</v>
      </c>
      <c r="AU146" s="204" t="s">
        <v>88</v>
      </c>
      <c r="AV146" s="14" t="s">
        <v>88</v>
      </c>
      <c r="AW146" s="14" t="s">
        <v>34</v>
      </c>
      <c r="AX146" s="14" t="s">
        <v>78</v>
      </c>
      <c r="AY146" s="204" t="s">
        <v>164</v>
      </c>
    </row>
    <row r="147" spans="1:65" s="14" customFormat="1">
      <c r="B147" s="203"/>
      <c r="D147" s="196" t="s">
        <v>172</v>
      </c>
      <c r="E147" s="204" t="s">
        <v>1</v>
      </c>
      <c r="F147" s="205" t="s">
        <v>2074</v>
      </c>
      <c r="H147" s="206">
        <v>2.25</v>
      </c>
      <c r="I147" s="207"/>
      <c r="L147" s="203"/>
      <c r="M147" s="208"/>
      <c r="N147" s="209"/>
      <c r="O147" s="209"/>
      <c r="P147" s="209"/>
      <c r="Q147" s="209"/>
      <c r="R147" s="209"/>
      <c r="S147" s="209"/>
      <c r="T147" s="210"/>
      <c r="AT147" s="204" t="s">
        <v>172</v>
      </c>
      <c r="AU147" s="204" t="s">
        <v>88</v>
      </c>
      <c r="AV147" s="14" t="s">
        <v>88</v>
      </c>
      <c r="AW147" s="14" t="s">
        <v>34</v>
      </c>
      <c r="AX147" s="14" t="s">
        <v>78</v>
      </c>
      <c r="AY147" s="204" t="s">
        <v>164</v>
      </c>
    </row>
    <row r="148" spans="1:65" s="15" customFormat="1">
      <c r="B148" s="211"/>
      <c r="D148" s="196" t="s">
        <v>172</v>
      </c>
      <c r="E148" s="212" t="s">
        <v>1</v>
      </c>
      <c r="F148" s="213" t="s">
        <v>191</v>
      </c>
      <c r="H148" s="214">
        <v>34.340000000000003</v>
      </c>
      <c r="I148" s="215"/>
      <c r="L148" s="211"/>
      <c r="M148" s="216"/>
      <c r="N148" s="217"/>
      <c r="O148" s="217"/>
      <c r="P148" s="217"/>
      <c r="Q148" s="217"/>
      <c r="R148" s="217"/>
      <c r="S148" s="217"/>
      <c r="T148" s="218"/>
      <c r="AT148" s="212" t="s">
        <v>172</v>
      </c>
      <c r="AU148" s="212" t="s">
        <v>88</v>
      </c>
      <c r="AV148" s="15" t="s">
        <v>170</v>
      </c>
      <c r="AW148" s="15" t="s">
        <v>34</v>
      </c>
      <c r="AX148" s="15" t="s">
        <v>21</v>
      </c>
      <c r="AY148" s="212" t="s">
        <v>164</v>
      </c>
    </row>
    <row r="149" spans="1:65" s="2" customFormat="1" ht="16.5" customHeight="1">
      <c r="A149" s="35"/>
      <c r="B149" s="152"/>
      <c r="C149" s="183" t="s">
        <v>88</v>
      </c>
      <c r="D149" s="183" t="s">
        <v>166</v>
      </c>
      <c r="E149" s="184" t="s">
        <v>175</v>
      </c>
      <c r="F149" s="185" t="s">
        <v>176</v>
      </c>
      <c r="G149" s="186" t="s">
        <v>169</v>
      </c>
      <c r="H149" s="187">
        <v>22.943999999999999</v>
      </c>
      <c r="I149" s="188"/>
      <c r="J149" s="189">
        <f>ROUND(I149*H149,2)</f>
        <v>0</v>
      </c>
      <c r="K149" s="185" t="s">
        <v>1</v>
      </c>
      <c r="L149" s="36"/>
      <c r="M149" s="190" t="s">
        <v>1</v>
      </c>
      <c r="N149" s="191" t="s">
        <v>44</v>
      </c>
      <c r="O149" s="61"/>
      <c r="P149" s="192">
        <f>O149*H149</f>
        <v>0</v>
      </c>
      <c r="Q149" s="192">
        <v>0</v>
      </c>
      <c r="R149" s="192">
        <f>Q149*H149</f>
        <v>0</v>
      </c>
      <c r="S149" s="192">
        <v>0.23499999999999999</v>
      </c>
      <c r="T149" s="193">
        <f>S149*H149</f>
        <v>5.3918399999999993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170</v>
      </c>
      <c r="AT149" s="194" t="s">
        <v>166</v>
      </c>
      <c r="AU149" s="194" t="s">
        <v>88</v>
      </c>
      <c r="AY149" s="18" t="s">
        <v>164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21</v>
      </c>
      <c r="BK149" s="101">
        <f>ROUND(I149*H149,2)</f>
        <v>0</v>
      </c>
      <c r="BL149" s="18" t="s">
        <v>170</v>
      </c>
      <c r="BM149" s="194" t="s">
        <v>2075</v>
      </c>
    </row>
    <row r="150" spans="1:65" s="13" customFormat="1">
      <c r="B150" s="195"/>
      <c r="D150" s="196" t="s">
        <v>172</v>
      </c>
      <c r="E150" s="197" t="s">
        <v>1</v>
      </c>
      <c r="F150" s="198" t="s">
        <v>1005</v>
      </c>
      <c r="H150" s="197" t="s">
        <v>1</v>
      </c>
      <c r="I150" s="199"/>
      <c r="L150" s="195"/>
      <c r="M150" s="200"/>
      <c r="N150" s="201"/>
      <c r="O150" s="201"/>
      <c r="P150" s="201"/>
      <c r="Q150" s="201"/>
      <c r="R150" s="201"/>
      <c r="S150" s="201"/>
      <c r="T150" s="202"/>
      <c r="AT150" s="197" t="s">
        <v>172</v>
      </c>
      <c r="AU150" s="197" t="s">
        <v>88</v>
      </c>
      <c r="AV150" s="13" t="s">
        <v>21</v>
      </c>
      <c r="AW150" s="13" t="s">
        <v>34</v>
      </c>
      <c r="AX150" s="13" t="s">
        <v>78</v>
      </c>
      <c r="AY150" s="197" t="s">
        <v>164</v>
      </c>
    </row>
    <row r="151" spans="1:65" s="14" customFormat="1">
      <c r="B151" s="203"/>
      <c r="D151" s="196" t="s">
        <v>172</v>
      </c>
      <c r="E151" s="204" t="s">
        <v>1</v>
      </c>
      <c r="F151" s="205" t="s">
        <v>2076</v>
      </c>
      <c r="H151" s="206">
        <v>2.61</v>
      </c>
      <c r="I151" s="207"/>
      <c r="L151" s="203"/>
      <c r="M151" s="208"/>
      <c r="N151" s="209"/>
      <c r="O151" s="209"/>
      <c r="P151" s="209"/>
      <c r="Q151" s="209"/>
      <c r="R151" s="209"/>
      <c r="S151" s="209"/>
      <c r="T151" s="210"/>
      <c r="AT151" s="204" t="s">
        <v>172</v>
      </c>
      <c r="AU151" s="204" t="s">
        <v>88</v>
      </c>
      <c r="AV151" s="14" t="s">
        <v>88</v>
      </c>
      <c r="AW151" s="14" t="s">
        <v>34</v>
      </c>
      <c r="AX151" s="14" t="s">
        <v>78</v>
      </c>
      <c r="AY151" s="204" t="s">
        <v>164</v>
      </c>
    </row>
    <row r="152" spans="1:65" s="14" customFormat="1">
      <c r="B152" s="203"/>
      <c r="D152" s="196" t="s">
        <v>172</v>
      </c>
      <c r="E152" s="204" t="s">
        <v>1</v>
      </c>
      <c r="F152" s="205" t="s">
        <v>2077</v>
      </c>
      <c r="H152" s="206">
        <v>2.52</v>
      </c>
      <c r="I152" s="207"/>
      <c r="L152" s="203"/>
      <c r="M152" s="208"/>
      <c r="N152" s="209"/>
      <c r="O152" s="209"/>
      <c r="P152" s="209"/>
      <c r="Q152" s="209"/>
      <c r="R152" s="209"/>
      <c r="S152" s="209"/>
      <c r="T152" s="210"/>
      <c r="AT152" s="204" t="s">
        <v>172</v>
      </c>
      <c r="AU152" s="204" t="s">
        <v>88</v>
      </c>
      <c r="AV152" s="14" t="s">
        <v>88</v>
      </c>
      <c r="AW152" s="14" t="s">
        <v>34</v>
      </c>
      <c r="AX152" s="14" t="s">
        <v>78</v>
      </c>
      <c r="AY152" s="204" t="s">
        <v>164</v>
      </c>
    </row>
    <row r="153" spans="1:65" s="14" customFormat="1">
      <c r="B153" s="203"/>
      <c r="D153" s="196" t="s">
        <v>172</v>
      </c>
      <c r="E153" s="204" t="s">
        <v>1</v>
      </c>
      <c r="F153" s="205" t="s">
        <v>2078</v>
      </c>
      <c r="H153" s="206">
        <v>6.18</v>
      </c>
      <c r="I153" s="207"/>
      <c r="L153" s="203"/>
      <c r="M153" s="208"/>
      <c r="N153" s="209"/>
      <c r="O153" s="209"/>
      <c r="P153" s="209"/>
      <c r="Q153" s="209"/>
      <c r="R153" s="209"/>
      <c r="S153" s="209"/>
      <c r="T153" s="210"/>
      <c r="AT153" s="204" t="s">
        <v>172</v>
      </c>
      <c r="AU153" s="204" t="s">
        <v>88</v>
      </c>
      <c r="AV153" s="14" t="s">
        <v>88</v>
      </c>
      <c r="AW153" s="14" t="s">
        <v>34</v>
      </c>
      <c r="AX153" s="14" t="s">
        <v>78</v>
      </c>
      <c r="AY153" s="204" t="s">
        <v>164</v>
      </c>
    </row>
    <row r="154" spans="1:65" s="14" customFormat="1">
      <c r="B154" s="203"/>
      <c r="D154" s="196" t="s">
        <v>172</v>
      </c>
      <c r="E154" s="204" t="s">
        <v>1</v>
      </c>
      <c r="F154" s="205" t="s">
        <v>2079</v>
      </c>
      <c r="H154" s="206">
        <v>6.5940000000000003</v>
      </c>
      <c r="I154" s="207"/>
      <c r="L154" s="203"/>
      <c r="M154" s="208"/>
      <c r="N154" s="209"/>
      <c r="O154" s="209"/>
      <c r="P154" s="209"/>
      <c r="Q154" s="209"/>
      <c r="R154" s="209"/>
      <c r="S154" s="209"/>
      <c r="T154" s="210"/>
      <c r="AT154" s="204" t="s">
        <v>172</v>
      </c>
      <c r="AU154" s="204" t="s">
        <v>88</v>
      </c>
      <c r="AV154" s="14" t="s">
        <v>88</v>
      </c>
      <c r="AW154" s="14" t="s">
        <v>34</v>
      </c>
      <c r="AX154" s="14" t="s">
        <v>78</v>
      </c>
      <c r="AY154" s="204" t="s">
        <v>164</v>
      </c>
    </row>
    <row r="155" spans="1:65" s="14" customFormat="1">
      <c r="B155" s="203"/>
      <c r="D155" s="196" t="s">
        <v>172</v>
      </c>
      <c r="E155" s="204" t="s">
        <v>1</v>
      </c>
      <c r="F155" s="205" t="s">
        <v>2080</v>
      </c>
      <c r="H155" s="206">
        <v>2.4300000000000002</v>
      </c>
      <c r="I155" s="207"/>
      <c r="L155" s="203"/>
      <c r="M155" s="208"/>
      <c r="N155" s="209"/>
      <c r="O155" s="209"/>
      <c r="P155" s="209"/>
      <c r="Q155" s="209"/>
      <c r="R155" s="209"/>
      <c r="S155" s="209"/>
      <c r="T155" s="210"/>
      <c r="AT155" s="204" t="s">
        <v>172</v>
      </c>
      <c r="AU155" s="204" t="s">
        <v>88</v>
      </c>
      <c r="AV155" s="14" t="s">
        <v>88</v>
      </c>
      <c r="AW155" s="14" t="s">
        <v>34</v>
      </c>
      <c r="AX155" s="14" t="s">
        <v>78</v>
      </c>
      <c r="AY155" s="204" t="s">
        <v>164</v>
      </c>
    </row>
    <row r="156" spans="1:65" s="14" customFormat="1">
      <c r="B156" s="203"/>
      <c r="D156" s="196" t="s">
        <v>172</v>
      </c>
      <c r="E156" s="204" t="s">
        <v>1</v>
      </c>
      <c r="F156" s="205" t="s">
        <v>2081</v>
      </c>
      <c r="H156" s="206">
        <v>2.61</v>
      </c>
      <c r="I156" s="207"/>
      <c r="L156" s="203"/>
      <c r="M156" s="208"/>
      <c r="N156" s="209"/>
      <c r="O156" s="209"/>
      <c r="P156" s="209"/>
      <c r="Q156" s="209"/>
      <c r="R156" s="209"/>
      <c r="S156" s="209"/>
      <c r="T156" s="210"/>
      <c r="AT156" s="204" t="s">
        <v>172</v>
      </c>
      <c r="AU156" s="204" t="s">
        <v>88</v>
      </c>
      <c r="AV156" s="14" t="s">
        <v>88</v>
      </c>
      <c r="AW156" s="14" t="s">
        <v>34</v>
      </c>
      <c r="AX156" s="14" t="s">
        <v>78</v>
      </c>
      <c r="AY156" s="204" t="s">
        <v>164</v>
      </c>
    </row>
    <row r="157" spans="1:65" s="15" customFormat="1">
      <c r="B157" s="211"/>
      <c r="D157" s="196" t="s">
        <v>172</v>
      </c>
      <c r="E157" s="212" t="s">
        <v>1</v>
      </c>
      <c r="F157" s="213" t="s">
        <v>191</v>
      </c>
      <c r="H157" s="214">
        <v>22.943999999999999</v>
      </c>
      <c r="I157" s="215"/>
      <c r="L157" s="211"/>
      <c r="M157" s="216"/>
      <c r="N157" s="217"/>
      <c r="O157" s="217"/>
      <c r="P157" s="217"/>
      <c r="Q157" s="217"/>
      <c r="R157" s="217"/>
      <c r="S157" s="217"/>
      <c r="T157" s="218"/>
      <c r="AT157" s="212" t="s">
        <v>172</v>
      </c>
      <c r="AU157" s="212" t="s">
        <v>88</v>
      </c>
      <c r="AV157" s="15" t="s">
        <v>170</v>
      </c>
      <c r="AW157" s="15" t="s">
        <v>34</v>
      </c>
      <c r="AX157" s="15" t="s">
        <v>21</v>
      </c>
      <c r="AY157" s="212" t="s">
        <v>164</v>
      </c>
    </row>
    <row r="158" spans="1:65" s="2" customFormat="1" ht="16.5" customHeight="1">
      <c r="A158" s="35"/>
      <c r="B158" s="152"/>
      <c r="C158" s="183" t="s">
        <v>179</v>
      </c>
      <c r="D158" s="183" t="s">
        <v>166</v>
      </c>
      <c r="E158" s="184" t="s">
        <v>192</v>
      </c>
      <c r="F158" s="185" t="s">
        <v>193</v>
      </c>
      <c r="G158" s="186" t="s">
        <v>194</v>
      </c>
      <c r="H158" s="187">
        <v>25.202000000000002</v>
      </c>
      <c r="I158" s="188"/>
      <c r="J158" s="189">
        <f>ROUND(I158*H158,2)</f>
        <v>0</v>
      </c>
      <c r="K158" s="185" t="s">
        <v>195</v>
      </c>
      <c r="L158" s="36"/>
      <c r="M158" s="190" t="s">
        <v>1</v>
      </c>
      <c r="N158" s="191" t="s">
        <v>44</v>
      </c>
      <c r="O158" s="61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4" t="s">
        <v>170</v>
      </c>
      <c r="AT158" s="194" t="s">
        <v>166</v>
      </c>
      <c r="AU158" s="194" t="s">
        <v>88</v>
      </c>
      <c r="AY158" s="18" t="s">
        <v>164</v>
      </c>
      <c r="BE158" s="101">
        <f>IF(N158="základní",J158,0)</f>
        <v>0</v>
      </c>
      <c r="BF158" s="101">
        <f>IF(N158="snížená",J158,0)</f>
        <v>0</v>
      </c>
      <c r="BG158" s="101">
        <f>IF(N158="zákl. přenesená",J158,0)</f>
        <v>0</v>
      </c>
      <c r="BH158" s="101">
        <f>IF(N158="sníž. přenesená",J158,0)</f>
        <v>0</v>
      </c>
      <c r="BI158" s="101">
        <f>IF(N158="nulová",J158,0)</f>
        <v>0</v>
      </c>
      <c r="BJ158" s="18" t="s">
        <v>21</v>
      </c>
      <c r="BK158" s="101">
        <f>ROUND(I158*H158,2)</f>
        <v>0</v>
      </c>
      <c r="BL158" s="18" t="s">
        <v>170</v>
      </c>
      <c r="BM158" s="194" t="s">
        <v>2082</v>
      </c>
    </row>
    <row r="159" spans="1:65" s="14" customFormat="1">
      <c r="B159" s="203"/>
      <c r="D159" s="196" t="s">
        <v>172</v>
      </c>
      <c r="E159" s="204" t="s">
        <v>1</v>
      </c>
      <c r="F159" s="205" t="s">
        <v>2083</v>
      </c>
      <c r="H159" s="206">
        <v>25.202000000000002</v>
      </c>
      <c r="I159" s="207"/>
      <c r="L159" s="203"/>
      <c r="M159" s="208"/>
      <c r="N159" s="209"/>
      <c r="O159" s="209"/>
      <c r="P159" s="209"/>
      <c r="Q159" s="209"/>
      <c r="R159" s="209"/>
      <c r="S159" s="209"/>
      <c r="T159" s="210"/>
      <c r="AT159" s="204" t="s">
        <v>172</v>
      </c>
      <c r="AU159" s="204" t="s">
        <v>88</v>
      </c>
      <c r="AV159" s="14" t="s">
        <v>88</v>
      </c>
      <c r="AW159" s="14" t="s">
        <v>34</v>
      </c>
      <c r="AX159" s="14" t="s">
        <v>78</v>
      </c>
      <c r="AY159" s="204" t="s">
        <v>164</v>
      </c>
    </row>
    <row r="160" spans="1:65" s="15" customFormat="1">
      <c r="B160" s="211"/>
      <c r="D160" s="196" t="s">
        <v>172</v>
      </c>
      <c r="E160" s="212" t="s">
        <v>1</v>
      </c>
      <c r="F160" s="213" t="s">
        <v>191</v>
      </c>
      <c r="H160" s="214">
        <v>25.202000000000002</v>
      </c>
      <c r="I160" s="215"/>
      <c r="L160" s="211"/>
      <c r="M160" s="216"/>
      <c r="N160" s="217"/>
      <c r="O160" s="217"/>
      <c r="P160" s="217"/>
      <c r="Q160" s="217"/>
      <c r="R160" s="217"/>
      <c r="S160" s="217"/>
      <c r="T160" s="218"/>
      <c r="AT160" s="212" t="s">
        <v>172</v>
      </c>
      <c r="AU160" s="212" t="s">
        <v>88</v>
      </c>
      <c r="AV160" s="15" t="s">
        <v>170</v>
      </c>
      <c r="AW160" s="15" t="s">
        <v>34</v>
      </c>
      <c r="AX160" s="15" t="s">
        <v>21</v>
      </c>
      <c r="AY160" s="212" t="s">
        <v>164</v>
      </c>
    </row>
    <row r="161" spans="1:65" s="2" customFormat="1" ht="16.5" customHeight="1">
      <c r="A161" s="35"/>
      <c r="B161" s="152"/>
      <c r="C161" s="183" t="s">
        <v>170</v>
      </c>
      <c r="D161" s="183" t="s">
        <v>166</v>
      </c>
      <c r="E161" s="184" t="s">
        <v>199</v>
      </c>
      <c r="F161" s="185" t="s">
        <v>200</v>
      </c>
      <c r="G161" s="186" t="s">
        <v>194</v>
      </c>
      <c r="H161" s="187">
        <v>201.61600000000001</v>
      </c>
      <c r="I161" s="188"/>
      <c r="J161" s="189">
        <f>ROUND(I161*H161,2)</f>
        <v>0</v>
      </c>
      <c r="K161" s="185" t="s">
        <v>195</v>
      </c>
      <c r="L161" s="36"/>
      <c r="M161" s="190" t="s">
        <v>1</v>
      </c>
      <c r="N161" s="191" t="s">
        <v>44</v>
      </c>
      <c r="O161" s="61"/>
      <c r="P161" s="192">
        <f>O161*H161</f>
        <v>0</v>
      </c>
      <c r="Q161" s="192">
        <v>0</v>
      </c>
      <c r="R161" s="192">
        <f>Q161*H161</f>
        <v>0</v>
      </c>
      <c r="S161" s="192">
        <v>0</v>
      </c>
      <c r="T161" s="19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4" t="s">
        <v>170</v>
      </c>
      <c r="AT161" s="194" t="s">
        <v>166</v>
      </c>
      <c r="AU161" s="194" t="s">
        <v>88</v>
      </c>
      <c r="AY161" s="18" t="s">
        <v>164</v>
      </c>
      <c r="BE161" s="101">
        <f>IF(N161="základní",J161,0)</f>
        <v>0</v>
      </c>
      <c r="BF161" s="101">
        <f>IF(N161="snížená",J161,0)</f>
        <v>0</v>
      </c>
      <c r="BG161" s="101">
        <f>IF(N161="zákl. přenesená",J161,0)</f>
        <v>0</v>
      </c>
      <c r="BH161" s="101">
        <f>IF(N161="sníž. přenesená",J161,0)</f>
        <v>0</v>
      </c>
      <c r="BI161" s="101">
        <f>IF(N161="nulová",J161,0)</f>
        <v>0</v>
      </c>
      <c r="BJ161" s="18" t="s">
        <v>21</v>
      </c>
      <c r="BK161" s="101">
        <f>ROUND(I161*H161,2)</f>
        <v>0</v>
      </c>
      <c r="BL161" s="18" t="s">
        <v>170</v>
      </c>
      <c r="BM161" s="194" t="s">
        <v>2084</v>
      </c>
    </row>
    <row r="162" spans="1:65" s="14" customFormat="1">
      <c r="B162" s="203"/>
      <c r="D162" s="196" t="s">
        <v>172</v>
      </c>
      <c r="E162" s="204" t="s">
        <v>1</v>
      </c>
      <c r="F162" s="205" t="s">
        <v>2085</v>
      </c>
      <c r="H162" s="206">
        <v>201.61600000000001</v>
      </c>
      <c r="I162" s="207"/>
      <c r="L162" s="203"/>
      <c r="M162" s="208"/>
      <c r="N162" s="209"/>
      <c r="O162" s="209"/>
      <c r="P162" s="209"/>
      <c r="Q162" s="209"/>
      <c r="R162" s="209"/>
      <c r="S162" s="209"/>
      <c r="T162" s="210"/>
      <c r="AT162" s="204" t="s">
        <v>172</v>
      </c>
      <c r="AU162" s="204" t="s">
        <v>88</v>
      </c>
      <c r="AV162" s="14" t="s">
        <v>88</v>
      </c>
      <c r="AW162" s="14" t="s">
        <v>34</v>
      </c>
      <c r="AX162" s="14" t="s">
        <v>78</v>
      </c>
      <c r="AY162" s="204" t="s">
        <v>164</v>
      </c>
    </row>
    <row r="163" spans="1:65" s="15" customFormat="1">
      <c r="B163" s="211"/>
      <c r="D163" s="196" t="s">
        <v>172</v>
      </c>
      <c r="E163" s="212" t="s">
        <v>1</v>
      </c>
      <c r="F163" s="213" t="s">
        <v>191</v>
      </c>
      <c r="H163" s="214">
        <v>201.61600000000001</v>
      </c>
      <c r="I163" s="215"/>
      <c r="L163" s="211"/>
      <c r="M163" s="216"/>
      <c r="N163" s="217"/>
      <c r="O163" s="217"/>
      <c r="P163" s="217"/>
      <c r="Q163" s="217"/>
      <c r="R163" s="217"/>
      <c r="S163" s="217"/>
      <c r="T163" s="218"/>
      <c r="AT163" s="212" t="s">
        <v>172</v>
      </c>
      <c r="AU163" s="212" t="s">
        <v>88</v>
      </c>
      <c r="AV163" s="15" t="s">
        <v>170</v>
      </c>
      <c r="AW163" s="15" t="s">
        <v>34</v>
      </c>
      <c r="AX163" s="15" t="s">
        <v>21</v>
      </c>
      <c r="AY163" s="212" t="s">
        <v>164</v>
      </c>
    </row>
    <row r="164" spans="1:65" s="2" customFormat="1" ht="16.5" customHeight="1">
      <c r="A164" s="35"/>
      <c r="B164" s="152"/>
      <c r="C164" s="183" t="s">
        <v>198</v>
      </c>
      <c r="D164" s="183" t="s">
        <v>166</v>
      </c>
      <c r="E164" s="184" t="s">
        <v>204</v>
      </c>
      <c r="F164" s="185" t="s">
        <v>205</v>
      </c>
      <c r="G164" s="186" t="s">
        <v>194</v>
      </c>
      <c r="H164" s="187">
        <v>25.202000000000002</v>
      </c>
      <c r="I164" s="188"/>
      <c r="J164" s="189">
        <f>ROUND(I164*H164,2)</f>
        <v>0</v>
      </c>
      <c r="K164" s="185" t="s">
        <v>1</v>
      </c>
      <c r="L164" s="36"/>
      <c r="M164" s="190" t="s">
        <v>1</v>
      </c>
      <c r="N164" s="191" t="s">
        <v>44</v>
      </c>
      <c r="O164" s="61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170</v>
      </c>
      <c r="AT164" s="194" t="s">
        <v>166</v>
      </c>
      <c r="AU164" s="194" t="s">
        <v>88</v>
      </c>
      <c r="AY164" s="18" t="s">
        <v>164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21</v>
      </c>
      <c r="BK164" s="101">
        <f>ROUND(I164*H164,2)</f>
        <v>0</v>
      </c>
      <c r="BL164" s="18" t="s">
        <v>170</v>
      </c>
      <c r="BM164" s="194" t="s">
        <v>2086</v>
      </c>
    </row>
    <row r="165" spans="1:65" s="14" customFormat="1">
      <c r="B165" s="203"/>
      <c r="D165" s="196" t="s">
        <v>172</v>
      </c>
      <c r="E165" s="204" t="s">
        <v>1</v>
      </c>
      <c r="F165" s="205" t="s">
        <v>2087</v>
      </c>
      <c r="H165" s="206">
        <v>25.202000000000002</v>
      </c>
      <c r="I165" s="207"/>
      <c r="L165" s="203"/>
      <c r="M165" s="208"/>
      <c r="N165" s="209"/>
      <c r="O165" s="209"/>
      <c r="P165" s="209"/>
      <c r="Q165" s="209"/>
      <c r="R165" s="209"/>
      <c r="S165" s="209"/>
      <c r="T165" s="210"/>
      <c r="AT165" s="204" t="s">
        <v>172</v>
      </c>
      <c r="AU165" s="204" t="s">
        <v>88</v>
      </c>
      <c r="AV165" s="14" t="s">
        <v>88</v>
      </c>
      <c r="AW165" s="14" t="s">
        <v>34</v>
      </c>
      <c r="AX165" s="14" t="s">
        <v>21</v>
      </c>
      <c r="AY165" s="204" t="s">
        <v>164</v>
      </c>
    </row>
    <row r="166" spans="1:65" s="2" customFormat="1" ht="16.5" customHeight="1">
      <c r="A166" s="35"/>
      <c r="B166" s="152"/>
      <c r="C166" s="183" t="s">
        <v>203</v>
      </c>
      <c r="D166" s="183" t="s">
        <v>166</v>
      </c>
      <c r="E166" s="184" t="s">
        <v>1015</v>
      </c>
      <c r="F166" s="185" t="s">
        <v>1016</v>
      </c>
      <c r="G166" s="186" t="s">
        <v>169</v>
      </c>
      <c r="H166" s="187">
        <v>22.943999999999999</v>
      </c>
      <c r="I166" s="188"/>
      <c r="J166" s="189">
        <f>ROUND(I166*H166,2)</f>
        <v>0</v>
      </c>
      <c r="K166" s="185" t="s">
        <v>1</v>
      </c>
      <c r="L166" s="36"/>
      <c r="M166" s="190" t="s">
        <v>1</v>
      </c>
      <c r="N166" s="191" t="s">
        <v>44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0.45</v>
      </c>
      <c r="T166" s="193">
        <f>S166*H166</f>
        <v>10.3248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170</v>
      </c>
      <c r="AT166" s="194" t="s">
        <v>166</v>
      </c>
      <c r="AU166" s="194" t="s">
        <v>88</v>
      </c>
      <c r="AY166" s="18" t="s">
        <v>164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21</v>
      </c>
      <c r="BK166" s="101">
        <f>ROUND(I166*H166,2)</f>
        <v>0</v>
      </c>
      <c r="BL166" s="18" t="s">
        <v>170</v>
      </c>
      <c r="BM166" s="194" t="s">
        <v>2088</v>
      </c>
    </row>
    <row r="167" spans="1:65" s="13" customFormat="1">
      <c r="B167" s="195"/>
      <c r="D167" s="196" t="s">
        <v>172</v>
      </c>
      <c r="E167" s="197" t="s">
        <v>1</v>
      </c>
      <c r="F167" s="198" t="s">
        <v>1005</v>
      </c>
      <c r="H167" s="197" t="s">
        <v>1</v>
      </c>
      <c r="I167" s="199"/>
      <c r="L167" s="195"/>
      <c r="M167" s="200"/>
      <c r="N167" s="201"/>
      <c r="O167" s="201"/>
      <c r="P167" s="201"/>
      <c r="Q167" s="201"/>
      <c r="R167" s="201"/>
      <c r="S167" s="201"/>
      <c r="T167" s="202"/>
      <c r="AT167" s="197" t="s">
        <v>172</v>
      </c>
      <c r="AU167" s="197" t="s">
        <v>88</v>
      </c>
      <c r="AV167" s="13" t="s">
        <v>21</v>
      </c>
      <c r="AW167" s="13" t="s">
        <v>34</v>
      </c>
      <c r="AX167" s="13" t="s">
        <v>78</v>
      </c>
      <c r="AY167" s="197" t="s">
        <v>164</v>
      </c>
    </row>
    <row r="168" spans="1:65" s="14" customFormat="1">
      <c r="B168" s="203"/>
      <c r="D168" s="196" t="s">
        <v>172</v>
      </c>
      <c r="E168" s="204" t="s">
        <v>1</v>
      </c>
      <c r="F168" s="205" t="s">
        <v>2076</v>
      </c>
      <c r="H168" s="206">
        <v>2.61</v>
      </c>
      <c r="I168" s="207"/>
      <c r="L168" s="203"/>
      <c r="M168" s="208"/>
      <c r="N168" s="209"/>
      <c r="O168" s="209"/>
      <c r="P168" s="209"/>
      <c r="Q168" s="209"/>
      <c r="R168" s="209"/>
      <c r="S168" s="209"/>
      <c r="T168" s="210"/>
      <c r="AT168" s="204" t="s">
        <v>172</v>
      </c>
      <c r="AU168" s="204" t="s">
        <v>88</v>
      </c>
      <c r="AV168" s="14" t="s">
        <v>88</v>
      </c>
      <c r="AW168" s="14" t="s">
        <v>34</v>
      </c>
      <c r="AX168" s="14" t="s">
        <v>78</v>
      </c>
      <c r="AY168" s="204" t="s">
        <v>164</v>
      </c>
    </row>
    <row r="169" spans="1:65" s="14" customFormat="1">
      <c r="B169" s="203"/>
      <c r="D169" s="196" t="s">
        <v>172</v>
      </c>
      <c r="E169" s="204" t="s">
        <v>1</v>
      </c>
      <c r="F169" s="205" t="s">
        <v>2077</v>
      </c>
      <c r="H169" s="206">
        <v>2.52</v>
      </c>
      <c r="I169" s="207"/>
      <c r="L169" s="203"/>
      <c r="M169" s="208"/>
      <c r="N169" s="209"/>
      <c r="O169" s="209"/>
      <c r="P169" s="209"/>
      <c r="Q169" s="209"/>
      <c r="R169" s="209"/>
      <c r="S169" s="209"/>
      <c r="T169" s="210"/>
      <c r="AT169" s="204" t="s">
        <v>172</v>
      </c>
      <c r="AU169" s="204" t="s">
        <v>88</v>
      </c>
      <c r="AV169" s="14" t="s">
        <v>88</v>
      </c>
      <c r="AW169" s="14" t="s">
        <v>34</v>
      </c>
      <c r="AX169" s="14" t="s">
        <v>78</v>
      </c>
      <c r="AY169" s="204" t="s">
        <v>164</v>
      </c>
    </row>
    <row r="170" spans="1:65" s="14" customFormat="1">
      <c r="B170" s="203"/>
      <c r="D170" s="196" t="s">
        <v>172</v>
      </c>
      <c r="E170" s="204" t="s">
        <v>1</v>
      </c>
      <c r="F170" s="205" t="s">
        <v>2078</v>
      </c>
      <c r="H170" s="206">
        <v>6.18</v>
      </c>
      <c r="I170" s="207"/>
      <c r="L170" s="203"/>
      <c r="M170" s="208"/>
      <c r="N170" s="209"/>
      <c r="O170" s="209"/>
      <c r="P170" s="209"/>
      <c r="Q170" s="209"/>
      <c r="R170" s="209"/>
      <c r="S170" s="209"/>
      <c r="T170" s="210"/>
      <c r="AT170" s="204" t="s">
        <v>172</v>
      </c>
      <c r="AU170" s="204" t="s">
        <v>88</v>
      </c>
      <c r="AV170" s="14" t="s">
        <v>88</v>
      </c>
      <c r="AW170" s="14" t="s">
        <v>34</v>
      </c>
      <c r="AX170" s="14" t="s">
        <v>78</v>
      </c>
      <c r="AY170" s="204" t="s">
        <v>164</v>
      </c>
    </row>
    <row r="171" spans="1:65" s="14" customFormat="1">
      <c r="B171" s="203"/>
      <c r="D171" s="196" t="s">
        <v>172</v>
      </c>
      <c r="E171" s="204" t="s">
        <v>1</v>
      </c>
      <c r="F171" s="205" t="s">
        <v>2079</v>
      </c>
      <c r="H171" s="206">
        <v>6.5940000000000003</v>
      </c>
      <c r="I171" s="207"/>
      <c r="L171" s="203"/>
      <c r="M171" s="208"/>
      <c r="N171" s="209"/>
      <c r="O171" s="209"/>
      <c r="P171" s="209"/>
      <c r="Q171" s="209"/>
      <c r="R171" s="209"/>
      <c r="S171" s="209"/>
      <c r="T171" s="210"/>
      <c r="AT171" s="204" t="s">
        <v>172</v>
      </c>
      <c r="AU171" s="204" t="s">
        <v>88</v>
      </c>
      <c r="AV171" s="14" t="s">
        <v>88</v>
      </c>
      <c r="AW171" s="14" t="s">
        <v>34</v>
      </c>
      <c r="AX171" s="14" t="s">
        <v>78</v>
      </c>
      <c r="AY171" s="204" t="s">
        <v>164</v>
      </c>
    </row>
    <row r="172" spans="1:65" s="14" customFormat="1">
      <c r="B172" s="203"/>
      <c r="D172" s="196" t="s">
        <v>172</v>
      </c>
      <c r="E172" s="204" t="s">
        <v>1</v>
      </c>
      <c r="F172" s="205" t="s">
        <v>2080</v>
      </c>
      <c r="H172" s="206">
        <v>2.4300000000000002</v>
      </c>
      <c r="I172" s="207"/>
      <c r="L172" s="203"/>
      <c r="M172" s="208"/>
      <c r="N172" s="209"/>
      <c r="O172" s="209"/>
      <c r="P172" s="209"/>
      <c r="Q172" s="209"/>
      <c r="R172" s="209"/>
      <c r="S172" s="209"/>
      <c r="T172" s="210"/>
      <c r="AT172" s="204" t="s">
        <v>172</v>
      </c>
      <c r="AU172" s="204" t="s">
        <v>88</v>
      </c>
      <c r="AV172" s="14" t="s">
        <v>88</v>
      </c>
      <c r="AW172" s="14" t="s">
        <v>34</v>
      </c>
      <c r="AX172" s="14" t="s">
        <v>78</v>
      </c>
      <c r="AY172" s="204" t="s">
        <v>164</v>
      </c>
    </row>
    <row r="173" spans="1:65" s="14" customFormat="1">
      <c r="B173" s="203"/>
      <c r="D173" s="196" t="s">
        <v>172</v>
      </c>
      <c r="E173" s="204" t="s">
        <v>1</v>
      </c>
      <c r="F173" s="205" t="s">
        <v>2081</v>
      </c>
      <c r="H173" s="206">
        <v>2.61</v>
      </c>
      <c r="I173" s="207"/>
      <c r="L173" s="203"/>
      <c r="M173" s="208"/>
      <c r="N173" s="209"/>
      <c r="O173" s="209"/>
      <c r="P173" s="209"/>
      <c r="Q173" s="209"/>
      <c r="R173" s="209"/>
      <c r="S173" s="209"/>
      <c r="T173" s="210"/>
      <c r="AT173" s="204" t="s">
        <v>172</v>
      </c>
      <c r="AU173" s="204" t="s">
        <v>88</v>
      </c>
      <c r="AV173" s="14" t="s">
        <v>88</v>
      </c>
      <c r="AW173" s="14" t="s">
        <v>34</v>
      </c>
      <c r="AX173" s="14" t="s">
        <v>78</v>
      </c>
      <c r="AY173" s="204" t="s">
        <v>164</v>
      </c>
    </row>
    <row r="174" spans="1:65" s="15" customFormat="1">
      <c r="B174" s="211"/>
      <c r="D174" s="196" t="s">
        <v>172</v>
      </c>
      <c r="E174" s="212" t="s">
        <v>1</v>
      </c>
      <c r="F174" s="213" t="s">
        <v>191</v>
      </c>
      <c r="H174" s="214">
        <v>22.943999999999999</v>
      </c>
      <c r="I174" s="215"/>
      <c r="L174" s="211"/>
      <c r="M174" s="216"/>
      <c r="N174" s="217"/>
      <c r="O174" s="217"/>
      <c r="P174" s="217"/>
      <c r="Q174" s="217"/>
      <c r="R174" s="217"/>
      <c r="S174" s="217"/>
      <c r="T174" s="218"/>
      <c r="AT174" s="212" t="s">
        <v>172</v>
      </c>
      <c r="AU174" s="212" t="s">
        <v>88</v>
      </c>
      <c r="AV174" s="15" t="s">
        <v>170</v>
      </c>
      <c r="AW174" s="15" t="s">
        <v>34</v>
      </c>
      <c r="AX174" s="15" t="s">
        <v>21</v>
      </c>
      <c r="AY174" s="212" t="s">
        <v>164</v>
      </c>
    </row>
    <row r="175" spans="1:65" s="2" customFormat="1" ht="16.5" customHeight="1">
      <c r="A175" s="35"/>
      <c r="B175" s="152"/>
      <c r="C175" s="183" t="s">
        <v>208</v>
      </c>
      <c r="D175" s="183" t="s">
        <v>166</v>
      </c>
      <c r="E175" s="184" t="s">
        <v>1019</v>
      </c>
      <c r="F175" s="185" t="s">
        <v>1020</v>
      </c>
      <c r="G175" s="186" t="s">
        <v>169</v>
      </c>
      <c r="H175" s="187">
        <v>34.340000000000003</v>
      </c>
      <c r="I175" s="188"/>
      <c r="J175" s="189">
        <f>ROUND(I175*H175,2)</f>
        <v>0</v>
      </c>
      <c r="K175" s="185" t="s">
        <v>1</v>
      </c>
      <c r="L175" s="36"/>
      <c r="M175" s="190" t="s">
        <v>1</v>
      </c>
      <c r="N175" s="191" t="s">
        <v>44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0.9</v>
      </c>
      <c r="T175" s="193">
        <f>S175*H175</f>
        <v>30.906000000000002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170</v>
      </c>
      <c r="AT175" s="194" t="s">
        <v>166</v>
      </c>
      <c r="AU175" s="194" t="s">
        <v>88</v>
      </c>
      <c r="AY175" s="18" t="s">
        <v>164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21</v>
      </c>
      <c r="BK175" s="101">
        <f>ROUND(I175*H175,2)</f>
        <v>0</v>
      </c>
      <c r="BL175" s="18" t="s">
        <v>170</v>
      </c>
      <c r="BM175" s="194" t="s">
        <v>2089</v>
      </c>
    </row>
    <row r="176" spans="1:65" s="13" customFormat="1">
      <c r="B176" s="195"/>
      <c r="D176" s="196" t="s">
        <v>172</v>
      </c>
      <c r="E176" s="197" t="s">
        <v>1</v>
      </c>
      <c r="F176" s="198" t="s">
        <v>183</v>
      </c>
      <c r="H176" s="197" t="s">
        <v>1</v>
      </c>
      <c r="I176" s="199"/>
      <c r="L176" s="195"/>
      <c r="M176" s="200"/>
      <c r="N176" s="201"/>
      <c r="O176" s="201"/>
      <c r="P176" s="201"/>
      <c r="Q176" s="201"/>
      <c r="R176" s="201"/>
      <c r="S176" s="201"/>
      <c r="T176" s="202"/>
      <c r="AT176" s="197" t="s">
        <v>172</v>
      </c>
      <c r="AU176" s="197" t="s">
        <v>88</v>
      </c>
      <c r="AV176" s="13" t="s">
        <v>21</v>
      </c>
      <c r="AW176" s="13" t="s">
        <v>34</v>
      </c>
      <c r="AX176" s="13" t="s">
        <v>78</v>
      </c>
      <c r="AY176" s="197" t="s">
        <v>164</v>
      </c>
    </row>
    <row r="177" spans="1:65" s="14" customFormat="1">
      <c r="B177" s="203"/>
      <c r="D177" s="196" t="s">
        <v>172</v>
      </c>
      <c r="E177" s="204" t="s">
        <v>1</v>
      </c>
      <c r="F177" s="205" t="s">
        <v>2070</v>
      </c>
      <c r="H177" s="206">
        <v>26.6</v>
      </c>
      <c r="I177" s="207"/>
      <c r="L177" s="203"/>
      <c r="M177" s="208"/>
      <c r="N177" s="209"/>
      <c r="O177" s="209"/>
      <c r="P177" s="209"/>
      <c r="Q177" s="209"/>
      <c r="R177" s="209"/>
      <c r="S177" s="209"/>
      <c r="T177" s="210"/>
      <c r="AT177" s="204" t="s">
        <v>172</v>
      </c>
      <c r="AU177" s="204" t="s">
        <v>88</v>
      </c>
      <c r="AV177" s="14" t="s">
        <v>88</v>
      </c>
      <c r="AW177" s="14" t="s">
        <v>34</v>
      </c>
      <c r="AX177" s="14" t="s">
        <v>78</v>
      </c>
      <c r="AY177" s="204" t="s">
        <v>164</v>
      </c>
    </row>
    <row r="178" spans="1:65" s="14" customFormat="1">
      <c r="B178" s="203"/>
      <c r="D178" s="196" t="s">
        <v>172</v>
      </c>
      <c r="E178" s="204" t="s">
        <v>1</v>
      </c>
      <c r="F178" s="205" t="s">
        <v>2071</v>
      </c>
      <c r="H178" s="206">
        <v>1.53</v>
      </c>
      <c r="I178" s="207"/>
      <c r="L178" s="203"/>
      <c r="M178" s="208"/>
      <c r="N178" s="209"/>
      <c r="O178" s="209"/>
      <c r="P178" s="209"/>
      <c r="Q178" s="209"/>
      <c r="R178" s="209"/>
      <c r="S178" s="209"/>
      <c r="T178" s="210"/>
      <c r="AT178" s="204" t="s">
        <v>172</v>
      </c>
      <c r="AU178" s="204" t="s">
        <v>88</v>
      </c>
      <c r="AV178" s="14" t="s">
        <v>88</v>
      </c>
      <c r="AW178" s="14" t="s">
        <v>34</v>
      </c>
      <c r="AX178" s="14" t="s">
        <v>78</v>
      </c>
      <c r="AY178" s="204" t="s">
        <v>164</v>
      </c>
    </row>
    <row r="179" spans="1:65" s="14" customFormat="1">
      <c r="B179" s="203"/>
      <c r="D179" s="196" t="s">
        <v>172</v>
      </c>
      <c r="E179" s="204" t="s">
        <v>1</v>
      </c>
      <c r="F179" s="205" t="s">
        <v>2072</v>
      </c>
      <c r="H179" s="206">
        <v>1.71</v>
      </c>
      <c r="I179" s="207"/>
      <c r="L179" s="203"/>
      <c r="M179" s="208"/>
      <c r="N179" s="209"/>
      <c r="O179" s="209"/>
      <c r="P179" s="209"/>
      <c r="Q179" s="209"/>
      <c r="R179" s="209"/>
      <c r="S179" s="209"/>
      <c r="T179" s="210"/>
      <c r="AT179" s="204" t="s">
        <v>172</v>
      </c>
      <c r="AU179" s="204" t="s">
        <v>88</v>
      </c>
      <c r="AV179" s="14" t="s">
        <v>88</v>
      </c>
      <c r="AW179" s="14" t="s">
        <v>34</v>
      </c>
      <c r="AX179" s="14" t="s">
        <v>78</v>
      </c>
      <c r="AY179" s="204" t="s">
        <v>164</v>
      </c>
    </row>
    <row r="180" spans="1:65" s="14" customFormat="1">
      <c r="B180" s="203"/>
      <c r="D180" s="196" t="s">
        <v>172</v>
      </c>
      <c r="E180" s="204" t="s">
        <v>1</v>
      </c>
      <c r="F180" s="205" t="s">
        <v>2073</v>
      </c>
      <c r="H180" s="206">
        <v>2.25</v>
      </c>
      <c r="I180" s="207"/>
      <c r="L180" s="203"/>
      <c r="M180" s="208"/>
      <c r="N180" s="209"/>
      <c r="O180" s="209"/>
      <c r="P180" s="209"/>
      <c r="Q180" s="209"/>
      <c r="R180" s="209"/>
      <c r="S180" s="209"/>
      <c r="T180" s="210"/>
      <c r="AT180" s="204" t="s">
        <v>172</v>
      </c>
      <c r="AU180" s="204" t="s">
        <v>88</v>
      </c>
      <c r="AV180" s="14" t="s">
        <v>88</v>
      </c>
      <c r="AW180" s="14" t="s">
        <v>34</v>
      </c>
      <c r="AX180" s="14" t="s">
        <v>78</v>
      </c>
      <c r="AY180" s="204" t="s">
        <v>164</v>
      </c>
    </row>
    <row r="181" spans="1:65" s="14" customFormat="1">
      <c r="B181" s="203"/>
      <c r="D181" s="196" t="s">
        <v>172</v>
      </c>
      <c r="E181" s="204" t="s">
        <v>1</v>
      </c>
      <c r="F181" s="205" t="s">
        <v>2074</v>
      </c>
      <c r="H181" s="206">
        <v>2.25</v>
      </c>
      <c r="I181" s="207"/>
      <c r="L181" s="203"/>
      <c r="M181" s="208"/>
      <c r="N181" s="209"/>
      <c r="O181" s="209"/>
      <c r="P181" s="209"/>
      <c r="Q181" s="209"/>
      <c r="R181" s="209"/>
      <c r="S181" s="209"/>
      <c r="T181" s="210"/>
      <c r="AT181" s="204" t="s">
        <v>172</v>
      </c>
      <c r="AU181" s="204" t="s">
        <v>88</v>
      </c>
      <c r="AV181" s="14" t="s">
        <v>88</v>
      </c>
      <c r="AW181" s="14" t="s">
        <v>34</v>
      </c>
      <c r="AX181" s="14" t="s">
        <v>78</v>
      </c>
      <c r="AY181" s="204" t="s">
        <v>164</v>
      </c>
    </row>
    <row r="182" spans="1:65" s="15" customFormat="1">
      <c r="B182" s="211"/>
      <c r="D182" s="196" t="s">
        <v>172</v>
      </c>
      <c r="E182" s="212" t="s">
        <v>1</v>
      </c>
      <c r="F182" s="213" t="s">
        <v>191</v>
      </c>
      <c r="H182" s="214">
        <v>34.340000000000003</v>
      </c>
      <c r="I182" s="215"/>
      <c r="L182" s="211"/>
      <c r="M182" s="216"/>
      <c r="N182" s="217"/>
      <c r="O182" s="217"/>
      <c r="P182" s="217"/>
      <c r="Q182" s="217"/>
      <c r="R182" s="217"/>
      <c r="S182" s="217"/>
      <c r="T182" s="218"/>
      <c r="AT182" s="212" t="s">
        <v>172</v>
      </c>
      <c r="AU182" s="212" t="s">
        <v>88</v>
      </c>
      <c r="AV182" s="15" t="s">
        <v>170</v>
      </c>
      <c r="AW182" s="15" t="s">
        <v>34</v>
      </c>
      <c r="AX182" s="15" t="s">
        <v>21</v>
      </c>
      <c r="AY182" s="212" t="s">
        <v>164</v>
      </c>
    </row>
    <row r="183" spans="1:65" s="2" customFormat="1" ht="16.5" customHeight="1">
      <c r="A183" s="35"/>
      <c r="B183" s="152"/>
      <c r="C183" s="183" t="s">
        <v>212</v>
      </c>
      <c r="D183" s="183" t="s">
        <v>166</v>
      </c>
      <c r="E183" s="184" t="s">
        <v>192</v>
      </c>
      <c r="F183" s="185" t="s">
        <v>193</v>
      </c>
      <c r="G183" s="186" t="s">
        <v>194</v>
      </c>
      <c r="H183" s="187">
        <v>41.231000000000002</v>
      </c>
      <c r="I183" s="188"/>
      <c r="J183" s="189">
        <f>ROUND(I183*H183,2)</f>
        <v>0</v>
      </c>
      <c r="K183" s="185" t="s">
        <v>195</v>
      </c>
      <c r="L183" s="36"/>
      <c r="M183" s="190" t="s">
        <v>1</v>
      </c>
      <c r="N183" s="191" t="s">
        <v>44</v>
      </c>
      <c r="O183" s="61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170</v>
      </c>
      <c r="AT183" s="194" t="s">
        <v>166</v>
      </c>
      <c r="AU183" s="194" t="s">
        <v>88</v>
      </c>
      <c r="AY183" s="18" t="s">
        <v>164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21</v>
      </c>
      <c r="BK183" s="101">
        <f>ROUND(I183*H183,2)</f>
        <v>0</v>
      </c>
      <c r="BL183" s="18" t="s">
        <v>170</v>
      </c>
      <c r="BM183" s="194" t="s">
        <v>2090</v>
      </c>
    </row>
    <row r="184" spans="1:65" s="14" customFormat="1">
      <c r="B184" s="203"/>
      <c r="D184" s="196" t="s">
        <v>172</v>
      </c>
      <c r="E184" s="204" t="s">
        <v>1</v>
      </c>
      <c r="F184" s="205" t="s">
        <v>2091</v>
      </c>
      <c r="H184" s="206">
        <v>41.231000000000002</v>
      </c>
      <c r="I184" s="207"/>
      <c r="L184" s="203"/>
      <c r="M184" s="208"/>
      <c r="N184" s="209"/>
      <c r="O184" s="209"/>
      <c r="P184" s="209"/>
      <c r="Q184" s="209"/>
      <c r="R184" s="209"/>
      <c r="S184" s="209"/>
      <c r="T184" s="210"/>
      <c r="AT184" s="204" t="s">
        <v>172</v>
      </c>
      <c r="AU184" s="204" t="s">
        <v>88</v>
      </c>
      <c r="AV184" s="14" t="s">
        <v>88</v>
      </c>
      <c r="AW184" s="14" t="s">
        <v>34</v>
      </c>
      <c r="AX184" s="14" t="s">
        <v>78</v>
      </c>
      <c r="AY184" s="204" t="s">
        <v>164</v>
      </c>
    </row>
    <row r="185" spans="1:65" s="15" customFormat="1">
      <c r="B185" s="211"/>
      <c r="D185" s="196" t="s">
        <v>172</v>
      </c>
      <c r="E185" s="212" t="s">
        <v>1</v>
      </c>
      <c r="F185" s="213" t="s">
        <v>191</v>
      </c>
      <c r="H185" s="214">
        <v>41.231000000000002</v>
      </c>
      <c r="I185" s="215"/>
      <c r="L185" s="211"/>
      <c r="M185" s="216"/>
      <c r="N185" s="217"/>
      <c r="O185" s="217"/>
      <c r="P185" s="217"/>
      <c r="Q185" s="217"/>
      <c r="R185" s="217"/>
      <c r="S185" s="217"/>
      <c r="T185" s="218"/>
      <c r="AT185" s="212" t="s">
        <v>172</v>
      </c>
      <c r="AU185" s="212" t="s">
        <v>88</v>
      </c>
      <c r="AV185" s="15" t="s">
        <v>170</v>
      </c>
      <c r="AW185" s="15" t="s">
        <v>34</v>
      </c>
      <c r="AX185" s="15" t="s">
        <v>21</v>
      </c>
      <c r="AY185" s="212" t="s">
        <v>164</v>
      </c>
    </row>
    <row r="186" spans="1:65" s="2" customFormat="1" ht="16.5" customHeight="1">
      <c r="A186" s="35"/>
      <c r="B186" s="152"/>
      <c r="C186" s="183" t="s">
        <v>215</v>
      </c>
      <c r="D186" s="183" t="s">
        <v>166</v>
      </c>
      <c r="E186" s="184" t="s">
        <v>199</v>
      </c>
      <c r="F186" s="185" t="s">
        <v>200</v>
      </c>
      <c r="G186" s="186" t="s">
        <v>194</v>
      </c>
      <c r="H186" s="187">
        <v>329.84800000000001</v>
      </c>
      <c r="I186" s="188"/>
      <c r="J186" s="189">
        <f>ROUND(I186*H186,2)</f>
        <v>0</v>
      </c>
      <c r="K186" s="185" t="s">
        <v>195</v>
      </c>
      <c r="L186" s="36"/>
      <c r="M186" s="190" t="s">
        <v>1</v>
      </c>
      <c r="N186" s="191" t="s">
        <v>44</v>
      </c>
      <c r="O186" s="6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170</v>
      </c>
      <c r="AT186" s="194" t="s">
        <v>166</v>
      </c>
      <c r="AU186" s="194" t="s">
        <v>88</v>
      </c>
      <c r="AY186" s="18" t="s">
        <v>164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21</v>
      </c>
      <c r="BK186" s="101">
        <f>ROUND(I186*H186,2)</f>
        <v>0</v>
      </c>
      <c r="BL186" s="18" t="s">
        <v>170</v>
      </c>
      <c r="BM186" s="194" t="s">
        <v>2092</v>
      </c>
    </row>
    <row r="187" spans="1:65" s="14" customFormat="1">
      <c r="B187" s="203"/>
      <c r="D187" s="196" t="s">
        <v>172</v>
      </c>
      <c r="E187" s="204" t="s">
        <v>1</v>
      </c>
      <c r="F187" s="205" t="s">
        <v>2093</v>
      </c>
      <c r="H187" s="206">
        <v>329.84800000000001</v>
      </c>
      <c r="I187" s="207"/>
      <c r="L187" s="203"/>
      <c r="M187" s="208"/>
      <c r="N187" s="209"/>
      <c r="O187" s="209"/>
      <c r="P187" s="209"/>
      <c r="Q187" s="209"/>
      <c r="R187" s="209"/>
      <c r="S187" s="209"/>
      <c r="T187" s="210"/>
      <c r="AT187" s="204" t="s">
        <v>172</v>
      </c>
      <c r="AU187" s="204" t="s">
        <v>88</v>
      </c>
      <c r="AV187" s="14" t="s">
        <v>88</v>
      </c>
      <c r="AW187" s="14" t="s">
        <v>34</v>
      </c>
      <c r="AX187" s="14" t="s">
        <v>78</v>
      </c>
      <c r="AY187" s="204" t="s">
        <v>164</v>
      </c>
    </row>
    <row r="188" spans="1:65" s="15" customFormat="1">
      <c r="B188" s="211"/>
      <c r="D188" s="196" t="s">
        <v>172</v>
      </c>
      <c r="E188" s="212" t="s">
        <v>1</v>
      </c>
      <c r="F188" s="213" t="s">
        <v>191</v>
      </c>
      <c r="H188" s="214">
        <v>329.84800000000001</v>
      </c>
      <c r="I188" s="215"/>
      <c r="L188" s="211"/>
      <c r="M188" s="216"/>
      <c r="N188" s="217"/>
      <c r="O188" s="217"/>
      <c r="P188" s="217"/>
      <c r="Q188" s="217"/>
      <c r="R188" s="217"/>
      <c r="S188" s="217"/>
      <c r="T188" s="218"/>
      <c r="AT188" s="212" t="s">
        <v>172</v>
      </c>
      <c r="AU188" s="212" t="s">
        <v>88</v>
      </c>
      <c r="AV188" s="15" t="s">
        <v>170</v>
      </c>
      <c r="AW188" s="15" t="s">
        <v>34</v>
      </c>
      <c r="AX188" s="15" t="s">
        <v>21</v>
      </c>
      <c r="AY188" s="212" t="s">
        <v>164</v>
      </c>
    </row>
    <row r="189" spans="1:65" s="2" customFormat="1" ht="16.5" customHeight="1">
      <c r="A189" s="35"/>
      <c r="B189" s="152"/>
      <c r="C189" s="183" t="s">
        <v>26</v>
      </c>
      <c r="D189" s="183" t="s">
        <v>166</v>
      </c>
      <c r="E189" s="184" t="s">
        <v>218</v>
      </c>
      <c r="F189" s="185" t="s">
        <v>219</v>
      </c>
      <c r="G189" s="186" t="s">
        <v>194</v>
      </c>
      <c r="H189" s="187">
        <v>41.231000000000002</v>
      </c>
      <c r="I189" s="188"/>
      <c r="J189" s="189">
        <f>ROUND(I189*H189,2)</f>
        <v>0</v>
      </c>
      <c r="K189" s="185" t="s">
        <v>1</v>
      </c>
      <c r="L189" s="36"/>
      <c r="M189" s="190" t="s">
        <v>1</v>
      </c>
      <c r="N189" s="191" t="s">
        <v>44</v>
      </c>
      <c r="O189" s="61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170</v>
      </c>
      <c r="AT189" s="194" t="s">
        <v>166</v>
      </c>
      <c r="AU189" s="194" t="s">
        <v>88</v>
      </c>
      <c r="AY189" s="18" t="s">
        <v>164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21</v>
      </c>
      <c r="BK189" s="101">
        <f>ROUND(I189*H189,2)</f>
        <v>0</v>
      </c>
      <c r="BL189" s="18" t="s">
        <v>170</v>
      </c>
      <c r="BM189" s="194" t="s">
        <v>2094</v>
      </c>
    </row>
    <row r="190" spans="1:65" s="14" customFormat="1">
      <c r="B190" s="203"/>
      <c r="D190" s="196" t="s">
        <v>172</v>
      </c>
      <c r="E190" s="204" t="s">
        <v>1</v>
      </c>
      <c r="F190" s="205" t="s">
        <v>2095</v>
      </c>
      <c r="H190" s="206">
        <v>41.231000000000002</v>
      </c>
      <c r="I190" s="207"/>
      <c r="L190" s="203"/>
      <c r="M190" s="208"/>
      <c r="N190" s="209"/>
      <c r="O190" s="209"/>
      <c r="P190" s="209"/>
      <c r="Q190" s="209"/>
      <c r="R190" s="209"/>
      <c r="S190" s="209"/>
      <c r="T190" s="210"/>
      <c r="AT190" s="204" t="s">
        <v>172</v>
      </c>
      <c r="AU190" s="204" t="s">
        <v>88</v>
      </c>
      <c r="AV190" s="14" t="s">
        <v>88</v>
      </c>
      <c r="AW190" s="14" t="s">
        <v>34</v>
      </c>
      <c r="AX190" s="14" t="s">
        <v>21</v>
      </c>
      <c r="AY190" s="204" t="s">
        <v>164</v>
      </c>
    </row>
    <row r="191" spans="1:65" s="2" customFormat="1" ht="16.5" customHeight="1">
      <c r="A191" s="35"/>
      <c r="B191" s="152"/>
      <c r="C191" s="183" t="s">
        <v>221</v>
      </c>
      <c r="D191" s="183" t="s">
        <v>166</v>
      </c>
      <c r="E191" s="184" t="s">
        <v>222</v>
      </c>
      <c r="F191" s="185" t="s">
        <v>223</v>
      </c>
      <c r="G191" s="186" t="s">
        <v>224</v>
      </c>
      <c r="H191" s="187">
        <v>8</v>
      </c>
      <c r="I191" s="188"/>
      <c r="J191" s="189">
        <f>ROUND(I191*H191,2)</f>
        <v>0</v>
      </c>
      <c r="K191" s="185" t="s">
        <v>195</v>
      </c>
      <c r="L191" s="36"/>
      <c r="M191" s="190" t="s">
        <v>1</v>
      </c>
      <c r="N191" s="191" t="s">
        <v>44</v>
      </c>
      <c r="O191" s="61"/>
      <c r="P191" s="192">
        <f>O191*H191</f>
        <v>0</v>
      </c>
      <c r="Q191" s="192">
        <v>0</v>
      </c>
      <c r="R191" s="192">
        <f>Q191*H191</f>
        <v>0</v>
      </c>
      <c r="S191" s="192">
        <v>0.28999999999999998</v>
      </c>
      <c r="T191" s="193">
        <f>S191*H191</f>
        <v>2.3199999999999998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4" t="s">
        <v>170</v>
      </c>
      <c r="AT191" s="194" t="s">
        <v>166</v>
      </c>
      <c r="AU191" s="194" t="s">
        <v>88</v>
      </c>
      <c r="AY191" s="18" t="s">
        <v>164</v>
      </c>
      <c r="BE191" s="101">
        <f>IF(N191="základní",J191,0)</f>
        <v>0</v>
      </c>
      <c r="BF191" s="101">
        <f>IF(N191="snížená",J191,0)</f>
        <v>0</v>
      </c>
      <c r="BG191" s="101">
        <f>IF(N191="zákl. přenesená",J191,0)</f>
        <v>0</v>
      </c>
      <c r="BH191" s="101">
        <f>IF(N191="sníž. přenesená",J191,0)</f>
        <v>0</v>
      </c>
      <c r="BI191" s="101">
        <f>IF(N191="nulová",J191,0)</f>
        <v>0</v>
      </c>
      <c r="BJ191" s="18" t="s">
        <v>21</v>
      </c>
      <c r="BK191" s="101">
        <f>ROUND(I191*H191,2)</f>
        <v>0</v>
      </c>
      <c r="BL191" s="18" t="s">
        <v>170</v>
      </c>
      <c r="BM191" s="194" t="s">
        <v>2096</v>
      </c>
    </row>
    <row r="192" spans="1:65" s="13" customFormat="1">
      <c r="B192" s="195"/>
      <c r="D192" s="196" t="s">
        <v>172</v>
      </c>
      <c r="E192" s="197" t="s">
        <v>1</v>
      </c>
      <c r="F192" s="198" t="s">
        <v>226</v>
      </c>
      <c r="H192" s="197" t="s">
        <v>1</v>
      </c>
      <c r="I192" s="199"/>
      <c r="L192" s="195"/>
      <c r="M192" s="200"/>
      <c r="N192" s="201"/>
      <c r="O192" s="201"/>
      <c r="P192" s="201"/>
      <c r="Q192" s="201"/>
      <c r="R192" s="201"/>
      <c r="S192" s="201"/>
      <c r="T192" s="202"/>
      <c r="AT192" s="197" t="s">
        <v>172</v>
      </c>
      <c r="AU192" s="197" t="s">
        <v>88</v>
      </c>
      <c r="AV192" s="13" t="s">
        <v>21</v>
      </c>
      <c r="AW192" s="13" t="s">
        <v>34</v>
      </c>
      <c r="AX192" s="13" t="s">
        <v>78</v>
      </c>
      <c r="AY192" s="197" t="s">
        <v>164</v>
      </c>
    </row>
    <row r="193" spans="1:65" s="14" customFormat="1">
      <c r="B193" s="203"/>
      <c r="D193" s="196" t="s">
        <v>172</v>
      </c>
      <c r="E193" s="204" t="s">
        <v>1</v>
      </c>
      <c r="F193" s="205" t="s">
        <v>2097</v>
      </c>
      <c r="H193" s="206">
        <v>2</v>
      </c>
      <c r="I193" s="207"/>
      <c r="L193" s="203"/>
      <c r="M193" s="208"/>
      <c r="N193" s="209"/>
      <c r="O193" s="209"/>
      <c r="P193" s="209"/>
      <c r="Q193" s="209"/>
      <c r="R193" s="209"/>
      <c r="S193" s="209"/>
      <c r="T193" s="210"/>
      <c r="AT193" s="204" t="s">
        <v>172</v>
      </c>
      <c r="AU193" s="204" t="s">
        <v>88</v>
      </c>
      <c r="AV193" s="14" t="s">
        <v>88</v>
      </c>
      <c r="AW193" s="14" t="s">
        <v>34</v>
      </c>
      <c r="AX193" s="14" t="s">
        <v>78</v>
      </c>
      <c r="AY193" s="204" t="s">
        <v>164</v>
      </c>
    </row>
    <row r="194" spans="1:65" s="14" customFormat="1">
      <c r="B194" s="203"/>
      <c r="D194" s="196" t="s">
        <v>172</v>
      </c>
      <c r="E194" s="204" t="s">
        <v>1</v>
      </c>
      <c r="F194" s="205" t="s">
        <v>2098</v>
      </c>
      <c r="H194" s="206">
        <v>2</v>
      </c>
      <c r="I194" s="207"/>
      <c r="L194" s="203"/>
      <c r="M194" s="208"/>
      <c r="N194" s="209"/>
      <c r="O194" s="209"/>
      <c r="P194" s="209"/>
      <c r="Q194" s="209"/>
      <c r="R194" s="209"/>
      <c r="S194" s="209"/>
      <c r="T194" s="210"/>
      <c r="AT194" s="204" t="s">
        <v>172</v>
      </c>
      <c r="AU194" s="204" t="s">
        <v>88</v>
      </c>
      <c r="AV194" s="14" t="s">
        <v>88</v>
      </c>
      <c r="AW194" s="14" t="s">
        <v>34</v>
      </c>
      <c r="AX194" s="14" t="s">
        <v>78</v>
      </c>
      <c r="AY194" s="204" t="s">
        <v>164</v>
      </c>
    </row>
    <row r="195" spans="1:65" s="14" customFormat="1">
      <c r="B195" s="203"/>
      <c r="D195" s="196" t="s">
        <v>172</v>
      </c>
      <c r="E195" s="204" t="s">
        <v>1</v>
      </c>
      <c r="F195" s="205" t="s">
        <v>2099</v>
      </c>
      <c r="H195" s="206">
        <v>2</v>
      </c>
      <c r="I195" s="207"/>
      <c r="L195" s="203"/>
      <c r="M195" s="208"/>
      <c r="N195" s="209"/>
      <c r="O195" s="209"/>
      <c r="P195" s="209"/>
      <c r="Q195" s="209"/>
      <c r="R195" s="209"/>
      <c r="S195" s="209"/>
      <c r="T195" s="210"/>
      <c r="AT195" s="204" t="s">
        <v>172</v>
      </c>
      <c r="AU195" s="204" t="s">
        <v>88</v>
      </c>
      <c r="AV195" s="14" t="s">
        <v>88</v>
      </c>
      <c r="AW195" s="14" t="s">
        <v>34</v>
      </c>
      <c r="AX195" s="14" t="s">
        <v>78</v>
      </c>
      <c r="AY195" s="204" t="s">
        <v>164</v>
      </c>
    </row>
    <row r="196" spans="1:65" s="14" customFormat="1">
      <c r="B196" s="203"/>
      <c r="D196" s="196" t="s">
        <v>172</v>
      </c>
      <c r="E196" s="204" t="s">
        <v>1</v>
      </c>
      <c r="F196" s="205" t="s">
        <v>2100</v>
      </c>
      <c r="H196" s="206">
        <v>2</v>
      </c>
      <c r="I196" s="207"/>
      <c r="L196" s="203"/>
      <c r="M196" s="208"/>
      <c r="N196" s="209"/>
      <c r="O196" s="209"/>
      <c r="P196" s="209"/>
      <c r="Q196" s="209"/>
      <c r="R196" s="209"/>
      <c r="S196" s="209"/>
      <c r="T196" s="210"/>
      <c r="AT196" s="204" t="s">
        <v>172</v>
      </c>
      <c r="AU196" s="204" t="s">
        <v>88</v>
      </c>
      <c r="AV196" s="14" t="s">
        <v>88</v>
      </c>
      <c r="AW196" s="14" t="s">
        <v>34</v>
      </c>
      <c r="AX196" s="14" t="s">
        <v>78</v>
      </c>
      <c r="AY196" s="204" t="s">
        <v>164</v>
      </c>
    </row>
    <row r="197" spans="1:65" s="15" customFormat="1">
      <c r="B197" s="211"/>
      <c r="D197" s="196" t="s">
        <v>172</v>
      </c>
      <c r="E197" s="212" t="s">
        <v>1</v>
      </c>
      <c r="F197" s="213" t="s">
        <v>191</v>
      </c>
      <c r="H197" s="214">
        <v>8</v>
      </c>
      <c r="I197" s="215"/>
      <c r="L197" s="211"/>
      <c r="M197" s="216"/>
      <c r="N197" s="217"/>
      <c r="O197" s="217"/>
      <c r="P197" s="217"/>
      <c r="Q197" s="217"/>
      <c r="R197" s="217"/>
      <c r="S197" s="217"/>
      <c r="T197" s="218"/>
      <c r="AT197" s="212" t="s">
        <v>172</v>
      </c>
      <c r="AU197" s="212" t="s">
        <v>88</v>
      </c>
      <c r="AV197" s="15" t="s">
        <v>170</v>
      </c>
      <c r="AW197" s="15" t="s">
        <v>34</v>
      </c>
      <c r="AX197" s="15" t="s">
        <v>21</v>
      </c>
      <c r="AY197" s="212" t="s">
        <v>164</v>
      </c>
    </row>
    <row r="198" spans="1:65" s="2" customFormat="1" ht="16.5" customHeight="1">
      <c r="A198" s="35"/>
      <c r="B198" s="152"/>
      <c r="C198" s="183" t="s">
        <v>228</v>
      </c>
      <c r="D198" s="183" t="s">
        <v>166</v>
      </c>
      <c r="E198" s="184" t="s">
        <v>1032</v>
      </c>
      <c r="F198" s="185" t="s">
        <v>1033</v>
      </c>
      <c r="G198" s="186" t="s">
        <v>224</v>
      </c>
      <c r="H198" s="187">
        <v>8</v>
      </c>
      <c r="I198" s="188"/>
      <c r="J198" s="189">
        <f>ROUND(I198*H198,2)</f>
        <v>0</v>
      </c>
      <c r="K198" s="185" t="s">
        <v>195</v>
      </c>
      <c r="L198" s="36"/>
      <c r="M198" s="190" t="s">
        <v>1</v>
      </c>
      <c r="N198" s="191" t="s">
        <v>44</v>
      </c>
      <c r="O198" s="61"/>
      <c r="P198" s="192">
        <f>O198*H198</f>
        <v>0</v>
      </c>
      <c r="Q198" s="192">
        <v>0</v>
      </c>
      <c r="R198" s="192">
        <f>Q198*H198</f>
        <v>0</v>
      </c>
      <c r="S198" s="192">
        <v>0.04</v>
      </c>
      <c r="T198" s="193">
        <f>S198*H198</f>
        <v>0.32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4" t="s">
        <v>170</v>
      </c>
      <c r="AT198" s="194" t="s">
        <v>166</v>
      </c>
      <c r="AU198" s="194" t="s">
        <v>88</v>
      </c>
      <c r="AY198" s="18" t="s">
        <v>164</v>
      </c>
      <c r="BE198" s="101">
        <f>IF(N198="základní",J198,0)</f>
        <v>0</v>
      </c>
      <c r="BF198" s="101">
        <f>IF(N198="snížená",J198,0)</f>
        <v>0</v>
      </c>
      <c r="BG198" s="101">
        <f>IF(N198="zákl. přenesená",J198,0)</f>
        <v>0</v>
      </c>
      <c r="BH198" s="101">
        <f>IF(N198="sníž. přenesená",J198,0)</f>
        <v>0</v>
      </c>
      <c r="BI198" s="101">
        <f>IF(N198="nulová",J198,0)</f>
        <v>0</v>
      </c>
      <c r="BJ198" s="18" t="s">
        <v>21</v>
      </c>
      <c r="BK198" s="101">
        <f>ROUND(I198*H198,2)</f>
        <v>0</v>
      </c>
      <c r="BL198" s="18" t="s">
        <v>170</v>
      </c>
      <c r="BM198" s="194" t="s">
        <v>2101</v>
      </c>
    </row>
    <row r="199" spans="1:65" s="13" customFormat="1">
      <c r="B199" s="195"/>
      <c r="D199" s="196" t="s">
        <v>172</v>
      </c>
      <c r="E199" s="197" t="s">
        <v>1</v>
      </c>
      <c r="F199" s="198" t="s">
        <v>232</v>
      </c>
      <c r="H199" s="197" t="s">
        <v>1</v>
      </c>
      <c r="I199" s="199"/>
      <c r="L199" s="195"/>
      <c r="M199" s="200"/>
      <c r="N199" s="201"/>
      <c r="O199" s="201"/>
      <c r="P199" s="201"/>
      <c r="Q199" s="201"/>
      <c r="R199" s="201"/>
      <c r="S199" s="201"/>
      <c r="T199" s="202"/>
      <c r="AT199" s="197" t="s">
        <v>172</v>
      </c>
      <c r="AU199" s="197" t="s">
        <v>88</v>
      </c>
      <c r="AV199" s="13" t="s">
        <v>21</v>
      </c>
      <c r="AW199" s="13" t="s">
        <v>34</v>
      </c>
      <c r="AX199" s="13" t="s">
        <v>78</v>
      </c>
      <c r="AY199" s="197" t="s">
        <v>164</v>
      </c>
    </row>
    <row r="200" spans="1:65" s="14" customFormat="1">
      <c r="B200" s="203"/>
      <c r="D200" s="196" t="s">
        <v>172</v>
      </c>
      <c r="E200" s="204" t="s">
        <v>1</v>
      </c>
      <c r="F200" s="205" t="s">
        <v>2097</v>
      </c>
      <c r="H200" s="206">
        <v>2</v>
      </c>
      <c r="I200" s="207"/>
      <c r="L200" s="203"/>
      <c r="M200" s="208"/>
      <c r="N200" s="209"/>
      <c r="O200" s="209"/>
      <c r="P200" s="209"/>
      <c r="Q200" s="209"/>
      <c r="R200" s="209"/>
      <c r="S200" s="209"/>
      <c r="T200" s="210"/>
      <c r="AT200" s="204" t="s">
        <v>172</v>
      </c>
      <c r="AU200" s="204" t="s">
        <v>88</v>
      </c>
      <c r="AV200" s="14" t="s">
        <v>88</v>
      </c>
      <c r="AW200" s="14" t="s">
        <v>34</v>
      </c>
      <c r="AX200" s="14" t="s">
        <v>78</v>
      </c>
      <c r="AY200" s="204" t="s">
        <v>164</v>
      </c>
    </row>
    <row r="201" spans="1:65" s="14" customFormat="1">
      <c r="B201" s="203"/>
      <c r="D201" s="196" t="s">
        <v>172</v>
      </c>
      <c r="E201" s="204" t="s">
        <v>1</v>
      </c>
      <c r="F201" s="205" t="s">
        <v>2098</v>
      </c>
      <c r="H201" s="206">
        <v>2</v>
      </c>
      <c r="I201" s="207"/>
      <c r="L201" s="203"/>
      <c r="M201" s="208"/>
      <c r="N201" s="209"/>
      <c r="O201" s="209"/>
      <c r="P201" s="209"/>
      <c r="Q201" s="209"/>
      <c r="R201" s="209"/>
      <c r="S201" s="209"/>
      <c r="T201" s="210"/>
      <c r="AT201" s="204" t="s">
        <v>172</v>
      </c>
      <c r="AU201" s="204" t="s">
        <v>88</v>
      </c>
      <c r="AV201" s="14" t="s">
        <v>88</v>
      </c>
      <c r="AW201" s="14" t="s">
        <v>34</v>
      </c>
      <c r="AX201" s="14" t="s">
        <v>78</v>
      </c>
      <c r="AY201" s="204" t="s">
        <v>164</v>
      </c>
    </row>
    <row r="202" spans="1:65" s="14" customFormat="1">
      <c r="B202" s="203"/>
      <c r="D202" s="196" t="s">
        <v>172</v>
      </c>
      <c r="E202" s="204" t="s">
        <v>1</v>
      </c>
      <c r="F202" s="205" t="s">
        <v>2099</v>
      </c>
      <c r="H202" s="206">
        <v>2</v>
      </c>
      <c r="I202" s="207"/>
      <c r="L202" s="203"/>
      <c r="M202" s="208"/>
      <c r="N202" s="209"/>
      <c r="O202" s="209"/>
      <c r="P202" s="209"/>
      <c r="Q202" s="209"/>
      <c r="R202" s="209"/>
      <c r="S202" s="209"/>
      <c r="T202" s="210"/>
      <c r="AT202" s="204" t="s">
        <v>172</v>
      </c>
      <c r="AU202" s="204" t="s">
        <v>88</v>
      </c>
      <c r="AV202" s="14" t="s">
        <v>88</v>
      </c>
      <c r="AW202" s="14" t="s">
        <v>34</v>
      </c>
      <c r="AX202" s="14" t="s">
        <v>78</v>
      </c>
      <c r="AY202" s="204" t="s">
        <v>164</v>
      </c>
    </row>
    <row r="203" spans="1:65" s="14" customFormat="1">
      <c r="B203" s="203"/>
      <c r="D203" s="196" t="s">
        <v>172</v>
      </c>
      <c r="E203" s="204" t="s">
        <v>1</v>
      </c>
      <c r="F203" s="205" t="s">
        <v>2100</v>
      </c>
      <c r="H203" s="206">
        <v>2</v>
      </c>
      <c r="I203" s="207"/>
      <c r="L203" s="203"/>
      <c r="M203" s="208"/>
      <c r="N203" s="209"/>
      <c r="O203" s="209"/>
      <c r="P203" s="209"/>
      <c r="Q203" s="209"/>
      <c r="R203" s="209"/>
      <c r="S203" s="209"/>
      <c r="T203" s="210"/>
      <c r="AT203" s="204" t="s">
        <v>172</v>
      </c>
      <c r="AU203" s="204" t="s">
        <v>88</v>
      </c>
      <c r="AV203" s="14" t="s">
        <v>88</v>
      </c>
      <c r="AW203" s="14" t="s">
        <v>34</v>
      </c>
      <c r="AX203" s="14" t="s">
        <v>78</v>
      </c>
      <c r="AY203" s="204" t="s">
        <v>164</v>
      </c>
    </row>
    <row r="204" spans="1:65" s="15" customFormat="1">
      <c r="B204" s="211"/>
      <c r="D204" s="196" t="s">
        <v>172</v>
      </c>
      <c r="E204" s="212" t="s">
        <v>1</v>
      </c>
      <c r="F204" s="213" t="s">
        <v>191</v>
      </c>
      <c r="H204" s="214">
        <v>8</v>
      </c>
      <c r="I204" s="215"/>
      <c r="L204" s="211"/>
      <c r="M204" s="216"/>
      <c r="N204" s="217"/>
      <c r="O204" s="217"/>
      <c r="P204" s="217"/>
      <c r="Q204" s="217"/>
      <c r="R204" s="217"/>
      <c r="S204" s="217"/>
      <c r="T204" s="218"/>
      <c r="AT204" s="212" t="s">
        <v>172</v>
      </c>
      <c r="AU204" s="212" t="s">
        <v>88</v>
      </c>
      <c r="AV204" s="15" t="s">
        <v>170</v>
      </c>
      <c r="AW204" s="15" t="s">
        <v>34</v>
      </c>
      <c r="AX204" s="15" t="s">
        <v>21</v>
      </c>
      <c r="AY204" s="212" t="s">
        <v>164</v>
      </c>
    </row>
    <row r="205" spans="1:65" s="2" customFormat="1" ht="16.5" customHeight="1">
      <c r="A205" s="35"/>
      <c r="B205" s="152"/>
      <c r="C205" s="183" t="s">
        <v>234</v>
      </c>
      <c r="D205" s="183" t="s">
        <v>166</v>
      </c>
      <c r="E205" s="184" t="s">
        <v>2102</v>
      </c>
      <c r="F205" s="185" t="s">
        <v>2103</v>
      </c>
      <c r="G205" s="186" t="s">
        <v>224</v>
      </c>
      <c r="H205" s="187">
        <v>3.6</v>
      </c>
      <c r="I205" s="188"/>
      <c r="J205" s="189">
        <f>ROUND(I205*H205,2)</f>
        <v>0</v>
      </c>
      <c r="K205" s="185" t="s">
        <v>1</v>
      </c>
      <c r="L205" s="36"/>
      <c r="M205" s="190" t="s">
        <v>1</v>
      </c>
      <c r="N205" s="191" t="s">
        <v>44</v>
      </c>
      <c r="O205" s="61"/>
      <c r="P205" s="192">
        <f>O205*H205</f>
        <v>0</v>
      </c>
      <c r="Q205" s="192">
        <v>8.6800000000000002E-3</v>
      </c>
      <c r="R205" s="192">
        <f>Q205*H205</f>
        <v>3.1248000000000001E-2</v>
      </c>
      <c r="S205" s="192">
        <v>0</v>
      </c>
      <c r="T205" s="19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4" t="s">
        <v>170</v>
      </c>
      <c r="AT205" s="194" t="s">
        <v>166</v>
      </c>
      <c r="AU205" s="194" t="s">
        <v>88</v>
      </c>
      <c r="AY205" s="18" t="s">
        <v>164</v>
      </c>
      <c r="BE205" s="101">
        <f>IF(N205="základní",J205,0)</f>
        <v>0</v>
      </c>
      <c r="BF205" s="101">
        <f>IF(N205="snížená",J205,0)</f>
        <v>0</v>
      </c>
      <c r="BG205" s="101">
        <f>IF(N205="zákl. přenesená",J205,0)</f>
        <v>0</v>
      </c>
      <c r="BH205" s="101">
        <f>IF(N205="sníž. přenesená",J205,0)</f>
        <v>0</v>
      </c>
      <c r="BI205" s="101">
        <f>IF(N205="nulová",J205,0)</f>
        <v>0</v>
      </c>
      <c r="BJ205" s="18" t="s">
        <v>21</v>
      </c>
      <c r="BK205" s="101">
        <f>ROUND(I205*H205,2)</f>
        <v>0</v>
      </c>
      <c r="BL205" s="18" t="s">
        <v>170</v>
      </c>
      <c r="BM205" s="194" t="s">
        <v>2104</v>
      </c>
    </row>
    <row r="206" spans="1:65" s="14" customFormat="1">
      <c r="B206" s="203"/>
      <c r="D206" s="196" t="s">
        <v>172</v>
      </c>
      <c r="E206" s="204" t="s">
        <v>1</v>
      </c>
      <c r="F206" s="205" t="s">
        <v>2105</v>
      </c>
      <c r="H206" s="206">
        <v>3.6</v>
      </c>
      <c r="I206" s="207"/>
      <c r="L206" s="203"/>
      <c r="M206" s="208"/>
      <c r="N206" s="209"/>
      <c r="O206" s="209"/>
      <c r="P206" s="209"/>
      <c r="Q206" s="209"/>
      <c r="R206" s="209"/>
      <c r="S206" s="209"/>
      <c r="T206" s="210"/>
      <c r="AT206" s="204" t="s">
        <v>172</v>
      </c>
      <c r="AU206" s="204" t="s">
        <v>88</v>
      </c>
      <c r="AV206" s="14" t="s">
        <v>88</v>
      </c>
      <c r="AW206" s="14" t="s">
        <v>34</v>
      </c>
      <c r="AX206" s="14" t="s">
        <v>78</v>
      </c>
      <c r="AY206" s="204" t="s">
        <v>164</v>
      </c>
    </row>
    <row r="207" spans="1:65" s="15" customFormat="1">
      <c r="B207" s="211"/>
      <c r="D207" s="196" t="s">
        <v>172</v>
      </c>
      <c r="E207" s="212" t="s">
        <v>1</v>
      </c>
      <c r="F207" s="213" t="s">
        <v>191</v>
      </c>
      <c r="H207" s="214">
        <v>3.6</v>
      </c>
      <c r="I207" s="215"/>
      <c r="L207" s="211"/>
      <c r="M207" s="216"/>
      <c r="N207" s="217"/>
      <c r="O207" s="217"/>
      <c r="P207" s="217"/>
      <c r="Q207" s="217"/>
      <c r="R207" s="217"/>
      <c r="S207" s="217"/>
      <c r="T207" s="218"/>
      <c r="AT207" s="212" t="s">
        <v>172</v>
      </c>
      <c r="AU207" s="212" t="s">
        <v>88</v>
      </c>
      <c r="AV207" s="15" t="s">
        <v>170</v>
      </c>
      <c r="AW207" s="15" t="s">
        <v>34</v>
      </c>
      <c r="AX207" s="15" t="s">
        <v>21</v>
      </c>
      <c r="AY207" s="212" t="s">
        <v>164</v>
      </c>
    </row>
    <row r="208" spans="1:65" s="2" customFormat="1" ht="16.5" customHeight="1">
      <c r="A208" s="35"/>
      <c r="B208" s="152"/>
      <c r="C208" s="183" t="s">
        <v>242</v>
      </c>
      <c r="D208" s="183" t="s">
        <v>166</v>
      </c>
      <c r="E208" s="184" t="s">
        <v>261</v>
      </c>
      <c r="F208" s="185" t="s">
        <v>262</v>
      </c>
      <c r="G208" s="186" t="s">
        <v>224</v>
      </c>
      <c r="H208" s="187">
        <v>34.200000000000003</v>
      </c>
      <c r="I208" s="188"/>
      <c r="J208" s="189">
        <f>ROUND(I208*H208,2)</f>
        <v>0</v>
      </c>
      <c r="K208" s="185" t="s">
        <v>195</v>
      </c>
      <c r="L208" s="36"/>
      <c r="M208" s="190" t="s">
        <v>1</v>
      </c>
      <c r="N208" s="191" t="s">
        <v>44</v>
      </c>
      <c r="O208" s="61"/>
      <c r="P208" s="192">
        <f>O208*H208</f>
        <v>0</v>
      </c>
      <c r="Q208" s="192">
        <v>3.6900000000000002E-2</v>
      </c>
      <c r="R208" s="192">
        <f>Q208*H208</f>
        <v>1.2619800000000001</v>
      </c>
      <c r="S208" s="192">
        <v>0</v>
      </c>
      <c r="T208" s="19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170</v>
      </c>
      <c r="AT208" s="194" t="s">
        <v>166</v>
      </c>
      <c r="AU208" s="194" t="s">
        <v>88</v>
      </c>
      <c r="AY208" s="18" t="s">
        <v>164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21</v>
      </c>
      <c r="BK208" s="101">
        <f>ROUND(I208*H208,2)</f>
        <v>0</v>
      </c>
      <c r="BL208" s="18" t="s">
        <v>170</v>
      </c>
      <c r="BM208" s="194" t="s">
        <v>2106</v>
      </c>
    </row>
    <row r="209" spans="1:65" s="14" customFormat="1">
      <c r="B209" s="203"/>
      <c r="D209" s="196" t="s">
        <v>172</v>
      </c>
      <c r="E209" s="204" t="s">
        <v>1</v>
      </c>
      <c r="F209" s="205" t="s">
        <v>2107</v>
      </c>
      <c r="H209" s="206">
        <v>8</v>
      </c>
      <c r="I209" s="207"/>
      <c r="L209" s="203"/>
      <c r="M209" s="208"/>
      <c r="N209" s="209"/>
      <c r="O209" s="209"/>
      <c r="P209" s="209"/>
      <c r="Q209" s="209"/>
      <c r="R209" s="209"/>
      <c r="S209" s="209"/>
      <c r="T209" s="210"/>
      <c r="AT209" s="204" t="s">
        <v>172</v>
      </c>
      <c r="AU209" s="204" t="s">
        <v>88</v>
      </c>
      <c r="AV209" s="14" t="s">
        <v>88</v>
      </c>
      <c r="AW209" s="14" t="s">
        <v>34</v>
      </c>
      <c r="AX209" s="14" t="s">
        <v>78</v>
      </c>
      <c r="AY209" s="204" t="s">
        <v>164</v>
      </c>
    </row>
    <row r="210" spans="1:65" s="14" customFormat="1">
      <c r="B210" s="203"/>
      <c r="D210" s="196" t="s">
        <v>172</v>
      </c>
      <c r="E210" s="204" t="s">
        <v>1</v>
      </c>
      <c r="F210" s="205" t="s">
        <v>2108</v>
      </c>
      <c r="H210" s="206">
        <v>7.6</v>
      </c>
      <c r="I210" s="207"/>
      <c r="L210" s="203"/>
      <c r="M210" s="208"/>
      <c r="N210" s="209"/>
      <c r="O210" s="209"/>
      <c r="P210" s="209"/>
      <c r="Q210" s="209"/>
      <c r="R210" s="209"/>
      <c r="S210" s="209"/>
      <c r="T210" s="210"/>
      <c r="AT210" s="204" t="s">
        <v>172</v>
      </c>
      <c r="AU210" s="204" t="s">
        <v>88</v>
      </c>
      <c r="AV210" s="14" t="s">
        <v>88</v>
      </c>
      <c r="AW210" s="14" t="s">
        <v>34</v>
      </c>
      <c r="AX210" s="14" t="s">
        <v>78</v>
      </c>
      <c r="AY210" s="204" t="s">
        <v>164</v>
      </c>
    </row>
    <row r="211" spans="1:65" s="14" customFormat="1">
      <c r="B211" s="203"/>
      <c r="D211" s="196" t="s">
        <v>172</v>
      </c>
      <c r="E211" s="204" t="s">
        <v>1</v>
      </c>
      <c r="F211" s="205" t="s">
        <v>2109</v>
      </c>
      <c r="H211" s="206">
        <v>6.7</v>
      </c>
      <c r="I211" s="207"/>
      <c r="L211" s="203"/>
      <c r="M211" s="208"/>
      <c r="N211" s="209"/>
      <c r="O211" s="209"/>
      <c r="P211" s="209"/>
      <c r="Q211" s="209"/>
      <c r="R211" s="209"/>
      <c r="S211" s="209"/>
      <c r="T211" s="210"/>
      <c r="AT211" s="204" t="s">
        <v>172</v>
      </c>
      <c r="AU211" s="204" t="s">
        <v>88</v>
      </c>
      <c r="AV211" s="14" t="s">
        <v>88</v>
      </c>
      <c r="AW211" s="14" t="s">
        <v>34</v>
      </c>
      <c r="AX211" s="14" t="s">
        <v>78</v>
      </c>
      <c r="AY211" s="204" t="s">
        <v>164</v>
      </c>
    </row>
    <row r="212" spans="1:65" s="14" customFormat="1">
      <c r="B212" s="203"/>
      <c r="D212" s="196" t="s">
        <v>172</v>
      </c>
      <c r="E212" s="204" t="s">
        <v>1</v>
      </c>
      <c r="F212" s="205" t="s">
        <v>2110</v>
      </c>
      <c r="H212" s="206">
        <v>6.3</v>
      </c>
      <c r="I212" s="207"/>
      <c r="L212" s="203"/>
      <c r="M212" s="208"/>
      <c r="N212" s="209"/>
      <c r="O212" s="209"/>
      <c r="P212" s="209"/>
      <c r="Q212" s="209"/>
      <c r="R212" s="209"/>
      <c r="S212" s="209"/>
      <c r="T212" s="210"/>
      <c r="AT212" s="204" t="s">
        <v>172</v>
      </c>
      <c r="AU212" s="204" t="s">
        <v>88</v>
      </c>
      <c r="AV212" s="14" t="s">
        <v>88</v>
      </c>
      <c r="AW212" s="14" t="s">
        <v>34</v>
      </c>
      <c r="AX212" s="14" t="s">
        <v>78</v>
      </c>
      <c r="AY212" s="204" t="s">
        <v>164</v>
      </c>
    </row>
    <row r="213" spans="1:65" s="14" customFormat="1">
      <c r="B213" s="203"/>
      <c r="D213" s="196" t="s">
        <v>172</v>
      </c>
      <c r="E213" s="204" t="s">
        <v>1</v>
      </c>
      <c r="F213" s="205" t="s">
        <v>2111</v>
      </c>
      <c r="H213" s="206">
        <v>2</v>
      </c>
      <c r="I213" s="207"/>
      <c r="L213" s="203"/>
      <c r="M213" s="208"/>
      <c r="N213" s="209"/>
      <c r="O213" s="209"/>
      <c r="P213" s="209"/>
      <c r="Q213" s="209"/>
      <c r="R213" s="209"/>
      <c r="S213" s="209"/>
      <c r="T213" s="210"/>
      <c r="AT213" s="204" t="s">
        <v>172</v>
      </c>
      <c r="AU213" s="204" t="s">
        <v>88</v>
      </c>
      <c r="AV213" s="14" t="s">
        <v>88</v>
      </c>
      <c r="AW213" s="14" t="s">
        <v>34</v>
      </c>
      <c r="AX213" s="14" t="s">
        <v>78</v>
      </c>
      <c r="AY213" s="204" t="s">
        <v>164</v>
      </c>
    </row>
    <row r="214" spans="1:65" s="14" customFormat="1">
      <c r="B214" s="203"/>
      <c r="D214" s="196" t="s">
        <v>172</v>
      </c>
      <c r="E214" s="204" t="s">
        <v>1</v>
      </c>
      <c r="F214" s="205" t="s">
        <v>2112</v>
      </c>
      <c r="H214" s="206">
        <v>3.6</v>
      </c>
      <c r="I214" s="207"/>
      <c r="L214" s="203"/>
      <c r="M214" s="208"/>
      <c r="N214" s="209"/>
      <c r="O214" s="209"/>
      <c r="P214" s="209"/>
      <c r="Q214" s="209"/>
      <c r="R214" s="209"/>
      <c r="S214" s="209"/>
      <c r="T214" s="210"/>
      <c r="AT214" s="204" t="s">
        <v>172</v>
      </c>
      <c r="AU214" s="204" t="s">
        <v>88</v>
      </c>
      <c r="AV214" s="14" t="s">
        <v>88</v>
      </c>
      <c r="AW214" s="14" t="s">
        <v>34</v>
      </c>
      <c r="AX214" s="14" t="s">
        <v>78</v>
      </c>
      <c r="AY214" s="204" t="s">
        <v>164</v>
      </c>
    </row>
    <row r="215" spans="1:65" s="15" customFormat="1">
      <c r="B215" s="211"/>
      <c r="D215" s="196" t="s">
        <v>172</v>
      </c>
      <c r="E215" s="212" t="s">
        <v>1</v>
      </c>
      <c r="F215" s="213" t="s">
        <v>191</v>
      </c>
      <c r="H215" s="214">
        <v>34.200000000000003</v>
      </c>
      <c r="I215" s="215"/>
      <c r="L215" s="211"/>
      <c r="M215" s="216"/>
      <c r="N215" s="217"/>
      <c r="O215" s="217"/>
      <c r="P215" s="217"/>
      <c r="Q215" s="217"/>
      <c r="R215" s="217"/>
      <c r="S215" s="217"/>
      <c r="T215" s="218"/>
      <c r="AT215" s="212" t="s">
        <v>172</v>
      </c>
      <c r="AU215" s="212" t="s">
        <v>88</v>
      </c>
      <c r="AV215" s="15" t="s">
        <v>170</v>
      </c>
      <c r="AW215" s="15" t="s">
        <v>34</v>
      </c>
      <c r="AX215" s="15" t="s">
        <v>21</v>
      </c>
      <c r="AY215" s="212" t="s">
        <v>164</v>
      </c>
    </row>
    <row r="216" spans="1:65" s="2" customFormat="1" ht="16.5" customHeight="1">
      <c r="A216" s="35"/>
      <c r="B216" s="152"/>
      <c r="C216" s="183" t="s">
        <v>944</v>
      </c>
      <c r="D216" s="183" t="s">
        <v>166</v>
      </c>
      <c r="E216" s="184" t="s">
        <v>2113</v>
      </c>
      <c r="F216" s="185" t="s">
        <v>2114</v>
      </c>
      <c r="G216" s="186" t="s">
        <v>224</v>
      </c>
      <c r="H216" s="187">
        <v>2.2000000000000002</v>
      </c>
      <c r="I216" s="188"/>
      <c r="J216" s="189">
        <f>ROUND(I216*H216,2)</f>
        <v>0</v>
      </c>
      <c r="K216" s="185" t="s">
        <v>1</v>
      </c>
      <c r="L216" s="36"/>
      <c r="M216" s="190" t="s">
        <v>1</v>
      </c>
      <c r="N216" s="191" t="s">
        <v>44</v>
      </c>
      <c r="O216" s="61"/>
      <c r="P216" s="192">
        <f>O216*H216</f>
        <v>0</v>
      </c>
      <c r="Q216" s="192">
        <v>0</v>
      </c>
      <c r="R216" s="192">
        <f>Q216*H216</f>
        <v>0</v>
      </c>
      <c r="S216" s="192">
        <v>0</v>
      </c>
      <c r="T216" s="19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4" t="s">
        <v>170</v>
      </c>
      <c r="AT216" s="194" t="s">
        <v>166</v>
      </c>
      <c r="AU216" s="194" t="s">
        <v>88</v>
      </c>
      <c r="AY216" s="18" t="s">
        <v>164</v>
      </c>
      <c r="BE216" s="101">
        <f>IF(N216="základní",J216,0)</f>
        <v>0</v>
      </c>
      <c r="BF216" s="101">
        <f>IF(N216="snížená",J216,0)</f>
        <v>0</v>
      </c>
      <c r="BG216" s="101">
        <f>IF(N216="zákl. přenesená",J216,0)</f>
        <v>0</v>
      </c>
      <c r="BH216" s="101">
        <f>IF(N216="sníž. přenesená",J216,0)</f>
        <v>0</v>
      </c>
      <c r="BI216" s="101">
        <f>IF(N216="nulová",J216,0)</f>
        <v>0</v>
      </c>
      <c r="BJ216" s="18" t="s">
        <v>21</v>
      </c>
      <c r="BK216" s="101">
        <f>ROUND(I216*H216,2)</f>
        <v>0</v>
      </c>
      <c r="BL216" s="18" t="s">
        <v>170</v>
      </c>
      <c r="BM216" s="194" t="s">
        <v>2115</v>
      </c>
    </row>
    <row r="217" spans="1:65" s="14" customFormat="1">
      <c r="B217" s="203"/>
      <c r="D217" s="196" t="s">
        <v>172</v>
      </c>
      <c r="E217" s="204" t="s">
        <v>1</v>
      </c>
      <c r="F217" s="205" t="s">
        <v>2116</v>
      </c>
      <c r="H217" s="206">
        <v>1.1000000000000001</v>
      </c>
      <c r="I217" s="207"/>
      <c r="L217" s="203"/>
      <c r="M217" s="208"/>
      <c r="N217" s="209"/>
      <c r="O217" s="209"/>
      <c r="P217" s="209"/>
      <c r="Q217" s="209"/>
      <c r="R217" s="209"/>
      <c r="S217" s="209"/>
      <c r="T217" s="210"/>
      <c r="AT217" s="204" t="s">
        <v>172</v>
      </c>
      <c r="AU217" s="204" t="s">
        <v>88</v>
      </c>
      <c r="AV217" s="14" t="s">
        <v>88</v>
      </c>
      <c r="AW217" s="14" t="s">
        <v>34</v>
      </c>
      <c r="AX217" s="14" t="s">
        <v>78</v>
      </c>
      <c r="AY217" s="204" t="s">
        <v>164</v>
      </c>
    </row>
    <row r="218" spans="1:65" s="14" customFormat="1">
      <c r="B218" s="203"/>
      <c r="D218" s="196" t="s">
        <v>172</v>
      </c>
      <c r="E218" s="204" t="s">
        <v>1</v>
      </c>
      <c r="F218" s="205" t="s">
        <v>2117</v>
      </c>
      <c r="H218" s="206">
        <v>1.1000000000000001</v>
      </c>
      <c r="I218" s="207"/>
      <c r="L218" s="203"/>
      <c r="M218" s="208"/>
      <c r="N218" s="209"/>
      <c r="O218" s="209"/>
      <c r="P218" s="209"/>
      <c r="Q218" s="209"/>
      <c r="R218" s="209"/>
      <c r="S218" s="209"/>
      <c r="T218" s="210"/>
      <c r="AT218" s="204" t="s">
        <v>172</v>
      </c>
      <c r="AU218" s="204" t="s">
        <v>88</v>
      </c>
      <c r="AV218" s="14" t="s">
        <v>88</v>
      </c>
      <c r="AW218" s="14" t="s">
        <v>34</v>
      </c>
      <c r="AX218" s="14" t="s">
        <v>78</v>
      </c>
      <c r="AY218" s="204" t="s">
        <v>164</v>
      </c>
    </row>
    <row r="219" spans="1:65" s="15" customFormat="1">
      <c r="B219" s="211"/>
      <c r="D219" s="196" t="s">
        <v>172</v>
      </c>
      <c r="E219" s="212" t="s">
        <v>1</v>
      </c>
      <c r="F219" s="213" t="s">
        <v>191</v>
      </c>
      <c r="H219" s="214">
        <v>2.2000000000000002</v>
      </c>
      <c r="I219" s="215"/>
      <c r="L219" s="211"/>
      <c r="M219" s="216"/>
      <c r="N219" s="217"/>
      <c r="O219" s="217"/>
      <c r="P219" s="217"/>
      <c r="Q219" s="217"/>
      <c r="R219" s="217"/>
      <c r="S219" s="217"/>
      <c r="T219" s="218"/>
      <c r="AT219" s="212" t="s">
        <v>172</v>
      </c>
      <c r="AU219" s="212" t="s">
        <v>88</v>
      </c>
      <c r="AV219" s="15" t="s">
        <v>170</v>
      </c>
      <c r="AW219" s="15" t="s">
        <v>34</v>
      </c>
      <c r="AX219" s="15" t="s">
        <v>21</v>
      </c>
      <c r="AY219" s="212" t="s">
        <v>164</v>
      </c>
    </row>
    <row r="220" spans="1:65" s="2" customFormat="1" ht="16.5" customHeight="1">
      <c r="A220" s="35"/>
      <c r="B220" s="152"/>
      <c r="C220" s="183" t="s">
        <v>8</v>
      </c>
      <c r="D220" s="183" t="s">
        <v>166</v>
      </c>
      <c r="E220" s="184" t="s">
        <v>267</v>
      </c>
      <c r="F220" s="185" t="s">
        <v>268</v>
      </c>
      <c r="G220" s="186" t="s">
        <v>269</v>
      </c>
      <c r="H220" s="187">
        <v>19.152999999999999</v>
      </c>
      <c r="I220" s="188"/>
      <c r="J220" s="189">
        <f>ROUND(I220*H220,2)</f>
        <v>0</v>
      </c>
      <c r="K220" s="185" t="s">
        <v>1</v>
      </c>
      <c r="L220" s="36"/>
      <c r="M220" s="190" t="s">
        <v>1</v>
      </c>
      <c r="N220" s="191" t="s">
        <v>44</v>
      </c>
      <c r="O220" s="61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4" t="s">
        <v>170</v>
      </c>
      <c r="AT220" s="194" t="s">
        <v>166</v>
      </c>
      <c r="AU220" s="194" t="s">
        <v>88</v>
      </c>
      <c r="AY220" s="18" t="s">
        <v>164</v>
      </c>
      <c r="BE220" s="101">
        <f>IF(N220="základní",J220,0)</f>
        <v>0</v>
      </c>
      <c r="BF220" s="101">
        <f>IF(N220="snížená",J220,0)</f>
        <v>0</v>
      </c>
      <c r="BG220" s="101">
        <f>IF(N220="zákl. přenesená",J220,0)</f>
        <v>0</v>
      </c>
      <c r="BH220" s="101">
        <f>IF(N220="sníž. přenesená",J220,0)</f>
        <v>0</v>
      </c>
      <c r="BI220" s="101">
        <f>IF(N220="nulová",J220,0)</f>
        <v>0</v>
      </c>
      <c r="BJ220" s="18" t="s">
        <v>21</v>
      </c>
      <c r="BK220" s="101">
        <f>ROUND(I220*H220,2)</f>
        <v>0</v>
      </c>
      <c r="BL220" s="18" t="s">
        <v>170</v>
      </c>
      <c r="BM220" s="194" t="s">
        <v>2118</v>
      </c>
    </row>
    <row r="221" spans="1:65" s="13" customFormat="1">
      <c r="B221" s="195"/>
      <c r="D221" s="196" t="s">
        <v>172</v>
      </c>
      <c r="E221" s="197" t="s">
        <v>1</v>
      </c>
      <c r="F221" s="198" t="s">
        <v>1603</v>
      </c>
      <c r="H221" s="197" t="s">
        <v>1</v>
      </c>
      <c r="I221" s="199"/>
      <c r="L221" s="195"/>
      <c r="M221" s="200"/>
      <c r="N221" s="201"/>
      <c r="O221" s="201"/>
      <c r="P221" s="201"/>
      <c r="Q221" s="201"/>
      <c r="R221" s="201"/>
      <c r="S221" s="201"/>
      <c r="T221" s="202"/>
      <c r="AT221" s="197" t="s">
        <v>172</v>
      </c>
      <c r="AU221" s="197" t="s">
        <v>88</v>
      </c>
      <c r="AV221" s="13" t="s">
        <v>21</v>
      </c>
      <c r="AW221" s="13" t="s">
        <v>34</v>
      </c>
      <c r="AX221" s="13" t="s">
        <v>78</v>
      </c>
      <c r="AY221" s="197" t="s">
        <v>164</v>
      </c>
    </row>
    <row r="222" spans="1:65" s="14" customFormat="1">
      <c r="B222" s="203"/>
      <c r="D222" s="196" t="s">
        <v>172</v>
      </c>
      <c r="E222" s="204" t="s">
        <v>1</v>
      </c>
      <c r="F222" s="205" t="s">
        <v>2119</v>
      </c>
      <c r="H222" s="206">
        <v>2.6909999999999998</v>
      </c>
      <c r="I222" s="207"/>
      <c r="L222" s="203"/>
      <c r="M222" s="208"/>
      <c r="N222" s="209"/>
      <c r="O222" s="209"/>
      <c r="P222" s="209"/>
      <c r="Q222" s="209"/>
      <c r="R222" s="209"/>
      <c r="S222" s="209"/>
      <c r="T222" s="210"/>
      <c r="AT222" s="204" t="s">
        <v>172</v>
      </c>
      <c r="AU222" s="204" t="s">
        <v>88</v>
      </c>
      <c r="AV222" s="14" t="s">
        <v>88</v>
      </c>
      <c r="AW222" s="14" t="s">
        <v>34</v>
      </c>
      <c r="AX222" s="14" t="s">
        <v>78</v>
      </c>
      <c r="AY222" s="204" t="s">
        <v>164</v>
      </c>
    </row>
    <row r="223" spans="1:65" s="14" customFormat="1">
      <c r="B223" s="203"/>
      <c r="D223" s="196" t="s">
        <v>172</v>
      </c>
      <c r="E223" s="204" t="s">
        <v>1</v>
      </c>
      <c r="F223" s="205" t="s">
        <v>2120</v>
      </c>
      <c r="H223" s="206">
        <v>2.6909999999999998</v>
      </c>
      <c r="I223" s="207"/>
      <c r="L223" s="203"/>
      <c r="M223" s="208"/>
      <c r="N223" s="209"/>
      <c r="O223" s="209"/>
      <c r="P223" s="209"/>
      <c r="Q223" s="209"/>
      <c r="R223" s="209"/>
      <c r="S223" s="209"/>
      <c r="T223" s="210"/>
      <c r="AT223" s="204" t="s">
        <v>172</v>
      </c>
      <c r="AU223" s="204" t="s">
        <v>88</v>
      </c>
      <c r="AV223" s="14" t="s">
        <v>88</v>
      </c>
      <c r="AW223" s="14" t="s">
        <v>34</v>
      </c>
      <c r="AX223" s="14" t="s">
        <v>78</v>
      </c>
      <c r="AY223" s="204" t="s">
        <v>164</v>
      </c>
    </row>
    <row r="224" spans="1:65" s="14" customFormat="1">
      <c r="B224" s="203"/>
      <c r="D224" s="196" t="s">
        <v>172</v>
      </c>
      <c r="E224" s="204" t="s">
        <v>1</v>
      </c>
      <c r="F224" s="205" t="s">
        <v>2121</v>
      </c>
      <c r="H224" s="206">
        <v>2.867</v>
      </c>
      <c r="I224" s="207"/>
      <c r="L224" s="203"/>
      <c r="M224" s="208"/>
      <c r="N224" s="209"/>
      <c r="O224" s="209"/>
      <c r="P224" s="209"/>
      <c r="Q224" s="209"/>
      <c r="R224" s="209"/>
      <c r="S224" s="209"/>
      <c r="T224" s="210"/>
      <c r="AT224" s="204" t="s">
        <v>172</v>
      </c>
      <c r="AU224" s="204" t="s">
        <v>88</v>
      </c>
      <c r="AV224" s="14" t="s">
        <v>88</v>
      </c>
      <c r="AW224" s="14" t="s">
        <v>34</v>
      </c>
      <c r="AX224" s="14" t="s">
        <v>78</v>
      </c>
      <c r="AY224" s="204" t="s">
        <v>164</v>
      </c>
    </row>
    <row r="225" spans="1:65" s="14" customFormat="1">
      <c r="B225" s="203"/>
      <c r="D225" s="196" t="s">
        <v>172</v>
      </c>
      <c r="E225" s="204" t="s">
        <v>1</v>
      </c>
      <c r="F225" s="205" t="s">
        <v>2122</v>
      </c>
      <c r="H225" s="206">
        <v>2.9340000000000002</v>
      </c>
      <c r="I225" s="207"/>
      <c r="L225" s="203"/>
      <c r="M225" s="208"/>
      <c r="N225" s="209"/>
      <c r="O225" s="209"/>
      <c r="P225" s="209"/>
      <c r="Q225" s="209"/>
      <c r="R225" s="209"/>
      <c r="S225" s="209"/>
      <c r="T225" s="210"/>
      <c r="AT225" s="204" t="s">
        <v>172</v>
      </c>
      <c r="AU225" s="204" t="s">
        <v>88</v>
      </c>
      <c r="AV225" s="14" t="s">
        <v>88</v>
      </c>
      <c r="AW225" s="14" t="s">
        <v>34</v>
      </c>
      <c r="AX225" s="14" t="s">
        <v>78</v>
      </c>
      <c r="AY225" s="204" t="s">
        <v>164</v>
      </c>
    </row>
    <row r="226" spans="1:65" s="14" customFormat="1">
      <c r="B226" s="203"/>
      <c r="D226" s="196" t="s">
        <v>172</v>
      </c>
      <c r="E226" s="204" t="s">
        <v>1</v>
      </c>
      <c r="F226" s="205" t="s">
        <v>2123</v>
      </c>
      <c r="H226" s="206">
        <v>0.27</v>
      </c>
      <c r="I226" s="207"/>
      <c r="L226" s="203"/>
      <c r="M226" s="208"/>
      <c r="N226" s="209"/>
      <c r="O226" s="209"/>
      <c r="P226" s="209"/>
      <c r="Q226" s="209"/>
      <c r="R226" s="209"/>
      <c r="S226" s="209"/>
      <c r="T226" s="210"/>
      <c r="AT226" s="204" t="s">
        <v>172</v>
      </c>
      <c r="AU226" s="204" t="s">
        <v>88</v>
      </c>
      <c r="AV226" s="14" t="s">
        <v>88</v>
      </c>
      <c r="AW226" s="14" t="s">
        <v>34</v>
      </c>
      <c r="AX226" s="14" t="s">
        <v>78</v>
      </c>
      <c r="AY226" s="204" t="s">
        <v>164</v>
      </c>
    </row>
    <row r="227" spans="1:65" s="14" customFormat="1">
      <c r="B227" s="203"/>
      <c r="D227" s="196" t="s">
        <v>172</v>
      </c>
      <c r="E227" s="204" t="s">
        <v>1</v>
      </c>
      <c r="F227" s="205" t="s">
        <v>2124</v>
      </c>
      <c r="H227" s="206">
        <v>2.5430000000000001</v>
      </c>
      <c r="I227" s="207"/>
      <c r="L227" s="203"/>
      <c r="M227" s="208"/>
      <c r="N227" s="209"/>
      <c r="O227" s="209"/>
      <c r="P227" s="209"/>
      <c r="Q227" s="209"/>
      <c r="R227" s="209"/>
      <c r="S227" s="209"/>
      <c r="T227" s="210"/>
      <c r="AT227" s="204" t="s">
        <v>172</v>
      </c>
      <c r="AU227" s="204" t="s">
        <v>88</v>
      </c>
      <c r="AV227" s="14" t="s">
        <v>88</v>
      </c>
      <c r="AW227" s="14" t="s">
        <v>34</v>
      </c>
      <c r="AX227" s="14" t="s">
        <v>78</v>
      </c>
      <c r="AY227" s="204" t="s">
        <v>164</v>
      </c>
    </row>
    <row r="228" spans="1:65" s="14" customFormat="1">
      <c r="B228" s="203"/>
      <c r="D228" s="196" t="s">
        <v>172</v>
      </c>
      <c r="E228" s="204" t="s">
        <v>1</v>
      </c>
      <c r="F228" s="205" t="s">
        <v>2125</v>
      </c>
      <c r="H228" s="206">
        <v>1.62</v>
      </c>
      <c r="I228" s="207"/>
      <c r="L228" s="203"/>
      <c r="M228" s="208"/>
      <c r="N228" s="209"/>
      <c r="O228" s="209"/>
      <c r="P228" s="209"/>
      <c r="Q228" s="209"/>
      <c r="R228" s="209"/>
      <c r="S228" s="209"/>
      <c r="T228" s="210"/>
      <c r="AT228" s="204" t="s">
        <v>172</v>
      </c>
      <c r="AU228" s="204" t="s">
        <v>88</v>
      </c>
      <c r="AV228" s="14" t="s">
        <v>88</v>
      </c>
      <c r="AW228" s="14" t="s">
        <v>34</v>
      </c>
      <c r="AX228" s="14" t="s">
        <v>78</v>
      </c>
      <c r="AY228" s="204" t="s">
        <v>164</v>
      </c>
    </row>
    <row r="229" spans="1:65" s="14" customFormat="1">
      <c r="B229" s="203"/>
      <c r="D229" s="196" t="s">
        <v>172</v>
      </c>
      <c r="E229" s="204" t="s">
        <v>1</v>
      </c>
      <c r="F229" s="205" t="s">
        <v>2126</v>
      </c>
      <c r="H229" s="206">
        <v>1.7549999999999999</v>
      </c>
      <c r="I229" s="207"/>
      <c r="L229" s="203"/>
      <c r="M229" s="208"/>
      <c r="N229" s="209"/>
      <c r="O229" s="209"/>
      <c r="P229" s="209"/>
      <c r="Q229" s="209"/>
      <c r="R229" s="209"/>
      <c r="S229" s="209"/>
      <c r="T229" s="210"/>
      <c r="AT229" s="204" t="s">
        <v>172</v>
      </c>
      <c r="AU229" s="204" t="s">
        <v>88</v>
      </c>
      <c r="AV229" s="14" t="s">
        <v>88</v>
      </c>
      <c r="AW229" s="14" t="s">
        <v>34</v>
      </c>
      <c r="AX229" s="14" t="s">
        <v>78</v>
      </c>
      <c r="AY229" s="204" t="s">
        <v>164</v>
      </c>
    </row>
    <row r="230" spans="1:65" s="14" customFormat="1">
      <c r="B230" s="203"/>
      <c r="D230" s="196" t="s">
        <v>172</v>
      </c>
      <c r="E230" s="204" t="s">
        <v>1</v>
      </c>
      <c r="F230" s="205" t="s">
        <v>2127</v>
      </c>
      <c r="H230" s="206">
        <v>1.782</v>
      </c>
      <c r="I230" s="207"/>
      <c r="L230" s="203"/>
      <c r="M230" s="208"/>
      <c r="N230" s="209"/>
      <c r="O230" s="209"/>
      <c r="P230" s="209"/>
      <c r="Q230" s="209"/>
      <c r="R230" s="209"/>
      <c r="S230" s="209"/>
      <c r="T230" s="210"/>
      <c r="AT230" s="204" t="s">
        <v>172</v>
      </c>
      <c r="AU230" s="204" t="s">
        <v>88</v>
      </c>
      <c r="AV230" s="14" t="s">
        <v>88</v>
      </c>
      <c r="AW230" s="14" t="s">
        <v>34</v>
      </c>
      <c r="AX230" s="14" t="s">
        <v>78</v>
      </c>
      <c r="AY230" s="204" t="s">
        <v>164</v>
      </c>
    </row>
    <row r="231" spans="1:65" s="15" customFormat="1">
      <c r="B231" s="211"/>
      <c r="D231" s="196" t="s">
        <v>172</v>
      </c>
      <c r="E231" s="212" t="s">
        <v>1</v>
      </c>
      <c r="F231" s="213" t="s">
        <v>191</v>
      </c>
      <c r="H231" s="214">
        <v>19.152999999999999</v>
      </c>
      <c r="I231" s="215"/>
      <c r="L231" s="211"/>
      <c r="M231" s="216"/>
      <c r="N231" s="217"/>
      <c r="O231" s="217"/>
      <c r="P231" s="217"/>
      <c r="Q231" s="217"/>
      <c r="R231" s="217"/>
      <c r="S231" s="217"/>
      <c r="T231" s="218"/>
      <c r="AT231" s="212" t="s">
        <v>172</v>
      </c>
      <c r="AU231" s="212" t="s">
        <v>88</v>
      </c>
      <c r="AV231" s="15" t="s">
        <v>170</v>
      </c>
      <c r="AW231" s="15" t="s">
        <v>34</v>
      </c>
      <c r="AX231" s="15" t="s">
        <v>21</v>
      </c>
      <c r="AY231" s="212" t="s">
        <v>164</v>
      </c>
    </row>
    <row r="232" spans="1:65" s="2" customFormat="1" ht="16.5" customHeight="1">
      <c r="A232" s="35"/>
      <c r="B232" s="152"/>
      <c r="C232" s="183" t="s">
        <v>260</v>
      </c>
      <c r="D232" s="183" t="s">
        <v>166</v>
      </c>
      <c r="E232" s="184" t="s">
        <v>275</v>
      </c>
      <c r="F232" s="185" t="s">
        <v>276</v>
      </c>
      <c r="G232" s="186" t="s">
        <v>269</v>
      </c>
      <c r="H232" s="187">
        <v>218.881</v>
      </c>
      <c r="I232" s="188"/>
      <c r="J232" s="189">
        <f>ROUND(I232*H232,2)</f>
        <v>0</v>
      </c>
      <c r="K232" s="185" t="s">
        <v>195</v>
      </c>
      <c r="L232" s="36"/>
      <c r="M232" s="190" t="s">
        <v>1</v>
      </c>
      <c r="N232" s="191" t="s">
        <v>44</v>
      </c>
      <c r="O232" s="61"/>
      <c r="P232" s="192">
        <f>O232*H232</f>
        <v>0</v>
      </c>
      <c r="Q232" s="192">
        <v>0</v>
      </c>
      <c r="R232" s="192">
        <f>Q232*H232</f>
        <v>0</v>
      </c>
      <c r="S232" s="192">
        <v>0</v>
      </c>
      <c r="T232" s="19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4" t="s">
        <v>170</v>
      </c>
      <c r="AT232" s="194" t="s">
        <v>166</v>
      </c>
      <c r="AU232" s="194" t="s">
        <v>88</v>
      </c>
      <c r="AY232" s="18" t="s">
        <v>164</v>
      </c>
      <c r="BE232" s="101">
        <f>IF(N232="základní",J232,0)</f>
        <v>0</v>
      </c>
      <c r="BF232" s="101">
        <f>IF(N232="snížená",J232,0)</f>
        <v>0</v>
      </c>
      <c r="BG232" s="101">
        <f>IF(N232="zákl. přenesená",J232,0)</f>
        <v>0</v>
      </c>
      <c r="BH232" s="101">
        <f>IF(N232="sníž. přenesená",J232,0)</f>
        <v>0</v>
      </c>
      <c r="BI232" s="101">
        <f>IF(N232="nulová",J232,0)</f>
        <v>0</v>
      </c>
      <c r="BJ232" s="18" t="s">
        <v>21</v>
      </c>
      <c r="BK232" s="101">
        <f>ROUND(I232*H232,2)</f>
        <v>0</v>
      </c>
      <c r="BL232" s="18" t="s">
        <v>170</v>
      </c>
      <c r="BM232" s="194" t="s">
        <v>2128</v>
      </c>
    </row>
    <row r="233" spans="1:65" s="13" customFormat="1">
      <c r="B233" s="195"/>
      <c r="D233" s="196" t="s">
        <v>172</v>
      </c>
      <c r="E233" s="197" t="s">
        <v>1</v>
      </c>
      <c r="F233" s="198" t="s">
        <v>2129</v>
      </c>
      <c r="H233" s="197" t="s">
        <v>1</v>
      </c>
      <c r="I233" s="199"/>
      <c r="L233" s="195"/>
      <c r="M233" s="200"/>
      <c r="N233" s="201"/>
      <c r="O233" s="201"/>
      <c r="P233" s="201"/>
      <c r="Q233" s="201"/>
      <c r="R233" s="201"/>
      <c r="S233" s="201"/>
      <c r="T233" s="202"/>
      <c r="AT233" s="197" t="s">
        <v>172</v>
      </c>
      <c r="AU233" s="197" t="s">
        <v>88</v>
      </c>
      <c r="AV233" s="13" t="s">
        <v>21</v>
      </c>
      <c r="AW233" s="13" t="s">
        <v>34</v>
      </c>
      <c r="AX233" s="13" t="s">
        <v>78</v>
      </c>
      <c r="AY233" s="197" t="s">
        <v>164</v>
      </c>
    </row>
    <row r="234" spans="1:65" s="14" customFormat="1">
      <c r="B234" s="203"/>
      <c r="D234" s="196" t="s">
        <v>172</v>
      </c>
      <c r="E234" s="204" t="s">
        <v>1</v>
      </c>
      <c r="F234" s="205" t="s">
        <v>2130</v>
      </c>
      <c r="H234" s="206">
        <v>70.180000000000007</v>
      </c>
      <c r="I234" s="207"/>
      <c r="L234" s="203"/>
      <c r="M234" s="208"/>
      <c r="N234" s="209"/>
      <c r="O234" s="209"/>
      <c r="P234" s="209"/>
      <c r="Q234" s="209"/>
      <c r="R234" s="209"/>
      <c r="S234" s="209"/>
      <c r="T234" s="210"/>
      <c r="AT234" s="204" t="s">
        <v>172</v>
      </c>
      <c r="AU234" s="204" t="s">
        <v>88</v>
      </c>
      <c r="AV234" s="14" t="s">
        <v>88</v>
      </c>
      <c r="AW234" s="14" t="s">
        <v>34</v>
      </c>
      <c r="AX234" s="14" t="s">
        <v>78</v>
      </c>
      <c r="AY234" s="204" t="s">
        <v>164</v>
      </c>
    </row>
    <row r="235" spans="1:65" s="14" customFormat="1">
      <c r="B235" s="203"/>
      <c r="D235" s="196" t="s">
        <v>172</v>
      </c>
      <c r="E235" s="204" t="s">
        <v>1</v>
      </c>
      <c r="F235" s="205" t="s">
        <v>2131</v>
      </c>
      <c r="H235" s="206">
        <v>148.70099999999999</v>
      </c>
      <c r="I235" s="207"/>
      <c r="L235" s="203"/>
      <c r="M235" s="208"/>
      <c r="N235" s="209"/>
      <c r="O235" s="209"/>
      <c r="P235" s="209"/>
      <c r="Q235" s="209"/>
      <c r="R235" s="209"/>
      <c r="S235" s="209"/>
      <c r="T235" s="210"/>
      <c r="AT235" s="204" t="s">
        <v>172</v>
      </c>
      <c r="AU235" s="204" t="s">
        <v>88</v>
      </c>
      <c r="AV235" s="14" t="s">
        <v>88</v>
      </c>
      <c r="AW235" s="14" t="s">
        <v>34</v>
      </c>
      <c r="AX235" s="14" t="s">
        <v>78</v>
      </c>
      <c r="AY235" s="204" t="s">
        <v>164</v>
      </c>
    </row>
    <row r="236" spans="1:65" s="15" customFormat="1">
      <c r="B236" s="211"/>
      <c r="D236" s="196" t="s">
        <v>172</v>
      </c>
      <c r="E236" s="212" t="s">
        <v>1</v>
      </c>
      <c r="F236" s="213" t="s">
        <v>191</v>
      </c>
      <c r="H236" s="214">
        <v>218.881</v>
      </c>
      <c r="I236" s="215"/>
      <c r="L236" s="211"/>
      <c r="M236" s="216"/>
      <c r="N236" s="217"/>
      <c r="O236" s="217"/>
      <c r="P236" s="217"/>
      <c r="Q236" s="217"/>
      <c r="R236" s="217"/>
      <c r="S236" s="217"/>
      <c r="T236" s="218"/>
      <c r="AT236" s="212" t="s">
        <v>172</v>
      </c>
      <c r="AU236" s="212" t="s">
        <v>88</v>
      </c>
      <c r="AV236" s="15" t="s">
        <v>170</v>
      </c>
      <c r="AW236" s="15" t="s">
        <v>34</v>
      </c>
      <c r="AX236" s="15" t="s">
        <v>21</v>
      </c>
      <c r="AY236" s="212" t="s">
        <v>164</v>
      </c>
    </row>
    <row r="237" spans="1:65" s="2" customFormat="1" ht="21.75" customHeight="1">
      <c r="A237" s="35"/>
      <c r="B237" s="152"/>
      <c r="C237" s="183" t="s">
        <v>266</v>
      </c>
      <c r="D237" s="183" t="s">
        <v>166</v>
      </c>
      <c r="E237" s="184" t="s">
        <v>322</v>
      </c>
      <c r="F237" s="185" t="s">
        <v>323</v>
      </c>
      <c r="G237" s="186" t="s">
        <v>269</v>
      </c>
      <c r="H237" s="187">
        <v>59.652999999999999</v>
      </c>
      <c r="I237" s="188"/>
      <c r="J237" s="189">
        <f>ROUND(I237*H237,2)</f>
        <v>0</v>
      </c>
      <c r="K237" s="185" t="s">
        <v>195</v>
      </c>
      <c r="L237" s="36"/>
      <c r="M237" s="190" t="s">
        <v>1</v>
      </c>
      <c r="N237" s="191" t="s">
        <v>44</v>
      </c>
      <c r="O237" s="61"/>
      <c r="P237" s="192">
        <f>O237*H237</f>
        <v>0</v>
      </c>
      <c r="Q237" s="192">
        <v>0</v>
      </c>
      <c r="R237" s="192">
        <f>Q237*H237</f>
        <v>0</v>
      </c>
      <c r="S237" s="192">
        <v>0</v>
      </c>
      <c r="T237" s="19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4" t="s">
        <v>170</v>
      </c>
      <c r="AT237" s="194" t="s">
        <v>166</v>
      </c>
      <c r="AU237" s="194" t="s">
        <v>88</v>
      </c>
      <c r="AY237" s="18" t="s">
        <v>164</v>
      </c>
      <c r="BE237" s="101">
        <f>IF(N237="základní",J237,0)</f>
        <v>0</v>
      </c>
      <c r="BF237" s="101">
        <f>IF(N237="snížená",J237,0)</f>
        <v>0</v>
      </c>
      <c r="BG237" s="101">
        <f>IF(N237="zákl. přenesená",J237,0)</f>
        <v>0</v>
      </c>
      <c r="BH237" s="101">
        <f>IF(N237="sníž. přenesená",J237,0)</f>
        <v>0</v>
      </c>
      <c r="BI237" s="101">
        <f>IF(N237="nulová",J237,0)</f>
        <v>0</v>
      </c>
      <c r="BJ237" s="18" t="s">
        <v>21</v>
      </c>
      <c r="BK237" s="101">
        <f>ROUND(I237*H237,2)</f>
        <v>0</v>
      </c>
      <c r="BL237" s="18" t="s">
        <v>170</v>
      </c>
      <c r="BM237" s="194" t="s">
        <v>2132</v>
      </c>
    </row>
    <row r="238" spans="1:65" s="13" customFormat="1">
      <c r="B238" s="195"/>
      <c r="D238" s="196" t="s">
        <v>172</v>
      </c>
      <c r="E238" s="197" t="s">
        <v>1</v>
      </c>
      <c r="F238" s="198" t="s">
        <v>2133</v>
      </c>
      <c r="H238" s="197" t="s">
        <v>1</v>
      </c>
      <c r="I238" s="199"/>
      <c r="L238" s="195"/>
      <c r="M238" s="200"/>
      <c r="N238" s="201"/>
      <c r="O238" s="201"/>
      <c r="P238" s="201"/>
      <c r="Q238" s="201"/>
      <c r="R238" s="201"/>
      <c r="S238" s="201"/>
      <c r="T238" s="202"/>
      <c r="AT238" s="197" t="s">
        <v>172</v>
      </c>
      <c r="AU238" s="197" t="s">
        <v>88</v>
      </c>
      <c r="AV238" s="13" t="s">
        <v>21</v>
      </c>
      <c r="AW238" s="13" t="s">
        <v>34</v>
      </c>
      <c r="AX238" s="13" t="s">
        <v>78</v>
      </c>
      <c r="AY238" s="197" t="s">
        <v>164</v>
      </c>
    </row>
    <row r="239" spans="1:65" s="14" customFormat="1">
      <c r="B239" s="203"/>
      <c r="D239" s="196" t="s">
        <v>172</v>
      </c>
      <c r="E239" s="204" t="s">
        <v>1</v>
      </c>
      <c r="F239" s="205" t="s">
        <v>2134</v>
      </c>
      <c r="H239" s="206">
        <v>12.6</v>
      </c>
      <c r="I239" s="207"/>
      <c r="L239" s="203"/>
      <c r="M239" s="208"/>
      <c r="N239" s="209"/>
      <c r="O239" s="209"/>
      <c r="P239" s="209"/>
      <c r="Q239" s="209"/>
      <c r="R239" s="209"/>
      <c r="S239" s="209"/>
      <c r="T239" s="210"/>
      <c r="AT239" s="204" t="s">
        <v>172</v>
      </c>
      <c r="AU239" s="204" t="s">
        <v>88</v>
      </c>
      <c r="AV239" s="14" t="s">
        <v>88</v>
      </c>
      <c r="AW239" s="14" t="s">
        <v>34</v>
      </c>
      <c r="AX239" s="14" t="s">
        <v>78</v>
      </c>
      <c r="AY239" s="204" t="s">
        <v>164</v>
      </c>
    </row>
    <row r="240" spans="1:65" s="14" customFormat="1">
      <c r="B240" s="203"/>
      <c r="D240" s="196" t="s">
        <v>172</v>
      </c>
      <c r="E240" s="204" t="s">
        <v>1</v>
      </c>
      <c r="F240" s="205" t="s">
        <v>2135</v>
      </c>
      <c r="H240" s="206">
        <v>12.6</v>
      </c>
      <c r="I240" s="207"/>
      <c r="L240" s="203"/>
      <c r="M240" s="208"/>
      <c r="N240" s="209"/>
      <c r="O240" s="209"/>
      <c r="P240" s="209"/>
      <c r="Q240" s="209"/>
      <c r="R240" s="209"/>
      <c r="S240" s="209"/>
      <c r="T240" s="210"/>
      <c r="AT240" s="204" t="s">
        <v>172</v>
      </c>
      <c r="AU240" s="204" t="s">
        <v>88</v>
      </c>
      <c r="AV240" s="14" t="s">
        <v>88</v>
      </c>
      <c r="AW240" s="14" t="s">
        <v>34</v>
      </c>
      <c r="AX240" s="14" t="s">
        <v>78</v>
      </c>
      <c r="AY240" s="204" t="s">
        <v>164</v>
      </c>
    </row>
    <row r="241" spans="1:65" s="14" customFormat="1">
      <c r="B241" s="203"/>
      <c r="D241" s="196" t="s">
        <v>172</v>
      </c>
      <c r="E241" s="204" t="s">
        <v>1</v>
      </c>
      <c r="F241" s="205" t="s">
        <v>2136</v>
      </c>
      <c r="H241" s="206">
        <v>12.6</v>
      </c>
      <c r="I241" s="207"/>
      <c r="L241" s="203"/>
      <c r="M241" s="208"/>
      <c r="N241" s="209"/>
      <c r="O241" s="209"/>
      <c r="P241" s="209"/>
      <c r="Q241" s="209"/>
      <c r="R241" s="209"/>
      <c r="S241" s="209"/>
      <c r="T241" s="210"/>
      <c r="AT241" s="204" t="s">
        <v>172</v>
      </c>
      <c r="AU241" s="204" t="s">
        <v>88</v>
      </c>
      <c r="AV241" s="14" t="s">
        <v>88</v>
      </c>
      <c r="AW241" s="14" t="s">
        <v>34</v>
      </c>
      <c r="AX241" s="14" t="s">
        <v>78</v>
      </c>
      <c r="AY241" s="204" t="s">
        <v>164</v>
      </c>
    </row>
    <row r="242" spans="1:65" s="14" customFormat="1">
      <c r="B242" s="203"/>
      <c r="D242" s="196" t="s">
        <v>172</v>
      </c>
      <c r="E242" s="204" t="s">
        <v>1</v>
      </c>
      <c r="F242" s="205" t="s">
        <v>2137</v>
      </c>
      <c r="H242" s="206">
        <v>12.6</v>
      </c>
      <c r="I242" s="207"/>
      <c r="L242" s="203"/>
      <c r="M242" s="208"/>
      <c r="N242" s="209"/>
      <c r="O242" s="209"/>
      <c r="P242" s="209"/>
      <c r="Q242" s="209"/>
      <c r="R242" s="209"/>
      <c r="S242" s="209"/>
      <c r="T242" s="210"/>
      <c r="AT242" s="204" t="s">
        <v>172</v>
      </c>
      <c r="AU242" s="204" t="s">
        <v>88</v>
      </c>
      <c r="AV242" s="14" t="s">
        <v>88</v>
      </c>
      <c r="AW242" s="14" t="s">
        <v>34</v>
      </c>
      <c r="AX242" s="14" t="s">
        <v>78</v>
      </c>
      <c r="AY242" s="204" t="s">
        <v>164</v>
      </c>
    </row>
    <row r="243" spans="1:65" s="14" customFormat="1">
      <c r="B243" s="203"/>
      <c r="D243" s="196" t="s">
        <v>172</v>
      </c>
      <c r="E243" s="204" t="s">
        <v>1</v>
      </c>
      <c r="F243" s="205" t="s">
        <v>2138</v>
      </c>
      <c r="H243" s="206">
        <v>12.6</v>
      </c>
      <c r="I243" s="207"/>
      <c r="L243" s="203"/>
      <c r="M243" s="208"/>
      <c r="N243" s="209"/>
      <c r="O243" s="209"/>
      <c r="P243" s="209"/>
      <c r="Q243" s="209"/>
      <c r="R243" s="209"/>
      <c r="S243" s="209"/>
      <c r="T243" s="210"/>
      <c r="AT243" s="204" t="s">
        <v>172</v>
      </c>
      <c r="AU243" s="204" t="s">
        <v>88</v>
      </c>
      <c r="AV243" s="14" t="s">
        <v>88</v>
      </c>
      <c r="AW243" s="14" t="s">
        <v>34</v>
      </c>
      <c r="AX243" s="14" t="s">
        <v>78</v>
      </c>
      <c r="AY243" s="204" t="s">
        <v>164</v>
      </c>
    </row>
    <row r="244" spans="1:65" s="14" customFormat="1">
      <c r="B244" s="203"/>
      <c r="D244" s="196" t="s">
        <v>172</v>
      </c>
      <c r="E244" s="204" t="s">
        <v>1</v>
      </c>
      <c r="F244" s="205" t="s">
        <v>2139</v>
      </c>
      <c r="H244" s="206">
        <v>13.2</v>
      </c>
      <c r="I244" s="207"/>
      <c r="L244" s="203"/>
      <c r="M244" s="208"/>
      <c r="N244" s="209"/>
      <c r="O244" s="209"/>
      <c r="P244" s="209"/>
      <c r="Q244" s="209"/>
      <c r="R244" s="209"/>
      <c r="S244" s="209"/>
      <c r="T244" s="210"/>
      <c r="AT244" s="204" t="s">
        <v>172</v>
      </c>
      <c r="AU244" s="204" t="s">
        <v>88</v>
      </c>
      <c r="AV244" s="14" t="s">
        <v>88</v>
      </c>
      <c r="AW244" s="14" t="s">
        <v>34</v>
      </c>
      <c r="AX244" s="14" t="s">
        <v>78</v>
      </c>
      <c r="AY244" s="204" t="s">
        <v>164</v>
      </c>
    </row>
    <row r="245" spans="1:65" s="14" customFormat="1">
      <c r="B245" s="203"/>
      <c r="D245" s="196" t="s">
        <v>172</v>
      </c>
      <c r="E245" s="204" t="s">
        <v>1</v>
      </c>
      <c r="F245" s="205" t="s">
        <v>2140</v>
      </c>
      <c r="H245" s="206">
        <v>12.6</v>
      </c>
      <c r="I245" s="207"/>
      <c r="L245" s="203"/>
      <c r="M245" s="208"/>
      <c r="N245" s="209"/>
      <c r="O245" s="209"/>
      <c r="P245" s="209"/>
      <c r="Q245" s="209"/>
      <c r="R245" s="209"/>
      <c r="S245" s="209"/>
      <c r="T245" s="210"/>
      <c r="AT245" s="204" t="s">
        <v>172</v>
      </c>
      <c r="AU245" s="204" t="s">
        <v>88</v>
      </c>
      <c r="AV245" s="14" t="s">
        <v>88</v>
      </c>
      <c r="AW245" s="14" t="s">
        <v>34</v>
      </c>
      <c r="AX245" s="14" t="s">
        <v>78</v>
      </c>
      <c r="AY245" s="204" t="s">
        <v>164</v>
      </c>
    </row>
    <row r="246" spans="1:65" s="16" customFormat="1">
      <c r="B246" s="219"/>
      <c r="D246" s="196" t="s">
        <v>172</v>
      </c>
      <c r="E246" s="220" t="s">
        <v>1</v>
      </c>
      <c r="F246" s="221" t="s">
        <v>306</v>
      </c>
      <c r="H246" s="222">
        <v>88.8</v>
      </c>
      <c r="I246" s="223"/>
      <c r="L246" s="219"/>
      <c r="M246" s="224"/>
      <c r="N246" s="225"/>
      <c r="O246" s="225"/>
      <c r="P246" s="225"/>
      <c r="Q246" s="225"/>
      <c r="R246" s="225"/>
      <c r="S246" s="225"/>
      <c r="T246" s="226"/>
      <c r="AT246" s="220" t="s">
        <v>172</v>
      </c>
      <c r="AU246" s="220" t="s">
        <v>88</v>
      </c>
      <c r="AV246" s="16" t="s">
        <v>179</v>
      </c>
      <c r="AW246" s="16" t="s">
        <v>34</v>
      </c>
      <c r="AX246" s="16" t="s">
        <v>78</v>
      </c>
      <c r="AY246" s="220" t="s">
        <v>164</v>
      </c>
    </row>
    <row r="247" spans="1:65" s="13" customFormat="1">
      <c r="B247" s="195"/>
      <c r="D247" s="196" t="s">
        <v>172</v>
      </c>
      <c r="E247" s="197" t="s">
        <v>1</v>
      </c>
      <c r="F247" s="198" t="s">
        <v>307</v>
      </c>
      <c r="H247" s="197" t="s">
        <v>1</v>
      </c>
      <c r="I247" s="199"/>
      <c r="L247" s="195"/>
      <c r="M247" s="200"/>
      <c r="N247" s="201"/>
      <c r="O247" s="201"/>
      <c r="P247" s="201"/>
      <c r="Q247" s="201"/>
      <c r="R247" s="201"/>
      <c r="S247" s="201"/>
      <c r="T247" s="202"/>
      <c r="AT247" s="197" t="s">
        <v>172</v>
      </c>
      <c r="AU247" s="197" t="s">
        <v>88</v>
      </c>
      <c r="AV247" s="13" t="s">
        <v>21</v>
      </c>
      <c r="AW247" s="13" t="s">
        <v>34</v>
      </c>
      <c r="AX247" s="13" t="s">
        <v>78</v>
      </c>
      <c r="AY247" s="197" t="s">
        <v>164</v>
      </c>
    </row>
    <row r="248" spans="1:65" s="13" customFormat="1">
      <c r="B248" s="195"/>
      <c r="D248" s="196" t="s">
        <v>172</v>
      </c>
      <c r="E248" s="197" t="s">
        <v>1</v>
      </c>
      <c r="F248" s="198" t="s">
        <v>183</v>
      </c>
      <c r="H248" s="197" t="s">
        <v>1</v>
      </c>
      <c r="I248" s="199"/>
      <c r="L248" s="195"/>
      <c r="M248" s="200"/>
      <c r="N248" s="201"/>
      <c r="O248" s="201"/>
      <c r="P248" s="201"/>
      <c r="Q248" s="201"/>
      <c r="R248" s="201"/>
      <c r="S248" s="201"/>
      <c r="T248" s="202"/>
      <c r="AT248" s="197" t="s">
        <v>172</v>
      </c>
      <c r="AU248" s="197" t="s">
        <v>88</v>
      </c>
      <c r="AV248" s="13" t="s">
        <v>21</v>
      </c>
      <c r="AW248" s="13" t="s">
        <v>34</v>
      </c>
      <c r="AX248" s="13" t="s">
        <v>78</v>
      </c>
      <c r="AY248" s="197" t="s">
        <v>164</v>
      </c>
    </row>
    <row r="249" spans="1:65" s="14" customFormat="1">
      <c r="B249" s="203"/>
      <c r="D249" s="196" t="s">
        <v>172</v>
      </c>
      <c r="E249" s="204" t="s">
        <v>1</v>
      </c>
      <c r="F249" s="205" t="s">
        <v>2141</v>
      </c>
      <c r="H249" s="206">
        <v>-18.62</v>
      </c>
      <c r="I249" s="207"/>
      <c r="L249" s="203"/>
      <c r="M249" s="208"/>
      <c r="N249" s="209"/>
      <c r="O249" s="209"/>
      <c r="P249" s="209"/>
      <c r="Q249" s="209"/>
      <c r="R249" s="209"/>
      <c r="S249" s="209"/>
      <c r="T249" s="210"/>
      <c r="AT249" s="204" t="s">
        <v>172</v>
      </c>
      <c r="AU249" s="204" t="s">
        <v>88</v>
      </c>
      <c r="AV249" s="14" t="s">
        <v>88</v>
      </c>
      <c r="AW249" s="14" t="s">
        <v>34</v>
      </c>
      <c r="AX249" s="14" t="s">
        <v>78</v>
      </c>
      <c r="AY249" s="204" t="s">
        <v>164</v>
      </c>
    </row>
    <row r="250" spans="1:65" s="16" customFormat="1">
      <c r="B250" s="219"/>
      <c r="D250" s="196" t="s">
        <v>172</v>
      </c>
      <c r="E250" s="220" t="s">
        <v>1</v>
      </c>
      <c r="F250" s="221" t="s">
        <v>306</v>
      </c>
      <c r="H250" s="222">
        <v>-18.62</v>
      </c>
      <c r="I250" s="223"/>
      <c r="L250" s="219"/>
      <c r="M250" s="224"/>
      <c r="N250" s="225"/>
      <c r="O250" s="225"/>
      <c r="P250" s="225"/>
      <c r="Q250" s="225"/>
      <c r="R250" s="225"/>
      <c r="S250" s="225"/>
      <c r="T250" s="226"/>
      <c r="AT250" s="220" t="s">
        <v>172</v>
      </c>
      <c r="AU250" s="220" t="s">
        <v>88</v>
      </c>
      <c r="AV250" s="16" t="s">
        <v>179</v>
      </c>
      <c r="AW250" s="16" t="s">
        <v>34</v>
      </c>
      <c r="AX250" s="16" t="s">
        <v>78</v>
      </c>
      <c r="AY250" s="220" t="s">
        <v>164</v>
      </c>
    </row>
    <row r="251" spans="1:65" s="15" customFormat="1">
      <c r="B251" s="211"/>
      <c r="D251" s="196" t="s">
        <v>172</v>
      </c>
      <c r="E251" s="212" t="s">
        <v>1</v>
      </c>
      <c r="F251" s="213" t="s">
        <v>191</v>
      </c>
      <c r="H251" s="214">
        <v>70.179999999999993</v>
      </c>
      <c r="I251" s="215"/>
      <c r="L251" s="211"/>
      <c r="M251" s="216"/>
      <c r="N251" s="217"/>
      <c r="O251" s="217"/>
      <c r="P251" s="217"/>
      <c r="Q251" s="217"/>
      <c r="R251" s="217"/>
      <c r="S251" s="217"/>
      <c r="T251" s="218"/>
      <c r="AT251" s="212" t="s">
        <v>172</v>
      </c>
      <c r="AU251" s="212" t="s">
        <v>88</v>
      </c>
      <c r="AV251" s="15" t="s">
        <v>170</v>
      </c>
      <c r="AW251" s="15" t="s">
        <v>34</v>
      </c>
      <c r="AX251" s="15" t="s">
        <v>78</v>
      </c>
      <c r="AY251" s="212" t="s">
        <v>164</v>
      </c>
    </row>
    <row r="252" spans="1:65" s="14" customFormat="1">
      <c r="B252" s="203"/>
      <c r="D252" s="196" t="s">
        <v>172</v>
      </c>
      <c r="E252" s="204" t="s">
        <v>1</v>
      </c>
      <c r="F252" s="205" t="s">
        <v>2142</v>
      </c>
      <c r="H252" s="206">
        <v>59.652999999999999</v>
      </c>
      <c r="I252" s="207"/>
      <c r="L252" s="203"/>
      <c r="M252" s="208"/>
      <c r="N252" s="209"/>
      <c r="O252" s="209"/>
      <c r="P252" s="209"/>
      <c r="Q252" s="209"/>
      <c r="R252" s="209"/>
      <c r="S252" s="209"/>
      <c r="T252" s="210"/>
      <c r="AT252" s="204" t="s">
        <v>172</v>
      </c>
      <c r="AU252" s="204" t="s">
        <v>88</v>
      </c>
      <c r="AV252" s="14" t="s">
        <v>88</v>
      </c>
      <c r="AW252" s="14" t="s">
        <v>34</v>
      </c>
      <c r="AX252" s="14" t="s">
        <v>78</v>
      </c>
      <c r="AY252" s="204" t="s">
        <v>164</v>
      </c>
    </row>
    <row r="253" spans="1:65" s="15" customFormat="1">
      <c r="B253" s="211"/>
      <c r="D253" s="196" t="s">
        <v>172</v>
      </c>
      <c r="E253" s="212" t="s">
        <v>1</v>
      </c>
      <c r="F253" s="213" t="s">
        <v>191</v>
      </c>
      <c r="H253" s="214">
        <v>59.652999999999999</v>
      </c>
      <c r="I253" s="215"/>
      <c r="L253" s="211"/>
      <c r="M253" s="216"/>
      <c r="N253" s="217"/>
      <c r="O253" s="217"/>
      <c r="P253" s="217"/>
      <c r="Q253" s="217"/>
      <c r="R253" s="217"/>
      <c r="S253" s="217"/>
      <c r="T253" s="218"/>
      <c r="AT253" s="212" t="s">
        <v>172</v>
      </c>
      <c r="AU253" s="212" t="s">
        <v>88</v>
      </c>
      <c r="AV253" s="15" t="s">
        <v>170</v>
      </c>
      <c r="AW253" s="15" t="s">
        <v>34</v>
      </c>
      <c r="AX253" s="15" t="s">
        <v>21</v>
      </c>
      <c r="AY253" s="212" t="s">
        <v>164</v>
      </c>
    </row>
    <row r="254" spans="1:65" s="2" customFormat="1" ht="21.75" customHeight="1">
      <c r="A254" s="35"/>
      <c r="B254" s="152"/>
      <c r="C254" s="183" t="s">
        <v>274</v>
      </c>
      <c r="D254" s="183" t="s">
        <v>166</v>
      </c>
      <c r="E254" s="184" t="s">
        <v>331</v>
      </c>
      <c r="F254" s="185" t="s">
        <v>332</v>
      </c>
      <c r="G254" s="186" t="s">
        <v>269</v>
      </c>
      <c r="H254" s="187">
        <v>10.526999999999999</v>
      </c>
      <c r="I254" s="188"/>
      <c r="J254" s="189">
        <f>ROUND(I254*H254,2)</f>
        <v>0</v>
      </c>
      <c r="K254" s="185" t="s">
        <v>195</v>
      </c>
      <c r="L254" s="36"/>
      <c r="M254" s="190" t="s">
        <v>1</v>
      </c>
      <c r="N254" s="191" t="s">
        <v>44</v>
      </c>
      <c r="O254" s="61"/>
      <c r="P254" s="192">
        <f>O254*H254</f>
        <v>0</v>
      </c>
      <c r="Q254" s="192">
        <v>0</v>
      </c>
      <c r="R254" s="192">
        <f>Q254*H254</f>
        <v>0</v>
      </c>
      <c r="S254" s="192">
        <v>0</v>
      </c>
      <c r="T254" s="19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4" t="s">
        <v>170</v>
      </c>
      <c r="AT254" s="194" t="s">
        <v>166</v>
      </c>
      <c r="AU254" s="194" t="s">
        <v>88</v>
      </c>
      <c r="AY254" s="18" t="s">
        <v>164</v>
      </c>
      <c r="BE254" s="101">
        <f>IF(N254="základní",J254,0)</f>
        <v>0</v>
      </c>
      <c r="BF254" s="101">
        <f>IF(N254="snížená",J254,0)</f>
        <v>0</v>
      </c>
      <c r="BG254" s="101">
        <f>IF(N254="zákl. přenesená",J254,0)</f>
        <v>0</v>
      </c>
      <c r="BH254" s="101">
        <f>IF(N254="sníž. přenesená",J254,0)</f>
        <v>0</v>
      </c>
      <c r="BI254" s="101">
        <f>IF(N254="nulová",J254,0)</f>
        <v>0</v>
      </c>
      <c r="BJ254" s="18" t="s">
        <v>21</v>
      </c>
      <c r="BK254" s="101">
        <f>ROUND(I254*H254,2)</f>
        <v>0</v>
      </c>
      <c r="BL254" s="18" t="s">
        <v>170</v>
      </c>
      <c r="BM254" s="194" t="s">
        <v>2143</v>
      </c>
    </row>
    <row r="255" spans="1:65" s="14" customFormat="1">
      <c r="B255" s="203"/>
      <c r="D255" s="196" t="s">
        <v>172</v>
      </c>
      <c r="E255" s="204" t="s">
        <v>1</v>
      </c>
      <c r="F255" s="205" t="s">
        <v>2144</v>
      </c>
      <c r="H255" s="206">
        <v>10.526999999999999</v>
      </c>
      <c r="I255" s="207"/>
      <c r="L255" s="203"/>
      <c r="M255" s="208"/>
      <c r="N255" s="209"/>
      <c r="O255" s="209"/>
      <c r="P255" s="209"/>
      <c r="Q255" s="209"/>
      <c r="R255" s="209"/>
      <c r="S255" s="209"/>
      <c r="T255" s="210"/>
      <c r="AT255" s="204" t="s">
        <v>172</v>
      </c>
      <c r="AU255" s="204" t="s">
        <v>88</v>
      </c>
      <c r="AV255" s="14" t="s">
        <v>88</v>
      </c>
      <c r="AW255" s="14" t="s">
        <v>34</v>
      </c>
      <c r="AX255" s="14" t="s">
        <v>78</v>
      </c>
      <c r="AY255" s="204" t="s">
        <v>164</v>
      </c>
    </row>
    <row r="256" spans="1:65" s="15" customFormat="1">
      <c r="B256" s="211"/>
      <c r="D256" s="196" t="s">
        <v>172</v>
      </c>
      <c r="E256" s="212" t="s">
        <v>1</v>
      </c>
      <c r="F256" s="213" t="s">
        <v>191</v>
      </c>
      <c r="H256" s="214">
        <v>10.526999999999999</v>
      </c>
      <c r="I256" s="215"/>
      <c r="L256" s="211"/>
      <c r="M256" s="216"/>
      <c r="N256" s="217"/>
      <c r="O256" s="217"/>
      <c r="P256" s="217"/>
      <c r="Q256" s="217"/>
      <c r="R256" s="217"/>
      <c r="S256" s="217"/>
      <c r="T256" s="218"/>
      <c r="AT256" s="212" t="s">
        <v>172</v>
      </c>
      <c r="AU256" s="212" t="s">
        <v>88</v>
      </c>
      <c r="AV256" s="15" t="s">
        <v>170</v>
      </c>
      <c r="AW256" s="15" t="s">
        <v>34</v>
      </c>
      <c r="AX256" s="15" t="s">
        <v>21</v>
      </c>
      <c r="AY256" s="212" t="s">
        <v>164</v>
      </c>
    </row>
    <row r="257" spans="1:65" s="2" customFormat="1" ht="21.75" customHeight="1">
      <c r="A257" s="35"/>
      <c r="B257" s="152"/>
      <c r="C257" s="183" t="s">
        <v>300</v>
      </c>
      <c r="D257" s="183" t="s">
        <v>166</v>
      </c>
      <c r="E257" s="184" t="s">
        <v>1089</v>
      </c>
      <c r="F257" s="185" t="s">
        <v>1090</v>
      </c>
      <c r="G257" s="186" t="s">
        <v>269</v>
      </c>
      <c r="H257" s="187">
        <v>126.396</v>
      </c>
      <c r="I257" s="188"/>
      <c r="J257" s="189">
        <f>ROUND(I257*H257,2)</f>
        <v>0</v>
      </c>
      <c r="K257" s="185" t="s">
        <v>195</v>
      </c>
      <c r="L257" s="36"/>
      <c r="M257" s="190" t="s">
        <v>1</v>
      </c>
      <c r="N257" s="191" t="s">
        <v>44</v>
      </c>
      <c r="O257" s="61"/>
      <c r="P257" s="192">
        <f>O257*H257</f>
        <v>0</v>
      </c>
      <c r="Q257" s="192">
        <v>0</v>
      </c>
      <c r="R257" s="192">
        <f>Q257*H257</f>
        <v>0</v>
      </c>
      <c r="S257" s="192">
        <v>0</v>
      </c>
      <c r="T257" s="19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4" t="s">
        <v>170</v>
      </c>
      <c r="AT257" s="194" t="s">
        <v>166</v>
      </c>
      <c r="AU257" s="194" t="s">
        <v>88</v>
      </c>
      <c r="AY257" s="18" t="s">
        <v>164</v>
      </c>
      <c r="BE257" s="101">
        <f>IF(N257="základní",J257,0)</f>
        <v>0</v>
      </c>
      <c r="BF257" s="101">
        <f>IF(N257="snížená",J257,0)</f>
        <v>0</v>
      </c>
      <c r="BG257" s="101">
        <f>IF(N257="zákl. přenesená",J257,0)</f>
        <v>0</v>
      </c>
      <c r="BH257" s="101">
        <f>IF(N257="sníž. přenesená",J257,0)</f>
        <v>0</v>
      </c>
      <c r="BI257" s="101">
        <f>IF(N257="nulová",J257,0)</f>
        <v>0</v>
      </c>
      <c r="BJ257" s="18" t="s">
        <v>21</v>
      </c>
      <c r="BK257" s="101">
        <f>ROUND(I257*H257,2)</f>
        <v>0</v>
      </c>
      <c r="BL257" s="18" t="s">
        <v>170</v>
      </c>
      <c r="BM257" s="194" t="s">
        <v>2145</v>
      </c>
    </row>
    <row r="258" spans="1:65" s="13" customFormat="1">
      <c r="B258" s="195"/>
      <c r="D258" s="196" t="s">
        <v>172</v>
      </c>
      <c r="E258" s="197" t="s">
        <v>1</v>
      </c>
      <c r="F258" s="198" t="s">
        <v>2146</v>
      </c>
      <c r="H258" s="197" t="s">
        <v>1</v>
      </c>
      <c r="I258" s="199"/>
      <c r="L258" s="195"/>
      <c r="M258" s="200"/>
      <c r="N258" s="201"/>
      <c r="O258" s="201"/>
      <c r="P258" s="201"/>
      <c r="Q258" s="201"/>
      <c r="R258" s="201"/>
      <c r="S258" s="201"/>
      <c r="T258" s="202"/>
      <c r="AT258" s="197" t="s">
        <v>172</v>
      </c>
      <c r="AU258" s="197" t="s">
        <v>88</v>
      </c>
      <c r="AV258" s="13" t="s">
        <v>21</v>
      </c>
      <c r="AW258" s="13" t="s">
        <v>34</v>
      </c>
      <c r="AX258" s="13" t="s">
        <v>78</v>
      </c>
      <c r="AY258" s="197" t="s">
        <v>164</v>
      </c>
    </row>
    <row r="259" spans="1:65" s="14" customFormat="1">
      <c r="B259" s="203"/>
      <c r="D259" s="196" t="s">
        <v>172</v>
      </c>
      <c r="E259" s="204" t="s">
        <v>1</v>
      </c>
      <c r="F259" s="205" t="s">
        <v>2147</v>
      </c>
      <c r="H259" s="206">
        <v>17.352</v>
      </c>
      <c r="I259" s="207"/>
      <c r="L259" s="203"/>
      <c r="M259" s="208"/>
      <c r="N259" s="209"/>
      <c r="O259" s="209"/>
      <c r="P259" s="209"/>
      <c r="Q259" s="209"/>
      <c r="R259" s="209"/>
      <c r="S259" s="209"/>
      <c r="T259" s="210"/>
      <c r="AT259" s="204" t="s">
        <v>172</v>
      </c>
      <c r="AU259" s="204" t="s">
        <v>88</v>
      </c>
      <c r="AV259" s="14" t="s">
        <v>88</v>
      </c>
      <c r="AW259" s="14" t="s">
        <v>34</v>
      </c>
      <c r="AX259" s="14" t="s">
        <v>78</v>
      </c>
      <c r="AY259" s="204" t="s">
        <v>164</v>
      </c>
    </row>
    <row r="260" spans="1:65" s="14" customFormat="1">
      <c r="B260" s="203"/>
      <c r="D260" s="196" t="s">
        <v>172</v>
      </c>
      <c r="E260" s="204" t="s">
        <v>1</v>
      </c>
      <c r="F260" s="205" t="s">
        <v>2148</v>
      </c>
      <c r="H260" s="206">
        <v>17.501000000000001</v>
      </c>
      <c r="I260" s="207"/>
      <c r="L260" s="203"/>
      <c r="M260" s="208"/>
      <c r="N260" s="209"/>
      <c r="O260" s="209"/>
      <c r="P260" s="209"/>
      <c r="Q260" s="209"/>
      <c r="R260" s="209"/>
      <c r="S260" s="209"/>
      <c r="T260" s="210"/>
      <c r="AT260" s="204" t="s">
        <v>172</v>
      </c>
      <c r="AU260" s="204" t="s">
        <v>88</v>
      </c>
      <c r="AV260" s="14" t="s">
        <v>88</v>
      </c>
      <c r="AW260" s="14" t="s">
        <v>34</v>
      </c>
      <c r="AX260" s="14" t="s">
        <v>78</v>
      </c>
      <c r="AY260" s="204" t="s">
        <v>164</v>
      </c>
    </row>
    <row r="261" spans="1:65" s="14" customFormat="1">
      <c r="B261" s="203"/>
      <c r="D261" s="196" t="s">
        <v>172</v>
      </c>
      <c r="E261" s="204" t="s">
        <v>1</v>
      </c>
      <c r="F261" s="205" t="s">
        <v>2149</v>
      </c>
      <c r="H261" s="206">
        <v>18.643999999999998</v>
      </c>
      <c r="I261" s="207"/>
      <c r="L261" s="203"/>
      <c r="M261" s="208"/>
      <c r="N261" s="209"/>
      <c r="O261" s="209"/>
      <c r="P261" s="209"/>
      <c r="Q261" s="209"/>
      <c r="R261" s="209"/>
      <c r="S261" s="209"/>
      <c r="T261" s="210"/>
      <c r="AT261" s="204" t="s">
        <v>172</v>
      </c>
      <c r="AU261" s="204" t="s">
        <v>88</v>
      </c>
      <c r="AV261" s="14" t="s">
        <v>88</v>
      </c>
      <c r="AW261" s="14" t="s">
        <v>34</v>
      </c>
      <c r="AX261" s="14" t="s">
        <v>78</v>
      </c>
      <c r="AY261" s="204" t="s">
        <v>164</v>
      </c>
    </row>
    <row r="262" spans="1:65" s="14" customFormat="1">
      <c r="B262" s="203"/>
      <c r="D262" s="196" t="s">
        <v>172</v>
      </c>
      <c r="E262" s="204" t="s">
        <v>1</v>
      </c>
      <c r="F262" s="205" t="s">
        <v>2150</v>
      </c>
      <c r="H262" s="206">
        <v>18.837</v>
      </c>
      <c r="I262" s="207"/>
      <c r="L262" s="203"/>
      <c r="M262" s="208"/>
      <c r="N262" s="209"/>
      <c r="O262" s="209"/>
      <c r="P262" s="209"/>
      <c r="Q262" s="209"/>
      <c r="R262" s="209"/>
      <c r="S262" s="209"/>
      <c r="T262" s="210"/>
      <c r="AT262" s="204" t="s">
        <v>172</v>
      </c>
      <c r="AU262" s="204" t="s">
        <v>88</v>
      </c>
      <c r="AV262" s="14" t="s">
        <v>88</v>
      </c>
      <c r="AW262" s="14" t="s">
        <v>34</v>
      </c>
      <c r="AX262" s="14" t="s">
        <v>78</v>
      </c>
      <c r="AY262" s="204" t="s">
        <v>164</v>
      </c>
    </row>
    <row r="263" spans="1:65" s="14" customFormat="1">
      <c r="B263" s="203"/>
      <c r="D263" s="196" t="s">
        <v>172</v>
      </c>
      <c r="E263" s="204" t="s">
        <v>1</v>
      </c>
      <c r="F263" s="205" t="s">
        <v>2151</v>
      </c>
      <c r="H263" s="206">
        <v>8.7859999999999996</v>
      </c>
      <c r="I263" s="207"/>
      <c r="L263" s="203"/>
      <c r="M263" s="208"/>
      <c r="N263" s="209"/>
      <c r="O263" s="209"/>
      <c r="P263" s="209"/>
      <c r="Q263" s="209"/>
      <c r="R263" s="209"/>
      <c r="S263" s="209"/>
      <c r="T263" s="210"/>
      <c r="AT263" s="204" t="s">
        <v>172</v>
      </c>
      <c r="AU263" s="204" t="s">
        <v>88</v>
      </c>
      <c r="AV263" s="14" t="s">
        <v>88</v>
      </c>
      <c r="AW263" s="14" t="s">
        <v>34</v>
      </c>
      <c r="AX263" s="14" t="s">
        <v>78</v>
      </c>
      <c r="AY263" s="204" t="s">
        <v>164</v>
      </c>
    </row>
    <row r="264" spans="1:65" s="14" customFormat="1">
      <c r="B264" s="203"/>
      <c r="D264" s="196" t="s">
        <v>172</v>
      </c>
      <c r="E264" s="204" t="s">
        <v>1</v>
      </c>
      <c r="F264" s="205" t="s">
        <v>2152</v>
      </c>
      <c r="H264" s="206">
        <v>16.882000000000001</v>
      </c>
      <c r="I264" s="207"/>
      <c r="L264" s="203"/>
      <c r="M264" s="208"/>
      <c r="N264" s="209"/>
      <c r="O264" s="209"/>
      <c r="P264" s="209"/>
      <c r="Q264" s="209"/>
      <c r="R264" s="209"/>
      <c r="S264" s="209"/>
      <c r="T264" s="210"/>
      <c r="AT264" s="204" t="s">
        <v>172</v>
      </c>
      <c r="AU264" s="204" t="s">
        <v>88</v>
      </c>
      <c r="AV264" s="14" t="s">
        <v>88</v>
      </c>
      <c r="AW264" s="14" t="s">
        <v>34</v>
      </c>
      <c r="AX264" s="14" t="s">
        <v>78</v>
      </c>
      <c r="AY264" s="204" t="s">
        <v>164</v>
      </c>
    </row>
    <row r="265" spans="1:65" s="14" customFormat="1">
      <c r="B265" s="203"/>
      <c r="D265" s="196" t="s">
        <v>172</v>
      </c>
      <c r="E265" s="204" t="s">
        <v>1</v>
      </c>
      <c r="F265" s="205" t="s">
        <v>2153</v>
      </c>
      <c r="H265" s="206">
        <v>16.831</v>
      </c>
      <c r="I265" s="207"/>
      <c r="L265" s="203"/>
      <c r="M265" s="208"/>
      <c r="N265" s="209"/>
      <c r="O265" s="209"/>
      <c r="P265" s="209"/>
      <c r="Q265" s="209"/>
      <c r="R265" s="209"/>
      <c r="S265" s="209"/>
      <c r="T265" s="210"/>
      <c r="AT265" s="204" t="s">
        <v>172</v>
      </c>
      <c r="AU265" s="204" t="s">
        <v>88</v>
      </c>
      <c r="AV265" s="14" t="s">
        <v>88</v>
      </c>
      <c r="AW265" s="14" t="s">
        <v>34</v>
      </c>
      <c r="AX265" s="14" t="s">
        <v>78</v>
      </c>
      <c r="AY265" s="204" t="s">
        <v>164</v>
      </c>
    </row>
    <row r="266" spans="1:65" s="14" customFormat="1">
      <c r="B266" s="203"/>
      <c r="D266" s="196" t="s">
        <v>172</v>
      </c>
      <c r="E266" s="204" t="s">
        <v>1</v>
      </c>
      <c r="F266" s="205" t="s">
        <v>2154</v>
      </c>
      <c r="H266" s="206">
        <v>13.542</v>
      </c>
      <c r="I266" s="207"/>
      <c r="L266" s="203"/>
      <c r="M266" s="208"/>
      <c r="N266" s="209"/>
      <c r="O266" s="209"/>
      <c r="P266" s="209"/>
      <c r="Q266" s="209"/>
      <c r="R266" s="209"/>
      <c r="S266" s="209"/>
      <c r="T266" s="210"/>
      <c r="AT266" s="204" t="s">
        <v>172</v>
      </c>
      <c r="AU266" s="204" t="s">
        <v>88</v>
      </c>
      <c r="AV266" s="14" t="s">
        <v>88</v>
      </c>
      <c r="AW266" s="14" t="s">
        <v>34</v>
      </c>
      <c r="AX266" s="14" t="s">
        <v>78</v>
      </c>
      <c r="AY266" s="204" t="s">
        <v>164</v>
      </c>
    </row>
    <row r="267" spans="1:65" s="14" customFormat="1">
      <c r="B267" s="203"/>
      <c r="D267" s="196" t="s">
        <v>172</v>
      </c>
      <c r="E267" s="204" t="s">
        <v>1</v>
      </c>
      <c r="F267" s="205" t="s">
        <v>2155</v>
      </c>
      <c r="H267" s="206">
        <v>13.61</v>
      </c>
      <c r="I267" s="207"/>
      <c r="L267" s="203"/>
      <c r="M267" s="208"/>
      <c r="N267" s="209"/>
      <c r="O267" s="209"/>
      <c r="P267" s="209"/>
      <c r="Q267" s="209"/>
      <c r="R267" s="209"/>
      <c r="S267" s="209"/>
      <c r="T267" s="210"/>
      <c r="AT267" s="204" t="s">
        <v>172</v>
      </c>
      <c r="AU267" s="204" t="s">
        <v>88</v>
      </c>
      <c r="AV267" s="14" t="s">
        <v>88</v>
      </c>
      <c r="AW267" s="14" t="s">
        <v>34</v>
      </c>
      <c r="AX267" s="14" t="s">
        <v>78</v>
      </c>
      <c r="AY267" s="204" t="s">
        <v>164</v>
      </c>
    </row>
    <row r="268" spans="1:65" s="14" customFormat="1">
      <c r="B268" s="203"/>
      <c r="D268" s="196" t="s">
        <v>172</v>
      </c>
      <c r="E268" s="204" t="s">
        <v>1</v>
      </c>
      <c r="F268" s="205" t="s">
        <v>2156</v>
      </c>
      <c r="H268" s="206">
        <v>19.805</v>
      </c>
      <c r="I268" s="207"/>
      <c r="L268" s="203"/>
      <c r="M268" s="208"/>
      <c r="N268" s="209"/>
      <c r="O268" s="209"/>
      <c r="P268" s="209"/>
      <c r="Q268" s="209"/>
      <c r="R268" s="209"/>
      <c r="S268" s="209"/>
      <c r="T268" s="210"/>
      <c r="AT268" s="204" t="s">
        <v>172</v>
      </c>
      <c r="AU268" s="204" t="s">
        <v>88</v>
      </c>
      <c r="AV268" s="14" t="s">
        <v>88</v>
      </c>
      <c r="AW268" s="14" t="s">
        <v>34</v>
      </c>
      <c r="AX268" s="14" t="s">
        <v>78</v>
      </c>
      <c r="AY268" s="204" t="s">
        <v>164</v>
      </c>
    </row>
    <row r="269" spans="1:65" s="14" customFormat="1">
      <c r="B269" s="203"/>
      <c r="D269" s="196" t="s">
        <v>172</v>
      </c>
      <c r="E269" s="204" t="s">
        <v>1</v>
      </c>
      <c r="F269" s="205" t="s">
        <v>2157</v>
      </c>
      <c r="H269" s="206">
        <v>19.484999999999999</v>
      </c>
      <c r="I269" s="207"/>
      <c r="L269" s="203"/>
      <c r="M269" s="208"/>
      <c r="N269" s="209"/>
      <c r="O269" s="209"/>
      <c r="P269" s="209"/>
      <c r="Q269" s="209"/>
      <c r="R269" s="209"/>
      <c r="S269" s="209"/>
      <c r="T269" s="210"/>
      <c r="AT269" s="204" t="s">
        <v>172</v>
      </c>
      <c r="AU269" s="204" t="s">
        <v>88</v>
      </c>
      <c r="AV269" s="14" t="s">
        <v>88</v>
      </c>
      <c r="AW269" s="14" t="s">
        <v>34</v>
      </c>
      <c r="AX269" s="14" t="s">
        <v>78</v>
      </c>
      <c r="AY269" s="204" t="s">
        <v>164</v>
      </c>
    </row>
    <row r="270" spans="1:65" s="16" customFormat="1">
      <c r="B270" s="219"/>
      <c r="D270" s="196" t="s">
        <v>172</v>
      </c>
      <c r="E270" s="220" t="s">
        <v>1</v>
      </c>
      <c r="F270" s="221" t="s">
        <v>306</v>
      </c>
      <c r="H270" s="222">
        <v>181.27500000000003</v>
      </c>
      <c r="I270" s="223"/>
      <c r="L270" s="219"/>
      <c r="M270" s="224"/>
      <c r="N270" s="225"/>
      <c r="O270" s="225"/>
      <c r="P270" s="225"/>
      <c r="Q270" s="225"/>
      <c r="R270" s="225"/>
      <c r="S270" s="225"/>
      <c r="T270" s="226"/>
      <c r="AT270" s="220" t="s">
        <v>172</v>
      </c>
      <c r="AU270" s="220" t="s">
        <v>88</v>
      </c>
      <c r="AV270" s="16" t="s">
        <v>179</v>
      </c>
      <c r="AW270" s="16" t="s">
        <v>34</v>
      </c>
      <c r="AX270" s="16" t="s">
        <v>78</v>
      </c>
      <c r="AY270" s="220" t="s">
        <v>164</v>
      </c>
    </row>
    <row r="271" spans="1:65" s="13" customFormat="1">
      <c r="B271" s="195"/>
      <c r="D271" s="196" t="s">
        <v>172</v>
      </c>
      <c r="E271" s="197" t="s">
        <v>1</v>
      </c>
      <c r="F271" s="198" t="s">
        <v>307</v>
      </c>
      <c r="H271" s="197" t="s">
        <v>1</v>
      </c>
      <c r="I271" s="199"/>
      <c r="L271" s="195"/>
      <c r="M271" s="200"/>
      <c r="N271" s="201"/>
      <c r="O271" s="201"/>
      <c r="P271" s="201"/>
      <c r="Q271" s="201"/>
      <c r="R271" s="201"/>
      <c r="S271" s="201"/>
      <c r="T271" s="202"/>
      <c r="AT271" s="197" t="s">
        <v>172</v>
      </c>
      <c r="AU271" s="197" t="s">
        <v>88</v>
      </c>
      <c r="AV271" s="13" t="s">
        <v>21</v>
      </c>
      <c r="AW271" s="13" t="s">
        <v>34</v>
      </c>
      <c r="AX271" s="13" t="s">
        <v>78</v>
      </c>
      <c r="AY271" s="197" t="s">
        <v>164</v>
      </c>
    </row>
    <row r="272" spans="1:65" s="13" customFormat="1">
      <c r="B272" s="195"/>
      <c r="D272" s="196" t="s">
        <v>172</v>
      </c>
      <c r="E272" s="197" t="s">
        <v>1</v>
      </c>
      <c r="F272" s="198" t="s">
        <v>183</v>
      </c>
      <c r="H272" s="197" t="s">
        <v>1</v>
      </c>
      <c r="I272" s="199"/>
      <c r="L272" s="195"/>
      <c r="M272" s="200"/>
      <c r="N272" s="201"/>
      <c r="O272" s="201"/>
      <c r="P272" s="201"/>
      <c r="Q272" s="201"/>
      <c r="R272" s="201"/>
      <c r="S272" s="201"/>
      <c r="T272" s="202"/>
      <c r="AT272" s="197" t="s">
        <v>172</v>
      </c>
      <c r="AU272" s="197" t="s">
        <v>88</v>
      </c>
      <c r="AV272" s="13" t="s">
        <v>21</v>
      </c>
      <c r="AW272" s="13" t="s">
        <v>34</v>
      </c>
      <c r="AX272" s="13" t="s">
        <v>78</v>
      </c>
      <c r="AY272" s="197" t="s">
        <v>164</v>
      </c>
    </row>
    <row r="273" spans="2:51" s="14" customFormat="1">
      <c r="B273" s="203"/>
      <c r="D273" s="196" t="s">
        <v>172</v>
      </c>
      <c r="E273" s="204" t="s">
        <v>1</v>
      </c>
      <c r="F273" s="205" t="s">
        <v>2158</v>
      </c>
      <c r="H273" s="206">
        <v>-1.071</v>
      </c>
      <c r="I273" s="207"/>
      <c r="L273" s="203"/>
      <c r="M273" s="208"/>
      <c r="N273" s="209"/>
      <c r="O273" s="209"/>
      <c r="P273" s="209"/>
      <c r="Q273" s="209"/>
      <c r="R273" s="209"/>
      <c r="S273" s="209"/>
      <c r="T273" s="210"/>
      <c r="AT273" s="204" t="s">
        <v>172</v>
      </c>
      <c r="AU273" s="204" t="s">
        <v>88</v>
      </c>
      <c r="AV273" s="14" t="s">
        <v>88</v>
      </c>
      <c r="AW273" s="14" t="s">
        <v>34</v>
      </c>
      <c r="AX273" s="14" t="s">
        <v>78</v>
      </c>
      <c r="AY273" s="204" t="s">
        <v>164</v>
      </c>
    </row>
    <row r="274" spans="2:51" s="14" customFormat="1">
      <c r="B274" s="203"/>
      <c r="D274" s="196" t="s">
        <v>172</v>
      </c>
      <c r="E274" s="204" t="s">
        <v>1</v>
      </c>
      <c r="F274" s="205" t="s">
        <v>2159</v>
      </c>
      <c r="H274" s="206">
        <v>-1.1970000000000001</v>
      </c>
      <c r="I274" s="207"/>
      <c r="L274" s="203"/>
      <c r="M274" s="208"/>
      <c r="N274" s="209"/>
      <c r="O274" s="209"/>
      <c r="P274" s="209"/>
      <c r="Q274" s="209"/>
      <c r="R274" s="209"/>
      <c r="S274" s="209"/>
      <c r="T274" s="210"/>
      <c r="AT274" s="204" t="s">
        <v>172</v>
      </c>
      <c r="AU274" s="204" t="s">
        <v>88</v>
      </c>
      <c r="AV274" s="14" t="s">
        <v>88</v>
      </c>
      <c r="AW274" s="14" t="s">
        <v>34</v>
      </c>
      <c r="AX274" s="14" t="s">
        <v>78</v>
      </c>
      <c r="AY274" s="204" t="s">
        <v>164</v>
      </c>
    </row>
    <row r="275" spans="2:51" s="14" customFormat="1">
      <c r="B275" s="203"/>
      <c r="D275" s="196" t="s">
        <v>172</v>
      </c>
      <c r="E275" s="204" t="s">
        <v>1</v>
      </c>
      <c r="F275" s="205" t="s">
        <v>2160</v>
      </c>
      <c r="H275" s="206">
        <v>-1.575</v>
      </c>
      <c r="I275" s="207"/>
      <c r="L275" s="203"/>
      <c r="M275" s="208"/>
      <c r="N275" s="209"/>
      <c r="O275" s="209"/>
      <c r="P275" s="209"/>
      <c r="Q275" s="209"/>
      <c r="R275" s="209"/>
      <c r="S275" s="209"/>
      <c r="T275" s="210"/>
      <c r="AT275" s="204" t="s">
        <v>172</v>
      </c>
      <c r="AU275" s="204" t="s">
        <v>88</v>
      </c>
      <c r="AV275" s="14" t="s">
        <v>88</v>
      </c>
      <c r="AW275" s="14" t="s">
        <v>34</v>
      </c>
      <c r="AX275" s="14" t="s">
        <v>78</v>
      </c>
      <c r="AY275" s="204" t="s">
        <v>164</v>
      </c>
    </row>
    <row r="276" spans="2:51" s="14" customFormat="1">
      <c r="B276" s="203"/>
      <c r="D276" s="196" t="s">
        <v>172</v>
      </c>
      <c r="E276" s="204" t="s">
        <v>1</v>
      </c>
      <c r="F276" s="205" t="s">
        <v>2161</v>
      </c>
      <c r="H276" s="206">
        <v>-1.575</v>
      </c>
      <c r="I276" s="207"/>
      <c r="L276" s="203"/>
      <c r="M276" s="208"/>
      <c r="N276" s="209"/>
      <c r="O276" s="209"/>
      <c r="P276" s="209"/>
      <c r="Q276" s="209"/>
      <c r="R276" s="209"/>
      <c r="S276" s="209"/>
      <c r="T276" s="210"/>
      <c r="AT276" s="204" t="s">
        <v>172</v>
      </c>
      <c r="AU276" s="204" t="s">
        <v>88</v>
      </c>
      <c r="AV276" s="14" t="s">
        <v>88</v>
      </c>
      <c r="AW276" s="14" t="s">
        <v>34</v>
      </c>
      <c r="AX276" s="14" t="s">
        <v>78</v>
      </c>
      <c r="AY276" s="204" t="s">
        <v>164</v>
      </c>
    </row>
    <row r="277" spans="2:51" s="13" customFormat="1">
      <c r="B277" s="195"/>
      <c r="D277" s="196" t="s">
        <v>172</v>
      </c>
      <c r="E277" s="197" t="s">
        <v>1</v>
      </c>
      <c r="F277" s="198" t="s">
        <v>1005</v>
      </c>
      <c r="H277" s="197" t="s">
        <v>1</v>
      </c>
      <c r="I277" s="199"/>
      <c r="L277" s="195"/>
      <c r="M277" s="200"/>
      <c r="N277" s="201"/>
      <c r="O277" s="201"/>
      <c r="P277" s="201"/>
      <c r="Q277" s="201"/>
      <c r="R277" s="201"/>
      <c r="S277" s="201"/>
      <c r="T277" s="202"/>
      <c r="AT277" s="197" t="s">
        <v>172</v>
      </c>
      <c r="AU277" s="197" t="s">
        <v>88</v>
      </c>
      <c r="AV277" s="13" t="s">
        <v>21</v>
      </c>
      <c r="AW277" s="13" t="s">
        <v>34</v>
      </c>
      <c r="AX277" s="13" t="s">
        <v>78</v>
      </c>
      <c r="AY277" s="197" t="s">
        <v>164</v>
      </c>
    </row>
    <row r="278" spans="2:51" s="14" customFormat="1">
      <c r="B278" s="203"/>
      <c r="D278" s="196" t="s">
        <v>172</v>
      </c>
      <c r="E278" s="204" t="s">
        <v>1</v>
      </c>
      <c r="F278" s="205" t="s">
        <v>2162</v>
      </c>
      <c r="H278" s="206">
        <v>-0.86099999999999999</v>
      </c>
      <c r="I278" s="207"/>
      <c r="L278" s="203"/>
      <c r="M278" s="208"/>
      <c r="N278" s="209"/>
      <c r="O278" s="209"/>
      <c r="P278" s="209"/>
      <c r="Q278" s="209"/>
      <c r="R278" s="209"/>
      <c r="S278" s="209"/>
      <c r="T278" s="210"/>
      <c r="AT278" s="204" t="s">
        <v>172</v>
      </c>
      <c r="AU278" s="204" t="s">
        <v>88</v>
      </c>
      <c r="AV278" s="14" t="s">
        <v>88</v>
      </c>
      <c r="AW278" s="14" t="s">
        <v>34</v>
      </c>
      <c r="AX278" s="14" t="s">
        <v>78</v>
      </c>
      <c r="AY278" s="204" t="s">
        <v>164</v>
      </c>
    </row>
    <row r="279" spans="2:51" s="14" customFormat="1">
      <c r="B279" s="203"/>
      <c r="D279" s="196" t="s">
        <v>172</v>
      </c>
      <c r="E279" s="204" t="s">
        <v>1</v>
      </c>
      <c r="F279" s="205" t="s">
        <v>2163</v>
      </c>
      <c r="H279" s="206">
        <v>-0.83199999999999996</v>
      </c>
      <c r="I279" s="207"/>
      <c r="L279" s="203"/>
      <c r="M279" s="208"/>
      <c r="N279" s="209"/>
      <c r="O279" s="209"/>
      <c r="P279" s="209"/>
      <c r="Q279" s="209"/>
      <c r="R279" s="209"/>
      <c r="S279" s="209"/>
      <c r="T279" s="210"/>
      <c r="AT279" s="204" t="s">
        <v>172</v>
      </c>
      <c r="AU279" s="204" t="s">
        <v>88</v>
      </c>
      <c r="AV279" s="14" t="s">
        <v>88</v>
      </c>
      <c r="AW279" s="14" t="s">
        <v>34</v>
      </c>
      <c r="AX279" s="14" t="s">
        <v>78</v>
      </c>
      <c r="AY279" s="204" t="s">
        <v>164</v>
      </c>
    </row>
    <row r="280" spans="2:51" s="14" customFormat="1">
      <c r="B280" s="203"/>
      <c r="D280" s="196" t="s">
        <v>172</v>
      </c>
      <c r="E280" s="204" t="s">
        <v>1</v>
      </c>
      <c r="F280" s="205" t="s">
        <v>2164</v>
      </c>
      <c r="H280" s="206">
        <v>-2.0390000000000001</v>
      </c>
      <c r="I280" s="207"/>
      <c r="L280" s="203"/>
      <c r="M280" s="208"/>
      <c r="N280" s="209"/>
      <c r="O280" s="209"/>
      <c r="P280" s="209"/>
      <c r="Q280" s="209"/>
      <c r="R280" s="209"/>
      <c r="S280" s="209"/>
      <c r="T280" s="210"/>
      <c r="AT280" s="204" t="s">
        <v>172</v>
      </c>
      <c r="AU280" s="204" t="s">
        <v>88</v>
      </c>
      <c r="AV280" s="14" t="s">
        <v>88</v>
      </c>
      <c r="AW280" s="14" t="s">
        <v>34</v>
      </c>
      <c r="AX280" s="14" t="s">
        <v>78</v>
      </c>
      <c r="AY280" s="204" t="s">
        <v>164</v>
      </c>
    </row>
    <row r="281" spans="2:51" s="14" customFormat="1">
      <c r="B281" s="203"/>
      <c r="D281" s="196" t="s">
        <v>172</v>
      </c>
      <c r="E281" s="204" t="s">
        <v>1</v>
      </c>
      <c r="F281" s="205" t="s">
        <v>2165</v>
      </c>
      <c r="H281" s="206">
        <v>-2.1760000000000002</v>
      </c>
      <c r="I281" s="207"/>
      <c r="L281" s="203"/>
      <c r="M281" s="208"/>
      <c r="N281" s="209"/>
      <c r="O281" s="209"/>
      <c r="P281" s="209"/>
      <c r="Q281" s="209"/>
      <c r="R281" s="209"/>
      <c r="S281" s="209"/>
      <c r="T281" s="210"/>
      <c r="AT281" s="204" t="s">
        <v>172</v>
      </c>
      <c r="AU281" s="204" t="s">
        <v>88</v>
      </c>
      <c r="AV281" s="14" t="s">
        <v>88</v>
      </c>
      <c r="AW281" s="14" t="s">
        <v>34</v>
      </c>
      <c r="AX281" s="14" t="s">
        <v>78</v>
      </c>
      <c r="AY281" s="204" t="s">
        <v>164</v>
      </c>
    </row>
    <row r="282" spans="2:51" s="14" customFormat="1">
      <c r="B282" s="203"/>
      <c r="D282" s="196" t="s">
        <v>172</v>
      </c>
      <c r="E282" s="204" t="s">
        <v>1</v>
      </c>
      <c r="F282" s="205" t="s">
        <v>2166</v>
      </c>
      <c r="H282" s="206">
        <v>-0.80200000000000005</v>
      </c>
      <c r="I282" s="207"/>
      <c r="L282" s="203"/>
      <c r="M282" s="208"/>
      <c r="N282" s="209"/>
      <c r="O282" s="209"/>
      <c r="P282" s="209"/>
      <c r="Q282" s="209"/>
      <c r="R282" s="209"/>
      <c r="S282" s="209"/>
      <c r="T282" s="210"/>
      <c r="AT282" s="204" t="s">
        <v>172</v>
      </c>
      <c r="AU282" s="204" t="s">
        <v>88</v>
      </c>
      <c r="AV282" s="14" t="s">
        <v>88</v>
      </c>
      <c r="AW282" s="14" t="s">
        <v>34</v>
      </c>
      <c r="AX282" s="14" t="s">
        <v>78</v>
      </c>
      <c r="AY282" s="204" t="s">
        <v>164</v>
      </c>
    </row>
    <row r="283" spans="2:51" s="14" customFormat="1">
      <c r="B283" s="203"/>
      <c r="D283" s="196" t="s">
        <v>172</v>
      </c>
      <c r="E283" s="204" t="s">
        <v>1</v>
      </c>
      <c r="F283" s="205" t="s">
        <v>2167</v>
      </c>
      <c r="H283" s="206">
        <v>-0.86099999999999999</v>
      </c>
      <c r="I283" s="207"/>
      <c r="L283" s="203"/>
      <c r="M283" s="208"/>
      <c r="N283" s="209"/>
      <c r="O283" s="209"/>
      <c r="P283" s="209"/>
      <c r="Q283" s="209"/>
      <c r="R283" s="209"/>
      <c r="S283" s="209"/>
      <c r="T283" s="210"/>
      <c r="AT283" s="204" t="s">
        <v>172</v>
      </c>
      <c r="AU283" s="204" t="s">
        <v>88</v>
      </c>
      <c r="AV283" s="14" t="s">
        <v>88</v>
      </c>
      <c r="AW283" s="14" t="s">
        <v>34</v>
      </c>
      <c r="AX283" s="14" t="s">
        <v>78</v>
      </c>
      <c r="AY283" s="204" t="s">
        <v>164</v>
      </c>
    </row>
    <row r="284" spans="2:51" s="13" customFormat="1">
      <c r="B284" s="195"/>
      <c r="D284" s="196" t="s">
        <v>172</v>
      </c>
      <c r="E284" s="197" t="s">
        <v>1</v>
      </c>
      <c r="F284" s="198" t="s">
        <v>2168</v>
      </c>
      <c r="H284" s="197" t="s">
        <v>1</v>
      </c>
      <c r="I284" s="199"/>
      <c r="L284" s="195"/>
      <c r="M284" s="200"/>
      <c r="N284" s="201"/>
      <c r="O284" s="201"/>
      <c r="P284" s="201"/>
      <c r="Q284" s="201"/>
      <c r="R284" s="201"/>
      <c r="S284" s="201"/>
      <c r="T284" s="202"/>
      <c r="AT284" s="197" t="s">
        <v>172</v>
      </c>
      <c r="AU284" s="197" t="s">
        <v>88</v>
      </c>
      <c r="AV284" s="13" t="s">
        <v>21</v>
      </c>
      <c r="AW284" s="13" t="s">
        <v>34</v>
      </c>
      <c r="AX284" s="13" t="s">
        <v>78</v>
      </c>
      <c r="AY284" s="197" t="s">
        <v>164</v>
      </c>
    </row>
    <row r="285" spans="2:51" s="14" customFormat="1">
      <c r="B285" s="203"/>
      <c r="D285" s="196" t="s">
        <v>172</v>
      </c>
      <c r="E285" s="204" t="s">
        <v>1</v>
      </c>
      <c r="F285" s="205" t="s">
        <v>2169</v>
      </c>
      <c r="H285" s="206">
        <v>-0.216</v>
      </c>
      <c r="I285" s="207"/>
      <c r="L285" s="203"/>
      <c r="M285" s="208"/>
      <c r="N285" s="209"/>
      <c r="O285" s="209"/>
      <c r="P285" s="209"/>
      <c r="Q285" s="209"/>
      <c r="R285" s="209"/>
      <c r="S285" s="209"/>
      <c r="T285" s="210"/>
      <c r="AT285" s="204" t="s">
        <v>172</v>
      </c>
      <c r="AU285" s="204" t="s">
        <v>88</v>
      </c>
      <c r="AV285" s="14" t="s">
        <v>88</v>
      </c>
      <c r="AW285" s="14" t="s">
        <v>34</v>
      </c>
      <c r="AX285" s="14" t="s">
        <v>78</v>
      </c>
      <c r="AY285" s="204" t="s">
        <v>164</v>
      </c>
    </row>
    <row r="286" spans="2:51" s="14" customFormat="1">
      <c r="B286" s="203"/>
      <c r="D286" s="196" t="s">
        <v>172</v>
      </c>
      <c r="E286" s="204" t="s">
        <v>1</v>
      </c>
      <c r="F286" s="205" t="s">
        <v>2170</v>
      </c>
      <c r="H286" s="206">
        <v>-0.216</v>
      </c>
      <c r="I286" s="207"/>
      <c r="L286" s="203"/>
      <c r="M286" s="208"/>
      <c r="N286" s="209"/>
      <c r="O286" s="209"/>
      <c r="P286" s="209"/>
      <c r="Q286" s="209"/>
      <c r="R286" s="209"/>
      <c r="S286" s="209"/>
      <c r="T286" s="210"/>
      <c r="AT286" s="204" t="s">
        <v>172</v>
      </c>
      <c r="AU286" s="204" t="s">
        <v>88</v>
      </c>
      <c r="AV286" s="14" t="s">
        <v>88</v>
      </c>
      <c r="AW286" s="14" t="s">
        <v>34</v>
      </c>
      <c r="AX286" s="14" t="s">
        <v>78</v>
      </c>
      <c r="AY286" s="204" t="s">
        <v>164</v>
      </c>
    </row>
    <row r="287" spans="2:51" s="13" customFormat="1">
      <c r="B287" s="195"/>
      <c r="D287" s="196" t="s">
        <v>172</v>
      </c>
      <c r="E287" s="197" t="s">
        <v>1</v>
      </c>
      <c r="F287" s="198" t="s">
        <v>1603</v>
      </c>
      <c r="H287" s="197" t="s">
        <v>1</v>
      </c>
      <c r="I287" s="199"/>
      <c r="L287" s="195"/>
      <c r="M287" s="200"/>
      <c r="N287" s="201"/>
      <c r="O287" s="201"/>
      <c r="P287" s="201"/>
      <c r="Q287" s="201"/>
      <c r="R287" s="201"/>
      <c r="S287" s="201"/>
      <c r="T287" s="202"/>
      <c r="AT287" s="197" t="s">
        <v>172</v>
      </c>
      <c r="AU287" s="197" t="s">
        <v>88</v>
      </c>
      <c r="AV287" s="13" t="s">
        <v>21</v>
      </c>
      <c r="AW287" s="13" t="s">
        <v>34</v>
      </c>
      <c r="AX287" s="13" t="s">
        <v>78</v>
      </c>
      <c r="AY287" s="197" t="s">
        <v>164</v>
      </c>
    </row>
    <row r="288" spans="2:51" s="14" customFormat="1">
      <c r="B288" s="203"/>
      <c r="D288" s="196" t="s">
        <v>172</v>
      </c>
      <c r="E288" s="204" t="s">
        <v>1</v>
      </c>
      <c r="F288" s="205" t="s">
        <v>2171</v>
      </c>
      <c r="H288" s="206">
        <v>-2.6909999999999998</v>
      </c>
      <c r="I288" s="207"/>
      <c r="L288" s="203"/>
      <c r="M288" s="208"/>
      <c r="N288" s="209"/>
      <c r="O288" s="209"/>
      <c r="P288" s="209"/>
      <c r="Q288" s="209"/>
      <c r="R288" s="209"/>
      <c r="S288" s="209"/>
      <c r="T288" s="210"/>
      <c r="AT288" s="204" t="s">
        <v>172</v>
      </c>
      <c r="AU288" s="204" t="s">
        <v>88</v>
      </c>
      <c r="AV288" s="14" t="s">
        <v>88</v>
      </c>
      <c r="AW288" s="14" t="s">
        <v>34</v>
      </c>
      <c r="AX288" s="14" t="s">
        <v>78</v>
      </c>
      <c r="AY288" s="204" t="s">
        <v>164</v>
      </c>
    </row>
    <row r="289" spans="1:65" s="14" customFormat="1">
      <c r="B289" s="203"/>
      <c r="D289" s="196" t="s">
        <v>172</v>
      </c>
      <c r="E289" s="204" t="s">
        <v>1</v>
      </c>
      <c r="F289" s="205" t="s">
        <v>2172</v>
      </c>
      <c r="H289" s="206">
        <v>-2.6909999999999998</v>
      </c>
      <c r="I289" s="207"/>
      <c r="L289" s="203"/>
      <c r="M289" s="208"/>
      <c r="N289" s="209"/>
      <c r="O289" s="209"/>
      <c r="P289" s="209"/>
      <c r="Q289" s="209"/>
      <c r="R289" s="209"/>
      <c r="S289" s="209"/>
      <c r="T289" s="210"/>
      <c r="AT289" s="204" t="s">
        <v>172</v>
      </c>
      <c r="AU289" s="204" t="s">
        <v>88</v>
      </c>
      <c r="AV289" s="14" t="s">
        <v>88</v>
      </c>
      <c r="AW289" s="14" t="s">
        <v>34</v>
      </c>
      <c r="AX289" s="14" t="s">
        <v>78</v>
      </c>
      <c r="AY289" s="204" t="s">
        <v>164</v>
      </c>
    </row>
    <row r="290" spans="1:65" s="14" customFormat="1">
      <c r="B290" s="203"/>
      <c r="D290" s="196" t="s">
        <v>172</v>
      </c>
      <c r="E290" s="204" t="s">
        <v>1</v>
      </c>
      <c r="F290" s="205" t="s">
        <v>2173</v>
      </c>
      <c r="H290" s="206">
        <v>-2.867</v>
      </c>
      <c r="I290" s="207"/>
      <c r="L290" s="203"/>
      <c r="M290" s="208"/>
      <c r="N290" s="209"/>
      <c r="O290" s="209"/>
      <c r="P290" s="209"/>
      <c r="Q290" s="209"/>
      <c r="R290" s="209"/>
      <c r="S290" s="209"/>
      <c r="T290" s="210"/>
      <c r="AT290" s="204" t="s">
        <v>172</v>
      </c>
      <c r="AU290" s="204" t="s">
        <v>88</v>
      </c>
      <c r="AV290" s="14" t="s">
        <v>88</v>
      </c>
      <c r="AW290" s="14" t="s">
        <v>34</v>
      </c>
      <c r="AX290" s="14" t="s">
        <v>78</v>
      </c>
      <c r="AY290" s="204" t="s">
        <v>164</v>
      </c>
    </row>
    <row r="291" spans="1:65" s="14" customFormat="1">
      <c r="B291" s="203"/>
      <c r="D291" s="196" t="s">
        <v>172</v>
      </c>
      <c r="E291" s="204" t="s">
        <v>1</v>
      </c>
      <c r="F291" s="205" t="s">
        <v>2174</v>
      </c>
      <c r="H291" s="206">
        <v>-2.9340000000000002</v>
      </c>
      <c r="I291" s="207"/>
      <c r="L291" s="203"/>
      <c r="M291" s="208"/>
      <c r="N291" s="209"/>
      <c r="O291" s="209"/>
      <c r="P291" s="209"/>
      <c r="Q291" s="209"/>
      <c r="R291" s="209"/>
      <c r="S291" s="209"/>
      <c r="T291" s="210"/>
      <c r="AT291" s="204" t="s">
        <v>172</v>
      </c>
      <c r="AU291" s="204" t="s">
        <v>88</v>
      </c>
      <c r="AV291" s="14" t="s">
        <v>88</v>
      </c>
      <c r="AW291" s="14" t="s">
        <v>34</v>
      </c>
      <c r="AX291" s="14" t="s">
        <v>78</v>
      </c>
      <c r="AY291" s="204" t="s">
        <v>164</v>
      </c>
    </row>
    <row r="292" spans="1:65" s="14" customFormat="1">
      <c r="B292" s="203"/>
      <c r="D292" s="196" t="s">
        <v>172</v>
      </c>
      <c r="E292" s="204" t="s">
        <v>1</v>
      </c>
      <c r="F292" s="205" t="s">
        <v>2175</v>
      </c>
      <c r="H292" s="206">
        <v>-0.27</v>
      </c>
      <c r="I292" s="207"/>
      <c r="L292" s="203"/>
      <c r="M292" s="208"/>
      <c r="N292" s="209"/>
      <c r="O292" s="209"/>
      <c r="P292" s="209"/>
      <c r="Q292" s="209"/>
      <c r="R292" s="209"/>
      <c r="S292" s="209"/>
      <c r="T292" s="210"/>
      <c r="AT292" s="204" t="s">
        <v>172</v>
      </c>
      <c r="AU292" s="204" t="s">
        <v>88</v>
      </c>
      <c r="AV292" s="14" t="s">
        <v>88</v>
      </c>
      <c r="AW292" s="14" t="s">
        <v>34</v>
      </c>
      <c r="AX292" s="14" t="s">
        <v>78</v>
      </c>
      <c r="AY292" s="204" t="s">
        <v>164</v>
      </c>
    </row>
    <row r="293" spans="1:65" s="14" customFormat="1">
      <c r="B293" s="203"/>
      <c r="D293" s="196" t="s">
        <v>172</v>
      </c>
      <c r="E293" s="204" t="s">
        <v>1</v>
      </c>
      <c r="F293" s="205" t="s">
        <v>2176</v>
      </c>
      <c r="H293" s="206">
        <v>-2.5430000000000001</v>
      </c>
      <c r="I293" s="207"/>
      <c r="L293" s="203"/>
      <c r="M293" s="208"/>
      <c r="N293" s="209"/>
      <c r="O293" s="209"/>
      <c r="P293" s="209"/>
      <c r="Q293" s="209"/>
      <c r="R293" s="209"/>
      <c r="S293" s="209"/>
      <c r="T293" s="210"/>
      <c r="AT293" s="204" t="s">
        <v>172</v>
      </c>
      <c r="AU293" s="204" t="s">
        <v>88</v>
      </c>
      <c r="AV293" s="14" t="s">
        <v>88</v>
      </c>
      <c r="AW293" s="14" t="s">
        <v>34</v>
      </c>
      <c r="AX293" s="14" t="s">
        <v>78</v>
      </c>
      <c r="AY293" s="204" t="s">
        <v>164</v>
      </c>
    </row>
    <row r="294" spans="1:65" s="14" customFormat="1">
      <c r="B294" s="203"/>
      <c r="D294" s="196" t="s">
        <v>172</v>
      </c>
      <c r="E294" s="204" t="s">
        <v>1</v>
      </c>
      <c r="F294" s="205" t="s">
        <v>2177</v>
      </c>
      <c r="H294" s="206">
        <v>-1.62</v>
      </c>
      <c r="I294" s="207"/>
      <c r="L294" s="203"/>
      <c r="M294" s="208"/>
      <c r="N294" s="209"/>
      <c r="O294" s="209"/>
      <c r="P294" s="209"/>
      <c r="Q294" s="209"/>
      <c r="R294" s="209"/>
      <c r="S294" s="209"/>
      <c r="T294" s="210"/>
      <c r="AT294" s="204" t="s">
        <v>172</v>
      </c>
      <c r="AU294" s="204" t="s">
        <v>88</v>
      </c>
      <c r="AV294" s="14" t="s">
        <v>88</v>
      </c>
      <c r="AW294" s="14" t="s">
        <v>34</v>
      </c>
      <c r="AX294" s="14" t="s">
        <v>78</v>
      </c>
      <c r="AY294" s="204" t="s">
        <v>164</v>
      </c>
    </row>
    <row r="295" spans="1:65" s="14" customFormat="1">
      <c r="B295" s="203"/>
      <c r="D295" s="196" t="s">
        <v>172</v>
      </c>
      <c r="E295" s="204" t="s">
        <v>1</v>
      </c>
      <c r="F295" s="205" t="s">
        <v>2178</v>
      </c>
      <c r="H295" s="206">
        <v>-1.7549999999999999</v>
      </c>
      <c r="I295" s="207"/>
      <c r="L295" s="203"/>
      <c r="M295" s="208"/>
      <c r="N295" s="209"/>
      <c r="O295" s="209"/>
      <c r="P295" s="209"/>
      <c r="Q295" s="209"/>
      <c r="R295" s="209"/>
      <c r="S295" s="209"/>
      <c r="T295" s="210"/>
      <c r="AT295" s="204" t="s">
        <v>172</v>
      </c>
      <c r="AU295" s="204" t="s">
        <v>88</v>
      </c>
      <c r="AV295" s="14" t="s">
        <v>88</v>
      </c>
      <c r="AW295" s="14" t="s">
        <v>34</v>
      </c>
      <c r="AX295" s="14" t="s">
        <v>78</v>
      </c>
      <c r="AY295" s="204" t="s">
        <v>164</v>
      </c>
    </row>
    <row r="296" spans="1:65" s="14" customFormat="1">
      <c r="B296" s="203"/>
      <c r="D296" s="196" t="s">
        <v>172</v>
      </c>
      <c r="E296" s="204" t="s">
        <v>1</v>
      </c>
      <c r="F296" s="205" t="s">
        <v>2179</v>
      </c>
      <c r="H296" s="206">
        <v>-1.782</v>
      </c>
      <c r="I296" s="207"/>
      <c r="L296" s="203"/>
      <c r="M296" s="208"/>
      <c r="N296" s="209"/>
      <c r="O296" s="209"/>
      <c r="P296" s="209"/>
      <c r="Q296" s="209"/>
      <c r="R296" s="209"/>
      <c r="S296" s="209"/>
      <c r="T296" s="210"/>
      <c r="AT296" s="204" t="s">
        <v>172</v>
      </c>
      <c r="AU296" s="204" t="s">
        <v>88</v>
      </c>
      <c r="AV296" s="14" t="s">
        <v>88</v>
      </c>
      <c r="AW296" s="14" t="s">
        <v>34</v>
      </c>
      <c r="AX296" s="14" t="s">
        <v>78</v>
      </c>
      <c r="AY296" s="204" t="s">
        <v>164</v>
      </c>
    </row>
    <row r="297" spans="1:65" s="16" customFormat="1">
      <c r="B297" s="219"/>
      <c r="D297" s="196" t="s">
        <v>172</v>
      </c>
      <c r="E297" s="220" t="s">
        <v>1</v>
      </c>
      <c r="F297" s="221" t="s">
        <v>306</v>
      </c>
      <c r="H297" s="222">
        <v>-32.573999999999998</v>
      </c>
      <c r="I297" s="223"/>
      <c r="L297" s="219"/>
      <c r="M297" s="224"/>
      <c r="N297" s="225"/>
      <c r="O297" s="225"/>
      <c r="P297" s="225"/>
      <c r="Q297" s="225"/>
      <c r="R297" s="225"/>
      <c r="S297" s="225"/>
      <c r="T297" s="226"/>
      <c r="AT297" s="220" t="s">
        <v>172</v>
      </c>
      <c r="AU297" s="220" t="s">
        <v>88</v>
      </c>
      <c r="AV297" s="16" t="s">
        <v>179</v>
      </c>
      <c r="AW297" s="16" t="s">
        <v>34</v>
      </c>
      <c r="AX297" s="16" t="s">
        <v>78</v>
      </c>
      <c r="AY297" s="220" t="s">
        <v>164</v>
      </c>
    </row>
    <row r="298" spans="1:65" s="15" customFormat="1">
      <c r="B298" s="211"/>
      <c r="D298" s="196" t="s">
        <v>172</v>
      </c>
      <c r="E298" s="212" t="s">
        <v>1</v>
      </c>
      <c r="F298" s="213" t="s">
        <v>191</v>
      </c>
      <c r="H298" s="214">
        <v>148.70100000000008</v>
      </c>
      <c r="I298" s="215"/>
      <c r="L298" s="211"/>
      <c r="M298" s="216"/>
      <c r="N298" s="217"/>
      <c r="O298" s="217"/>
      <c r="P298" s="217"/>
      <c r="Q298" s="217"/>
      <c r="R298" s="217"/>
      <c r="S298" s="217"/>
      <c r="T298" s="218"/>
      <c r="AT298" s="212" t="s">
        <v>172</v>
      </c>
      <c r="AU298" s="212" t="s">
        <v>88</v>
      </c>
      <c r="AV298" s="15" t="s">
        <v>170</v>
      </c>
      <c r="AW298" s="15" t="s">
        <v>34</v>
      </c>
      <c r="AX298" s="15" t="s">
        <v>78</v>
      </c>
      <c r="AY298" s="212" t="s">
        <v>164</v>
      </c>
    </row>
    <row r="299" spans="1:65" s="14" customFormat="1">
      <c r="B299" s="203"/>
      <c r="D299" s="196" t="s">
        <v>172</v>
      </c>
      <c r="E299" s="204" t="s">
        <v>1</v>
      </c>
      <c r="F299" s="205" t="s">
        <v>2180</v>
      </c>
      <c r="H299" s="206">
        <v>126.396</v>
      </c>
      <c r="I299" s="207"/>
      <c r="L299" s="203"/>
      <c r="M299" s="208"/>
      <c r="N299" s="209"/>
      <c r="O299" s="209"/>
      <c r="P299" s="209"/>
      <c r="Q299" s="209"/>
      <c r="R299" s="209"/>
      <c r="S299" s="209"/>
      <c r="T299" s="210"/>
      <c r="AT299" s="204" t="s">
        <v>172</v>
      </c>
      <c r="AU299" s="204" t="s">
        <v>88</v>
      </c>
      <c r="AV299" s="14" t="s">
        <v>88</v>
      </c>
      <c r="AW299" s="14" t="s">
        <v>34</v>
      </c>
      <c r="AX299" s="14" t="s">
        <v>78</v>
      </c>
      <c r="AY299" s="204" t="s">
        <v>164</v>
      </c>
    </row>
    <row r="300" spans="1:65" s="15" customFormat="1">
      <c r="B300" s="211"/>
      <c r="D300" s="196" t="s">
        <v>172</v>
      </c>
      <c r="E300" s="212" t="s">
        <v>1</v>
      </c>
      <c r="F300" s="213" t="s">
        <v>191</v>
      </c>
      <c r="H300" s="214">
        <v>126.396</v>
      </c>
      <c r="I300" s="215"/>
      <c r="L300" s="211"/>
      <c r="M300" s="216"/>
      <c r="N300" s="217"/>
      <c r="O300" s="217"/>
      <c r="P300" s="217"/>
      <c r="Q300" s="217"/>
      <c r="R300" s="217"/>
      <c r="S300" s="217"/>
      <c r="T300" s="218"/>
      <c r="AT300" s="212" t="s">
        <v>172</v>
      </c>
      <c r="AU300" s="212" t="s">
        <v>88</v>
      </c>
      <c r="AV300" s="15" t="s">
        <v>170</v>
      </c>
      <c r="AW300" s="15" t="s">
        <v>34</v>
      </c>
      <c r="AX300" s="15" t="s">
        <v>21</v>
      </c>
      <c r="AY300" s="212" t="s">
        <v>164</v>
      </c>
    </row>
    <row r="301" spans="1:65" s="2" customFormat="1" ht="21.75" customHeight="1">
      <c r="A301" s="35"/>
      <c r="B301" s="152"/>
      <c r="C301" s="183" t="s">
        <v>315</v>
      </c>
      <c r="D301" s="183" t="s">
        <v>166</v>
      </c>
      <c r="E301" s="184" t="s">
        <v>1124</v>
      </c>
      <c r="F301" s="185" t="s">
        <v>1125</v>
      </c>
      <c r="G301" s="186" t="s">
        <v>269</v>
      </c>
      <c r="H301" s="187">
        <v>22.305</v>
      </c>
      <c r="I301" s="188"/>
      <c r="J301" s="189">
        <f>ROUND(I301*H301,2)</f>
        <v>0</v>
      </c>
      <c r="K301" s="185" t="s">
        <v>195</v>
      </c>
      <c r="L301" s="36"/>
      <c r="M301" s="190" t="s">
        <v>1</v>
      </c>
      <c r="N301" s="191" t="s">
        <v>44</v>
      </c>
      <c r="O301" s="61"/>
      <c r="P301" s="192">
        <f>O301*H301</f>
        <v>0</v>
      </c>
      <c r="Q301" s="192">
        <v>0</v>
      </c>
      <c r="R301" s="192">
        <f>Q301*H301</f>
        <v>0</v>
      </c>
      <c r="S301" s="192">
        <v>0</v>
      </c>
      <c r="T301" s="19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4" t="s">
        <v>170</v>
      </c>
      <c r="AT301" s="194" t="s">
        <v>166</v>
      </c>
      <c r="AU301" s="194" t="s">
        <v>88</v>
      </c>
      <c r="AY301" s="18" t="s">
        <v>164</v>
      </c>
      <c r="BE301" s="101">
        <f>IF(N301="základní",J301,0)</f>
        <v>0</v>
      </c>
      <c r="BF301" s="101">
        <f>IF(N301="snížená",J301,0)</f>
        <v>0</v>
      </c>
      <c r="BG301" s="101">
        <f>IF(N301="zákl. přenesená",J301,0)</f>
        <v>0</v>
      </c>
      <c r="BH301" s="101">
        <f>IF(N301="sníž. přenesená",J301,0)</f>
        <v>0</v>
      </c>
      <c r="BI301" s="101">
        <f>IF(N301="nulová",J301,0)</f>
        <v>0</v>
      </c>
      <c r="BJ301" s="18" t="s">
        <v>21</v>
      </c>
      <c r="BK301" s="101">
        <f>ROUND(I301*H301,2)</f>
        <v>0</v>
      </c>
      <c r="BL301" s="18" t="s">
        <v>170</v>
      </c>
      <c r="BM301" s="194" t="s">
        <v>2181</v>
      </c>
    </row>
    <row r="302" spans="1:65" s="14" customFormat="1">
      <c r="B302" s="203"/>
      <c r="D302" s="196" t="s">
        <v>172</v>
      </c>
      <c r="E302" s="204" t="s">
        <v>1</v>
      </c>
      <c r="F302" s="205" t="s">
        <v>2182</v>
      </c>
      <c r="H302" s="206">
        <v>22.305</v>
      </c>
      <c r="I302" s="207"/>
      <c r="L302" s="203"/>
      <c r="M302" s="208"/>
      <c r="N302" s="209"/>
      <c r="O302" s="209"/>
      <c r="P302" s="209"/>
      <c r="Q302" s="209"/>
      <c r="R302" s="209"/>
      <c r="S302" s="209"/>
      <c r="T302" s="210"/>
      <c r="AT302" s="204" t="s">
        <v>172</v>
      </c>
      <c r="AU302" s="204" t="s">
        <v>88</v>
      </c>
      <c r="AV302" s="14" t="s">
        <v>88</v>
      </c>
      <c r="AW302" s="14" t="s">
        <v>34</v>
      </c>
      <c r="AX302" s="14" t="s">
        <v>78</v>
      </c>
      <c r="AY302" s="204" t="s">
        <v>164</v>
      </c>
    </row>
    <row r="303" spans="1:65" s="15" customFormat="1">
      <c r="B303" s="211"/>
      <c r="D303" s="196" t="s">
        <v>172</v>
      </c>
      <c r="E303" s="212" t="s">
        <v>1</v>
      </c>
      <c r="F303" s="213" t="s">
        <v>191</v>
      </c>
      <c r="H303" s="214">
        <v>22.305</v>
      </c>
      <c r="I303" s="215"/>
      <c r="L303" s="211"/>
      <c r="M303" s="216"/>
      <c r="N303" s="217"/>
      <c r="O303" s="217"/>
      <c r="P303" s="217"/>
      <c r="Q303" s="217"/>
      <c r="R303" s="217"/>
      <c r="S303" s="217"/>
      <c r="T303" s="218"/>
      <c r="AT303" s="212" t="s">
        <v>172</v>
      </c>
      <c r="AU303" s="212" t="s">
        <v>88</v>
      </c>
      <c r="AV303" s="15" t="s">
        <v>170</v>
      </c>
      <c r="AW303" s="15" t="s">
        <v>34</v>
      </c>
      <c r="AX303" s="15" t="s">
        <v>21</v>
      </c>
      <c r="AY303" s="212" t="s">
        <v>164</v>
      </c>
    </row>
    <row r="304" spans="1:65" s="2" customFormat="1" ht="21.75" customHeight="1">
      <c r="A304" s="35"/>
      <c r="B304" s="152"/>
      <c r="C304" s="183" t="s">
        <v>7</v>
      </c>
      <c r="D304" s="183" t="s">
        <v>166</v>
      </c>
      <c r="E304" s="184" t="s">
        <v>2183</v>
      </c>
      <c r="F304" s="185" t="s">
        <v>2184</v>
      </c>
      <c r="G304" s="186" t="s">
        <v>224</v>
      </c>
      <c r="H304" s="187">
        <v>56.3</v>
      </c>
      <c r="I304" s="188"/>
      <c r="J304" s="189">
        <f>ROUND(I304*H304,2)</f>
        <v>0</v>
      </c>
      <c r="K304" s="185" t="s">
        <v>1</v>
      </c>
      <c r="L304" s="36"/>
      <c r="M304" s="190" t="s">
        <v>1</v>
      </c>
      <c r="N304" s="191" t="s">
        <v>44</v>
      </c>
      <c r="O304" s="61"/>
      <c r="P304" s="192">
        <f>O304*H304</f>
        <v>0</v>
      </c>
      <c r="Q304" s="192">
        <v>0</v>
      </c>
      <c r="R304" s="192">
        <f>Q304*H304</f>
        <v>0</v>
      </c>
      <c r="S304" s="192">
        <v>0</v>
      </c>
      <c r="T304" s="19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94" t="s">
        <v>170</v>
      </c>
      <c r="AT304" s="194" t="s">
        <v>166</v>
      </c>
      <c r="AU304" s="194" t="s">
        <v>88</v>
      </c>
      <c r="AY304" s="18" t="s">
        <v>164</v>
      </c>
      <c r="BE304" s="101">
        <f>IF(N304="základní",J304,0)</f>
        <v>0</v>
      </c>
      <c r="BF304" s="101">
        <f>IF(N304="snížená",J304,0)</f>
        <v>0</v>
      </c>
      <c r="BG304" s="101">
        <f>IF(N304="zákl. přenesená",J304,0)</f>
        <v>0</v>
      </c>
      <c r="BH304" s="101">
        <f>IF(N304="sníž. přenesená",J304,0)</f>
        <v>0</v>
      </c>
      <c r="BI304" s="101">
        <f>IF(N304="nulová",J304,0)</f>
        <v>0</v>
      </c>
      <c r="BJ304" s="18" t="s">
        <v>21</v>
      </c>
      <c r="BK304" s="101">
        <f>ROUND(I304*H304,2)</f>
        <v>0</v>
      </c>
      <c r="BL304" s="18" t="s">
        <v>170</v>
      </c>
      <c r="BM304" s="194" t="s">
        <v>2185</v>
      </c>
    </row>
    <row r="305" spans="1:65" s="14" customFormat="1">
      <c r="B305" s="203"/>
      <c r="D305" s="196" t="s">
        <v>172</v>
      </c>
      <c r="E305" s="204" t="s">
        <v>1</v>
      </c>
      <c r="F305" s="205" t="s">
        <v>2186</v>
      </c>
      <c r="H305" s="206">
        <v>21.3</v>
      </c>
      <c r="I305" s="207"/>
      <c r="L305" s="203"/>
      <c r="M305" s="208"/>
      <c r="N305" s="209"/>
      <c r="O305" s="209"/>
      <c r="P305" s="209"/>
      <c r="Q305" s="209"/>
      <c r="R305" s="209"/>
      <c r="S305" s="209"/>
      <c r="T305" s="210"/>
      <c r="AT305" s="204" t="s">
        <v>172</v>
      </c>
      <c r="AU305" s="204" t="s">
        <v>88</v>
      </c>
      <c r="AV305" s="14" t="s">
        <v>88</v>
      </c>
      <c r="AW305" s="14" t="s">
        <v>34</v>
      </c>
      <c r="AX305" s="14" t="s">
        <v>78</v>
      </c>
      <c r="AY305" s="204" t="s">
        <v>164</v>
      </c>
    </row>
    <row r="306" spans="1:65" s="14" customFormat="1">
      <c r="B306" s="203"/>
      <c r="D306" s="196" t="s">
        <v>172</v>
      </c>
      <c r="E306" s="204" t="s">
        <v>1</v>
      </c>
      <c r="F306" s="205" t="s">
        <v>2187</v>
      </c>
      <c r="H306" s="206">
        <v>20.5</v>
      </c>
      <c r="I306" s="207"/>
      <c r="L306" s="203"/>
      <c r="M306" s="208"/>
      <c r="N306" s="209"/>
      <c r="O306" s="209"/>
      <c r="P306" s="209"/>
      <c r="Q306" s="209"/>
      <c r="R306" s="209"/>
      <c r="S306" s="209"/>
      <c r="T306" s="210"/>
      <c r="AT306" s="204" t="s">
        <v>172</v>
      </c>
      <c r="AU306" s="204" t="s">
        <v>88</v>
      </c>
      <c r="AV306" s="14" t="s">
        <v>88</v>
      </c>
      <c r="AW306" s="14" t="s">
        <v>34</v>
      </c>
      <c r="AX306" s="14" t="s">
        <v>78</v>
      </c>
      <c r="AY306" s="204" t="s">
        <v>164</v>
      </c>
    </row>
    <row r="307" spans="1:65" s="14" customFormat="1">
      <c r="B307" s="203"/>
      <c r="D307" s="196" t="s">
        <v>172</v>
      </c>
      <c r="E307" s="204" t="s">
        <v>1</v>
      </c>
      <c r="F307" s="205" t="s">
        <v>2188</v>
      </c>
      <c r="H307" s="206">
        <v>14.5</v>
      </c>
      <c r="I307" s="207"/>
      <c r="L307" s="203"/>
      <c r="M307" s="208"/>
      <c r="N307" s="209"/>
      <c r="O307" s="209"/>
      <c r="P307" s="209"/>
      <c r="Q307" s="209"/>
      <c r="R307" s="209"/>
      <c r="S307" s="209"/>
      <c r="T307" s="210"/>
      <c r="AT307" s="204" t="s">
        <v>172</v>
      </c>
      <c r="AU307" s="204" t="s">
        <v>88</v>
      </c>
      <c r="AV307" s="14" t="s">
        <v>88</v>
      </c>
      <c r="AW307" s="14" t="s">
        <v>34</v>
      </c>
      <c r="AX307" s="14" t="s">
        <v>78</v>
      </c>
      <c r="AY307" s="204" t="s">
        <v>164</v>
      </c>
    </row>
    <row r="308" spans="1:65" s="15" customFormat="1">
      <c r="B308" s="211"/>
      <c r="D308" s="196" t="s">
        <v>172</v>
      </c>
      <c r="E308" s="212" t="s">
        <v>1</v>
      </c>
      <c r="F308" s="213" t="s">
        <v>191</v>
      </c>
      <c r="H308" s="214">
        <v>56.3</v>
      </c>
      <c r="I308" s="215"/>
      <c r="L308" s="211"/>
      <c r="M308" s="216"/>
      <c r="N308" s="217"/>
      <c r="O308" s="217"/>
      <c r="P308" s="217"/>
      <c r="Q308" s="217"/>
      <c r="R308" s="217"/>
      <c r="S308" s="217"/>
      <c r="T308" s="218"/>
      <c r="AT308" s="212" t="s">
        <v>172</v>
      </c>
      <c r="AU308" s="212" t="s">
        <v>88</v>
      </c>
      <c r="AV308" s="15" t="s">
        <v>170</v>
      </c>
      <c r="AW308" s="15" t="s">
        <v>34</v>
      </c>
      <c r="AX308" s="15" t="s">
        <v>21</v>
      </c>
      <c r="AY308" s="212" t="s">
        <v>164</v>
      </c>
    </row>
    <row r="309" spans="1:65" s="2" customFormat="1" ht="16.5" customHeight="1">
      <c r="A309" s="35"/>
      <c r="B309" s="152"/>
      <c r="C309" s="227" t="s">
        <v>330</v>
      </c>
      <c r="D309" s="227" t="s">
        <v>405</v>
      </c>
      <c r="E309" s="228" t="s">
        <v>2189</v>
      </c>
      <c r="F309" s="229" t="s">
        <v>2190</v>
      </c>
      <c r="G309" s="230" t="s">
        <v>224</v>
      </c>
      <c r="H309" s="231">
        <v>57.988999999999997</v>
      </c>
      <c r="I309" s="232"/>
      <c r="J309" s="233">
        <f>ROUND(I309*H309,2)</f>
        <v>0</v>
      </c>
      <c r="K309" s="229" t="s">
        <v>1</v>
      </c>
      <c r="L309" s="234"/>
      <c r="M309" s="235" t="s">
        <v>1</v>
      </c>
      <c r="N309" s="236" t="s">
        <v>44</v>
      </c>
      <c r="O309" s="61"/>
      <c r="P309" s="192">
        <f>O309*H309</f>
        <v>0</v>
      </c>
      <c r="Q309" s="192">
        <v>1.5E-3</v>
      </c>
      <c r="R309" s="192">
        <f>Q309*H309</f>
        <v>8.6983499999999991E-2</v>
      </c>
      <c r="S309" s="192">
        <v>0</v>
      </c>
      <c r="T309" s="19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94" t="s">
        <v>212</v>
      </c>
      <c r="AT309" s="194" t="s">
        <v>405</v>
      </c>
      <c r="AU309" s="194" t="s">
        <v>88</v>
      </c>
      <c r="AY309" s="18" t="s">
        <v>164</v>
      </c>
      <c r="BE309" s="101">
        <f>IF(N309="základní",J309,0)</f>
        <v>0</v>
      </c>
      <c r="BF309" s="101">
        <f>IF(N309="snížená",J309,0)</f>
        <v>0</v>
      </c>
      <c r="BG309" s="101">
        <f>IF(N309="zákl. přenesená",J309,0)</f>
        <v>0</v>
      </c>
      <c r="BH309" s="101">
        <f>IF(N309="sníž. přenesená",J309,0)</f>
        <v>0</v>
      </c>
      <c r="BI309" s="101">
        <f>IF(N309="nulová",J309,0)</f>
        <v>0</v>
      </c>
      <c r="BJ309" s="18" t="s">
        <v>21</v>
      </c>
      <c r="BK309" s="101">
        <f>ROUND(I309*H309,2)</f>
        <v>0</v>
      </c>
      <c r="BL309" s="18" t="s">
        <v>170</v>
      </c>
      <c r="BM309" s="194" t="s">
        <v>2191</v>
      </c>
    </row>
    <row r="310" spans="1:65" s="14" customFormat="1">
      <c r="B310" s="203"/>
      <c r="D310" s="196" t="s">
        <v>172</v>
      </c>
      <c r="F310" s="205" t="s">
        <v>2192</v>
      </c>
      <c r="H310" s="206">
        <v>57.988999999999997</v>
      </c>
      <c r="I310" s="207"/>
      <c r="L310" s="203"/>
      <c r="M310" s="208"/>
      <c r="N310" s="209"/>
      <c r="O310" s="209"/>
      <c r="P310" s="209"/>
      <c r="Q310" s="209"/>
      <c r="R310" s="209"/>
      <c r="S310" s="209"/>
      <c r="T310" s="210"/>
      <c r="AT310" s="204" t="s">
        <v>172</v>
      </c>
      <c r="AU310" s="204" t="s">
        <v>88</v>
      </c>
      <c r="AV310" s="14" t="s">
        <v>88</v>
      </c>
      <c r="AW310" s="14" t="s">
        <v>3</v>
      </c>
      <c r="AX310" s="14" t="s">
        <v>21</v>
      </c>
      <c r="AY310" s="204" t="s">
        <v>164</v>
      </c>
    </row>
    <row r="311" spans="1:65" s="2" customFormat="1" ht="21.75" customHeight="1">
      <c r="A311" s="35"/>
      <c r="B311" s="152"/>
      <c r="C311" s="183" t="s">
        <v>336</v>
      </c>
      <c r="D311" s="183" t="s">
        <v>166</v>
      </c>
      <c r="E311" s="184" t="s">
        <v>2193</v>
      </c>
      <c r="F311" s="185" t="s">
        <v>2194</v>
      </c>
      <c r="G311" s="186" t="s">
        <v>224</v>
      </c>
      <c r="H311" s="187">
        <v>60.5</v>
      </c>
      <c r="I311" s="188"/>
      <c r="J311" s="189">
        <f>ROUND(I311*H311,2)</f>
        <v>0</v>
      </c>
      <c r="K311" s="185" t="s">
        <v>1</v>
      </c>
      <c r="L311" s="36"/>
      <c r="M311" s="190" t="s">
        <v>1</v>
      </c>
      <c r="N311" s="191" t="s">
        <v>44</v>
      </c>
      <c r="O311" s="61"/>
      <c r="P311" s="192">
        <f>O311*H311</f>
        <v>0</v>
      </c>
      <c r="Q311" s="192">
        <v>0</v>
      </c>
      <c r="R311" s="192">
        <f>Q311*H311</f>
        <v>0</v>
      </c>
      <c r="S311" s="192">
        <v>0</v>
      </c>
      <c r="T311" s="19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194" t="s">
        <v>170</v>
      </c>
      <c r="AT311" s="194" t="s">
        <v>166</v>
      </c>
      <c r="AU311" s="194" t="s">
        <v>88</v>
      </c>
      <c r="AY311" s="18" t="s">
        <v>164</v>
      </c>
      <c r="BE311" s="101">
        <f>IF(N311="základní",J311,0)</f>
        <v>0</v>
      </c>
      <c r="BF311" s="101">
        <f>IF(N311="snížená",J311,0)</f>
        <v>0</v>
      </c>
      <c r="BG311" s="101">
        <f>IF(N311="zákl. přenesená",J311,0)</f>
        <v>0</v>
      </c>
      <c r="BH311" s="101">
        <f>IF(N311="sníž. přenesená",J311,0)</f>
        <v>0</v>
      </c>
      <c r="BI311" s="101">
        <f>IF(N311="nulová",J311,0)</f>
        <v>0</v>
      </c>
      <c r="BJ311" s="18" t="s">
        <v>21</v>
      </c>
      <c r="BK311" s="101">
        <f>ROUND(I311*H311,2)</f>
        <v>0</v>
      </c>
      <c r="BL311" s="18" t="s">
        <v>170</v>
      </c>
      <c r="BM311" s="194" t="s">
        <v>2195</v>
      </c>
    </row>
    <row r="312" spans="1:65" s="14" customFormat="1">
      <c r="B312" s="203"/>
      <c r="D312" s="196" t="s">
        <v>172</v>
      </c>
      <c r="E312" s="204" t="s">
        <v>1</v>
      </c>
      <c r="F312" s="205" t="s">
        <v>2196</v>
      </c>
      <c r="H312" s="206">
        <v>20.5</v>
      </c>
      <c r="I312" s="207"/>
      <c r="L312" s="203"/>
      <c r="M312" s="208"/>
      <c r="N312" s="209"/>
      <c r="O312" s="209"/>
      <c r="P312" s="209"/>
      <c r="Q312" s="209"/>
      <c r="R312" s="209"/>
      <c r="S312" s="209"/>
      <c r="T312" s="210"/>
      <c r="AT312" s="204" t="s">
        <v>172</v>
      </c>
      <c r="AU312" s="204" t="s">
        <v>88</v>
      </c>
      <c r="AV312" s="14" t="s">
        <v>88</v>
      </c>
      <c r="AW312" s="14" t="s">
        <v>34</v>
      </c>
      <c r="AX312" s="14" t="s">
        <v>78</v>
      </c>
      <c r="AY312" s="204" t="s">
        <v>164</v>
      </c>
    </row>
    <row r="313" spans="1:65" s="14" customFormat="1">
      <c r="B313" s="203"/>
      <c r="D313" s="196" t="s">
        <v>172</v>
      </c>
      <c r="E313" s="204" t="s">
        <v>1</v>
      </c>
      <c r="F313" s="205" t="s">
        <v>2197</v>
      </c>
      <c r="H313" s="206">
        <v>20</v>
      </c>
      <c r="I313" s="207"/>
      <c r="L313" s="203"/>
      <c r="M313" s="208"/>
      <c r="N313" s="209"/>
      <c r="O313" s="209"/>
      <c r="P313" s="209"/>
      <c r="Q313" s="209"/>
      <c r="R313" s="209"/>
      <c r="S313" s="209"/>
      <c r="T313" s="210"/>
      <c r="AT313" s="204" t="s">
        <v>172</v>
      </c>
      <c r="AU313" s="204" t="s">
        <v>88</v>
      </c>
      <c r="AV313" s="14" t="s">
        <v>88</v>
      </c>
      <c r="AW313" s="14" t="s">
        <v>34</v>
      </c>
      <c r="AX313" s="14" t="s">
        <v>78</v>
      </c>
      <c r="AY313" s="204" t="s">
        <v>164</v>
      </c>
    </row>
    <row r="314" spans="1:65" s="14" customFormat="1">
      <c r="B314" s="203"/>
      <c r="D314" s="196" t="s">
        <v>172</v>
      </c>
      <c r="E314" s="204" t="s">
        <v>1</v>
      </c>
      <c r="F314" s="205" t="s">
        <v>2198</v>
      </c>
      <c r="H314" s="206">
        <v>20</v>
      </c>
      <c r="I314" s="207"/>
      <c r="L314" s="203"/>
      <c r="M314" s="208"/>
      <c r="N314" s="209"/>
      <c r="O314" s="209"/>
      <c r="P314" s="209"/>
      <c r="Q314" s="209"/>
      <c r="R314" s="209"/>
      <c r="S314" s="209"/>
      <c r="T314" s="210"/>
      <c r="AT314" s="204" t="s">
        <v>172</v>
      </c>
      <c r="AU314" s="204" t="s">
        <v>88</v>
      </c>
      <c r="AV314" s="14" t="s">
        <v>88</v>
      </c>
      <c r="AW314" s="14" t="s">
        <v>34</v>
      </c>
      <c r="AX314" s="14" t="s">
        <v>78</v>
      </c>
      <c r="AY314" s="204" t="s">
        <v>164</v>
      </c>
    </row>
    <row r="315" spans="1:65" s="15" customFormat="1">
      <c r="B315" s="211"/>
      <c r="D315" s="196" t="s">
        <v>172</v>
      </c>
      <c r="E315" s="212" t="s">
        <v>1</v>
      </c>
      <c r="F315" s="213" t="s">
        <v>191</v>
      </c>
      <c r="H315" s="214">
        <v>60.5</v>
      </c>
      <c r="I315" s="215"/>
      <c r="L315" s="211"/>
      <c r="M315" s="216"/>
      <c r="N315" s="217"/>
      <c r="O315" s="217"/>
      <c r="P315" s="217"/>
      <c r="Q315" s="217"/>
      <c r="R315" s="217"/>
      <c r="S315" s="217"/>
      <c r="T315" s="218"/>
      <c r="AT315" s="212" t="s">
        <v>172</v>
      </c>
      <c r="AU315" s="212" t="s">
        <v>88</v>
      </c>
      <c r="AV315" s="15" t="s">
        <v>170</v>
      </c>
      <c r="AW315" s="15" t="s">
        <v>34</v>
      </c>
      <c r="AX315" s="15" t="s">
        <v>21</v>
      </c>
      <c r="AY315" s="212" t="s">
        <v>164</v>
      </c>
    </row>
    <row r="316" spans="1:65" s="2" customFormat="1" ht="16.5" customHeight="1">
      <c r="A316" s="35"/>
      <c r="B316" s="152"/>
      <c r="C316" s="227" t="s">
        <v>359</v>
      </c>
      <c r="D316" s="227" t="s">
        <v>405</v>
      </c>
      <c r="E316" s="228" t="s">
        <v>2199</v>
      </c>
      <c r="F316" s="229" t="s">
        <v>2200</v>
      </c>
      <c r="G316" s="230" t="s">
        <v>224</v>
      </c>
      <c r="H316" s="231">
        <v>62.314999999999998</v>
      </c>
      <c r="I316" s="232"/>
      <c r="J316" s="233">
        <f>ROUND(I316*H316,2)</f>
        <v>0</v>
      </c>
      <c r="K316" s="229" t="s">
        <v>1</v>
      </c>
      <c r="L316" s="234"/>
      <c r="M316" s="235" t="s">
        <v>1</v>
      </c>
      <c r="N316" s="236" t="s">
        <v>44</v>
      </c>
      <c r="O316" s="61"/>
      <c r="P316" s="192">
        <f>O316*H316</f>
        <v>0</v>
      </c>
      <c r="Q316" s="192">
        <v>2.16E-3</v>
      </c>
      <c r="R316" s="192">
        <f>Q316*H316</f>
        <v>0.13460040000000001</v>
      </c>
      <c r="S316" s="192">
        <v>0</v>
      </c>
      <c r="T316" s="19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4" t="s">
        <v>212</v>
      </c>
      <c r="AT316" s="194" t="s">
        <v>405</v>
      </c>
      <c r="AU316" s="194" t="s">
        <v>88</v>
      </c>
      <c r="AY316" s="18" t="s">
        <v>164</v>
      </c>
      <c r="BE316" s="101">
        <f>IF(N316="základní",J316,0)</f>
        <v>0</v>
      </c>
      <c r="BF316" s="101">
        <f>IF(N316="snížená",J316,0)</f>
        <v>0</v>
      </c>
      <c r="BG316" s="101">
        <f>IF(N316="zákl. přenesená",J316,0)</f>
        <v>0</v>
      </c>
      <c r="BH316" s="101">
        <f>IF(N316="sníž. přenesená",J316,0)</f>
        <v>0</v>
      </c>
      <c r="BI316" s="101">
        <f>IF(N316="nulová",J316,0)</f>
        <v>0</v>
      </c>
      <c r="BJ316" s="18" t="s">
        <v>21</v>
      </c>
      <c r="BK316" s="101">
        <f>ROUND(I316*H316,2)</f>
        <v>0</v>
      </c>
      <c r="BL316" s="18" t="s">
        <v>170</v>
      </c>
      <c r="BM316" s="194" t="s">
        <v>2201</v>
      </c>
    </row>
    <row r="317" spans="1:65" s="14" customFormat="1">
      <c r="B317" s="203"/>
      <c r="D317" s="196" t="s">
        <v>172</v>
      </c>
      <c r="F317" s="205" t="s">
        <v>2202</v>
      </c>
      <c r="H317" s="206">
        <v>62.314999999999998</v>
      </c>
      <c r="I317" s="207"/>
      <c r="L317" s="203"/>
      <c r="M317" s="208"/>
      <c r="N317" s="209"/>
      <c r="O317" s="209"/>
      <c r="P317" s="209"/>
      <c r="Q317" s="209"/>
      <c r="R317" s="209"/>
      <c r="S317" s="209"/>
      <c r="T317" s="210"/>
      <c r="AT317" s="204" t="s">
        <v>172</v>
      </c>
      <c r="AU317" s="204" t="s">
        <v>88</v>
      </c>
      <c r="AV317" s="14" t="s">
        <v>88</v>
      </c>
      <c r="AW317" s="14" t="s">
        <v>3</v>
      </c>
      <c r="AX317" s="14" t="s">
        <v>21</v>
      </c>
      <c r="AY317" s="204" t="s">
        <v>164</v>
      </c>
    </row>
    <row r="318" spans="1:65" s="2" customFormat="1" ht="21.75" customHeight="1">
      <c r="A318" s="35"/>
      <c r="B318" s="152"/>
      <c r="C318" s="183" t="s">
        <v>365</v>
      </c>
      <c r="D318" s="183" t="s">
        <v>166</v>
      </c>
      <c r="E318" s="184" t="s">
        <v>2203</v>
      </c>
      <c r="F318" s="185" t="s">
        <v>2204</v>
      </c>
      <c r="G318" s="186" t="s">
        <v>224</v>
      </c>
      <c r="H318" s="187">
        <v>20.9</v>
      </c>
      <c r="I318" s="188"/>
      <c r="J318" s="189">
        <f>ROUND(I318*H318,2)</f>
        <v>0</v>
      </c>
      <c r="K318" s="185" t="s">
        <v>1</v>
      </c>
      <c r="L318" s="36"/>
      <c r="M318" s="190" t="s">
        <v>1</v>
      </c>
      <c r="N318" s="191" t="s">
        <v>44</v>
      </c>
      <c r="O318" s="61"/>
      <c r="P318" s="192">
        <f>O318*H318</f>
        <v>0</v>
      </c>
      <c r="Q318" s="192">
        <v>0</v>
      </c>
      <c r="R318" s="192">
        <f>Q318*H318</f>
        <v>0</v>
      </c>
      <c r="S318" s="192">
        <v>0</v>
      </c>
      <c r="T318" s="19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4" t="s">
        <v>170</v>
      </c>
      <c r="AT318" s="194" t="s">
        <v>166</v>
      </c>
      <c r="AU318" s="194" t="s">
        <v>88</v>
      </c>
      <c r="AY318" s="18" t="s">
        <v>164</v>
      </c>
      <c r="BE318" s="101">
        <f>IF(N318="základní",J318,0)</f>
        <v>0</v>
      </c>
      <c r="BF318" s="101">
        <f>IF(N318="snížená",J318,0)</f>
        <v>0</v>
      </c>
      <c r="BG318" s="101">
        <f>IF(N318="zákl. přenesená",J318,0)</f>
        <v>0</v>
      </c>
      <c r="BH318" s="101">
        <f>IF(N318="sníž. přenesená",J318,0)</f>
        <v>0</v>
      </c>
      <c r="BI318" s="101">
        <f>IF(N318="nulová",J318,0)</f>
        <v>0</v>
      </c>
      <c r="BJ318" s="18" t="s">
        <v>21</v>
      </c>
      <c r="BK318" s="101">
        <f>ROUND(I318*H318,2)</f>
        <v>0</v>
      </c>
      <c r="BL318" s="18" t="s">
        <v>170</v>
      </c>
      <c r="BM318" s="194" t="s">
        <v>2205</v>
      </c>
    </row>
    <row r="319" spans="1:65" s="14" customFormat="1">
      <c r="B319" s="203"/>
      <c r="D319" s="196" t="s">
        <v>172</v>
      </c>
      <c r="E319" s="204" t="s">
        <v>1</v>
      </c>
      <c r="F319" s="205" t="s">
        <v>2206</v>
      </c>
      <c r="H319" s="206">
        <v>20.9</v>
      </c>
      <c r="I319" s="207"/>
      <c r="L319" s="203"/>
      <c r="M319" s="208"/>
      <c r="N319" s="209"/>
      <c r="O319" s="209"/>
      <c r="P319" s="209"/>
      <c r="Q319" s="209"/>
      <c r="R319" s="209"/>
      <c r="S319" s="209"/>
      <c r="T319" s="210"/>
      <c r="AT319" s="204" t="s">
        <v>172</v>
      </c>
      <c r="AU319" s="204" t="s">
        <v>88</v>
      </c>
      <c r="AV319" s="14" t="s">
        <v>88</v>
      </c>
      <c r="AW319" s="14" t="s">
        <v>34</v>
      </c>
      <c r="AX319" s="14" t="s">
        <v>78</v>
      </c>
      <c r="AY319" s="204" t="s">
        <v>164</v>
      </c>
    </row>
    <row r="320" spans="1:65" s="15" customFormat="1">
      <c r="B320" s="211"/>
      <c r="D320" s="196" t="s">
        <v>172</v>
      </c>
      <c r="E320" s="212" t="s">
        <v>1</v>
      </c>
      <c r="F320" s="213" t="s">
        <v>191</v>
      </c>
      <c r="H320" s="214">
        <v>20.9</v>
      </c>
      <c r="I320" s="215"/>
      <c r="L320" s="211"/>
      <c r="M320" s="216"/>
      <c r="N320" s="217"/>
      <c r="O320" s="217"/>
      <c r="P320" s="217"/>
      <c r="Q320" s="217"/>
      <c r="R320" s="217"/>
      <c r="S320" s="217"/>
      <c r="T320" s="218"/>
      <c r="AT320" s="212" t="s">
        <v>172</v>
      </c>
      <c r="AU320" s="212" t="s">
        <v>88</v>
      </c>
      <c r="AV320" s="15" t="s">
        <v>170</v>
      </c>
      <c r="AW320" s="15" t="s">
        <v>34</v>
      </c>
      <c r="AX320" s="15" t="s">
        <v>21</v>
      </c>
      <c r="AY320" s="212" t="s">
        <v>164</v>
      </c>
    </row>
    <row r="321" spans="1:65" s="2" customFormat="1" ht="16.5" customHeight="1">
      <c r="A321" s="35"/>
      <c r="B321" s="152"/>
      <c r="C321" s="227" t="s">
        <v>392</v>
      </c>
      <c r="D321" s="227" t="s">
        <v>405</v>
      </c>
      <c r="E321" s="228" t="s">
        <v>2207</v>
      </c>
      <c r="F321" s="229" t="s">
        <v>2208</v>
      </c>
      <c r="G321" s="230" t="s">
        <v>224</v>
      </c>
      <c r="H321" s="231">
        <v>21.527000000000001</v>
      </c>
      <c r="I321" s="232"/>
      <c r="J321" s="233">
        <f>ROUND(I321*H321,2)</f>
        <v>0</v>
      </c>
      <c r="K321" s="229" t="s">
        <v>1</v>
      </c>
      <c r="L321" s="234"/>
      <c r="M321" s="235" t="s">
        <v>1</v>
      </c>
      <c r="N321" s="236" t="s">
        <v>44</v>
      </c>
      <c r="O321" s="61"/>
      <c r="P321" s="192">
        <f>O321*H321</f>
        <v>0</v>
      </c>
      <c r="Q321" s="192">
        <v>4.47E-3</v>
      </c>
      <c r="R321" s="192">
        <f>Q321*H321</f>
        <v>9.6225690000000003E-2</v>
      </c>
      <c r="S321" s="192">
        <v>0</v>
      </c>
      <c r="T321" s="19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94" t="s">
        <v>212</v>
      </c>
      <c r="AT321" s="194" t="s">
        <v>405</v>
      </c>
      <c r="AU321" s="194" t="s">
        <v>88</v>
      </c>
      <c r="AY321" s="18" t="s">
        <v>164</v>
      </c>
      <c r="BE321" s="101">
        <f>IF(N321="základní",J321,0)</f>
        <v>0</v>
      </c>
      <c r="BF321" s="101">
        <f>IF(N321="snížená",J321,0)</f>
        <v>0</v>
      </c>
      <c r="BG321" s="101">
        <f>IF(N321="zákl. přenesená",J321,0)</f>
        <v>0</v>
      </c>
      <c r="BH321" s="101">
        <f>IF(N321="sníž. přenesená",J321,0)</f>
        <v>0</v>
      </c>
      <c r="BI321" s="101">
        <f>IF(N321="nulová",J321,0)</f>
        <v>0</v>
      </c>
      <c r="BJ321" s="18" t="s">
        <v>21</v>
      </c>
      <c r="BK321" s="101">
        <f>ROUND(I321*H321,2)</f>
        <v>0</v>
      </c>
      <c r="BL321" s="18" t="s">
        <v>170</v>
      </c>
      <c r="BM321" s="194" t="s">
        <v>2209</v>
      </c>
    </row>
    <row r="322" spans="1:65" s="14" customFormat="1">
      <c r="B322" s="203"/>
      <c r="D322" s="196" t="s">
        <v>172</v>
      </c>
      <c r="F322" s="205" t="s">
        <v>2210</v>
      </c>
      <c r="H322" s="206">
        <v>21.527000000000001</v>
      </c>
      <c r="I322" s="207"/>
      <c r="L322" s="203"/>
      <c r="M322" s="208"/>
      <c r="N322" s="209"/>
      <c r="O322" s="209"/>
      <c r="P322" s="209"/>
      <c r="Q322" s="209"/>
      <c r="R322" s="209"/>
      <c r="S322" s="209"/>
      <c r="T322" s="210"/>
      <c r="AT322" s="204" t="s">
        <v>172</v>
      </c>
      <c r="AU322" s="204" t="s">
        <v>88</v>
      </c>
      <c r="AV322" s="14" t="s">
        <v>88</v>
      </c>
      <c r="AW322" s="14" t="s">
        <v>3</v>
      </c>
      <c r="AX322" s="14" t="s">
        <v>21</v>
      </c>
      <c r="AY322" s="204" t="s">
        <v>164</v>
      </c>
    </row>
    <row r="323" spans="1:65" s="2" customFormat="1" ht="16.5" customHeight="1">
      <c r="A323" s="35"/>
      <c r="B323" s="152"/>
      <c r="C323" s="183" t="s">
        <v>398</v>
      </c>
      <c r="D323" s="183" t="s">
        <v>166</v>
      </c>
      <c r="E323" s="184" t="s">
        <v>1649</v>
      </c>
      <c r="F323" s="185" t="s">
        <v>1650</v>
      </c>
      <c r="G323" s="186" t="s">
        <v>169</v>
      </c>
      <c r="H323" s="187">
        <v>205.495</v>
      </c>
      <c r="I323" s="188"/>
      <c r="J323" s="189">
        <f>ROUND(I323*H323,2)</f>
        <v>0</v>
      </c>
      <c r="K323" s="185" t="s">
        <v>195</v>
      </c>
      <c r="L323" s="36"/>
      <c r="M323" s="190" t="s">
        <v>1</v>
      </c>
      <c r="N323" s="191" t="s">
        <v>44</v>
      </c>
      <c r="O323" s="61"/>
      <c r="P323" s="192">
        <f>O323*H323</f>
        <v>0</v>
      </c>
      <c r="Q323" s="192">
        <v>8.4000000000000003E-4</v>
      </c>
      <c r="R323" s="192">
        <f>Q323*H323</f>
        <v>0.17261580000000001</v>
      </c>
      <c r="S323" s="192">
        <v>0</v>
      </c>
      <c r="T323" s="19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4" t="s">
        <v>170</v>
      </c>
      <c r="AT323" s="194" t="s">
        <v>166</v>
      </c>
      <c r="AU323" s="194" t="s">
        <v>88</v>
      </c>
      <c r="AY323" s="18" t="s">
        <v>164</v>
      </c>
      <c r="BE323" s="101">
        <f>IF(N323="základní",J323,0)</f>
        <v>0</v>
      </c>
      <c r="BF323" s="101">
        <f>IF(N323="snížená",J323,0)</f>
        <v>0</v>
      </c>
      <c r="BG323" s="101">
        <f>IF(N323="zákl. přenesená",J323,0)</f>
        <v>0</v>
      </c>
      <c r="BH323" s="101">
        <f>IF(N323="sníž. přenesená",J323,0)</f>
        <v>0</v>
      </c>
      <c r="BI323" s="101">
        <f>IF(N323="nulová",J323,0)</f>
        <v>0</v>
      </c>
      <c r="BJ323" s="18" t="s">
        <v>21</v>
      </c>
      <c r="BK323" s="101">
        <f>ROUND(I323*H323,2)</f>
        <v>0</v>
      </c>
      <c r="BL323" s="18" t="s">
        <v>170</v>
      </c>
      <c r="BM323" s="194" t="s">
        <v>2211</v>
      </c>
    </row>
    <row r="324" spans="1:65" s="13" customFormat="1">
      <c r="B324" s="195"/>
      <c r="D324" s="196" t="s">
        <v>172</v>
      </c>
      <c r="E324" s="197" t="s">
        <v>1</v>
      </c>
      <c r="F324" s="198" t="s">
        <v>2146</v>
      </c>
      <c r="H324" s="197" t="s">
        <v>1</v>
      </c>
      <c r="I324" s="199"/>
      <c r="L324" s="195"/>
      <c r="M324" s="200"/>
      <c r="N324" s="201"/>
      <c r="O324" s="201"/>
      <c r="P324" s="201"/>
      <c r="Q324" s="201"/>
      <c r="R324" s="201"/>
      <c r="S324" s="201"/>
      <c r="T324" s="202"/>
      <c r="AT324" s="197" t="s">
        <v>172</v>
      </c>
      <c r="AU324" s="197" t="s">
        <v>88</v>
      </c>
      <c r="AV324" s="13" t="s">
        <v>21</v>
      </c>
      <c r="AW324" s="13" t="s">
        <v>34</v>
      </c>
      <c r="AX324" s="13" t="s">
        <v>78</v>
      </c>
      <c r="AY324" s="197" t="s">
        <v>164</v>
      </c>
    </row>
    <row r="325" spans="1:65" s="14" customFormat="1">
      <c r="B325" s="203"/>
      <c r="D325" s="196" t="s">
        <v>172</v>
      </c>
      <c r="E325" s="204" t="s">
        <v>1</v>
      </c>
      <c r="F325" s="205" t="s">
        <v>2212</v>
      </c>
      <c r="H325" s="206">
        <v>10.56</v>
      </c>
      <c r="I325" s="207"/>
      <c r="L325" s="203"/>
      <c r="M325" s="208"/>
      <c r="N325" s="209"/>
      <c r="O325" s="209"/>
      <c r="P325" s="209"/>
      <c r="Q325" s="209"/>
      <c r="R325" s="209"/>
      <c r="S325" s="209"/>
      <c r="T325" s="210"/>
      <c r="AT325" s="204" t="s">
        <v>172</v>
      </c>
      <c r="AU325" s="204" t="s">
        <v>88</v>
      </c>
      <c r="AV325" s="14" t="s">
        <v>88</v>
      </c>
      <c r="AW325" s="14" t="s">
        <v>34</v>
      </c>
      <c r="AX325" s="14" t="s">
        <v>78</v>
      </c>
      <c r="AY325" s="204" t="s">
        <v>164</v>
      </c>
    </row>
    <row r="326" spans="1:65" s="14" customFormat="1">
      <c r="B326" s="203"/>
      <c r="D326" s="196" t="s">
        <v>172</v>
      </c>
      <c r="E326" s="204" t="s">
        <v>1</v>
      </c>
      <c r="F326" s="205" t="s">
        <v>2213</v>
      </c>
      <c r="H326" s="206">
        <v>10.89</v>
      </c>
      <c r="I326" s="207"/>
      <c r="L326" s="203"/>
      <c r="M326" s="208"/>
      <c r="N326" s="209"/>
      <c r="O326" s="209"/>
      <c r="P326" s="209"/>
      <c r="Q326" s="209"/>
      <c r="R326" s="209"/>
      <c r="S326" s="209"/>
      <c r="T326" s="210"/>
      <c r="AT326" s="204" t="s">
        <v>172</v>
      </c>
      <c r="AU326" s="204" t="s">
        <v>88</v>
      </c>
      <c r="AV326" s="14" t="s">
        <v>88</v>
      </c>
      <c r="AW326" s="14" t="s">
        <v>34</v>
      </c>
      <c r="AX326" s="14" t="s">
        <v>78</v>
      </c>
      <c r="AY326" s="204" t="s">
        <v>164</v>
      </c>
    </row>
    <row r="327" spans="1:65" s="14" customFormat="1">
      <c r="B327" s="203"/>
      <c r="D327" s="196" t="s">
        <v>172</v>
      </c>
      <c r="E327" s="204" t="s">
        <v>1</v>
      </c>
      <c r="F327" s="205" t="s">
        <v>2214</v>
      </c>
      <c r="H327" s="206">
        <v>13.43</v>
      </c>
      <c r="I327" s="207"/>
      <c r="L327" s="203"/>
      <c r="M327" s="208"/>
      <c r="N327" s="209"/>
      <c r="O327" s="209"/>
      <c r="P327" s="209"/>
      <c r="Q327" s="209"/>
      <c r="R327" s="209"/>
      <c r="S327" s="209"/>
      <c r="T327" s="210"/>
      <c r="AT327" s="204" t="s">
        <v>172</v>
      </c>
      <c r="AU327" s="204" t="s">
        <v>88</v>
      </c>
      <c r="AV327" s="14" t="s">
        <v>88</v>
      </c>
      <c r="AW327" s="14" t="s">
        <v>34</v>
      </c>
      <c r="AX327" s="14" t="s">
        <v>78</v>
      </c>
      <c r="AY327" s="204" t="s">
        <v>164</v>
      </c>
    </row>
    <row r="328" spans="1:65" s="14" customFormat="1">
      <c r="B328" s="203"/>
      <c r="D328" s="196" t="s">
        <v>172</v>
      </c>
      <c r="E328" s="204" t="s">
        <v>1</v>
      </c>
      <c r="F328" s="205" t="s">
        <v>2215</v>
      </c>
      <c r="H328" s="206">
        <v>13.86</v>
      </c>
      <c r="I328" s="207"/>
      <c r="L328" s="203"/>
      <c r="M328" s="208"/>
      <c r="N328" s="209"/>
      <c r="O328" s="209"/>
      <c r="P328" s="209"/>
      <c r="Q328" s="209"/>
      <c r="R328" s="209"/>
      <c r="S328" s="209"/>
      <c r="T328" s="210"/>
      <c r="AT328" s="204" t="s">
        <v>172</v>
      </c>
      <c r="AU328" s="204" t="s">
        <v>88</v>
      </c>
      <c r="AV328" s="14" t="s">
        <v>88</v>
      </c>
      <c r="AW328" s="14" t="s">
        <v>34</v>
      </c>
      <c r="AX328" s="14" t="s">
        <v>78</v>
      </c>
      <c r="AY328" s="204" t="s">
        <v>164</v>
      </c>
    </row>
    <row r="329" spans="1:65" s="14" customFormat="1">
      <c r="B329" s="203"/>
      <c r="D329" s="196" t="s">
        <v>172</v>
      </c>
      <c r="E329" s="204" t="s">
        <v>1</v>
      </c>
      <c r="F329" s="205" t="s">
        <v>2216</v>
      </c>
      <c r="H329" s="206">
        <v>19.524000000000001</v>
      </c>
      <c r="I329" s="207"/>
      <c r="L329" s="203"/>
      <c r="M329" s="208"/>
      <c r="N329" s="209"/>
      <c r="O329" s="209"/>
      <c r="P329" s="209"/>
      <c r="Q329" s="209"/>
      <c r="R329" s="209"/>
      <c r="S329" s="209"/>
      <c r="T329" s="210"/>
      <c r="AT329" s="204" t="s">
        <v>172</v>
      </c>
      <c r="AU329" s="204" t="s">
        <v>88</v>
      </c>
      <c r="AV329" s="14" t="s">
        <v>88</v>
      </c>
      <c r="AW329" s="14" t="s">
        <v>34</v>
      </c>
      <c r="AX329" s="14" t="s">
        <v>78</v>
      </c>
      <c r="AY329" s="204" t="s">
        <v>164</v>
      </c>
    </row>
    <row r="330" spans="1:65" s="14" customFormat="1">
      <c r="B330" s="203"/>
      <c r="D330" s="196" t="s">
        <v>172</v>
      </c>
      <c r="E330" s="204" t="s">
        <v>1</v>
      </c>
      <c r="F330" s="205" t="s">
        <v>2217</v>
      </c>
      <c r="H330" s="206">
        <v>9.5150000000000006</v>
      </c>
      <c r="I330" s="207"/>
      <c r="L330" s="203"/>
      <c r="M330" s="208"/>
      <c r="N330" s="209"/>
      <c r="O330" s="209"/>
      <c r="P330" s="209"/>
      <c r="Q330" s="209"/>
      <c r="R330" s="209"/>
      <c r="S330" s="209"/>
      <c r="T330" s="210"/>
      <c r="AT330" s="204" t="s">
        <v>172</v>
      </c>
      <c r="AU330" s="204" t="s">
        <v>88</v>
      </c>
      <c r="AV330" s="14" t="s">
        <v>88</v>
      </c>
      <c r="AW330" s="14" t="s">
        <v>34</v>
      </c>
      <c r="AX330" s="14" t="s">
        <v>78</v>
      </c>
      <c r="AY330" s="204" t="s">
        <v>164</v>
      </c>
    </row>
    <row r="331" spans="1:65" s="14" customFormat="1">
      <c r="B331" s="203"/>
      <c r="D331" s="196" t="s">
        <v>172</v>
      </c>
      <c r="E331" s="204" t="s">
        <v>1</v>
      </c>
      <c r="F331" s="205" t="s">
        <v>2218</v>
      </c>
      <c r="H331" s="206">
        <v>37.402000000000001</v>
      </c>
      <c r="I331" s="207"/>
      <c r="L331" s="203"/>
      <c r="M331" s="208"/>
      <c r="N331" s="209"/>
      <c r="O331" s="209"/>
      <c r="P331" s="209"/>
      <c r="Q331" s="209"/>
      <c r="R331" s="209"/>
      <c r="S331" s="209"/>
      <c r="T331" s="210"/>
      <c r="AT331" s="204" t="s">
        <v>172</v>
      </c>
      <c r="AU331" s="204" t="s">
        <v>88</v>
      </c>
      <c r="AV331" s="14" t="s">
        <v>88</v>
      </c>
      <c r="AW331" s="14" t="s">
        <v>34</v>
      </c>
      <c r="AX331" s="14" t="s">
        <v>78</v>
      </c>
      <c r="AY331" s="204" t="s">
        <v>164</v>
      </c>
    </row>
    <row r="332" spans="1:65" s="14" customFormat="1">
      <c r="B332" s="203"/>
      <c r="D332" s="196" t="s">
        <v>172</v>
      </c>
      <c r="E332" s="204" t="s">
        <v>1</v>
      </c>
      <c r="F332" s="205" t="s">
        <v>2219</v>
      </c>
      <c r="H332" s="206">
        <v>0.76</v>
      </c>
      <c r="I332" s="207"/>
      <c r="L332" s="203"/>
      <c r="M332" s="208"/>
      <c r="N332" s="209"/>
      <c r="O332" s="209"/>
      <c r="P332" s="209"/>
      <c r="Q332" s="209"/>
      <c r="R332" s="209"/>
      <c r="S332" s="209"/>
      <c r="T332" s="210"/>
      <c r="AT332" s="204" t="s">
        <v>172</v>
      </c>
      <c r="AU332" s="204" t="s">
        <v>88</v>
      </c>
      <c r="AV332" s="14" t="s">
        <v>88</v>
      </c>
      <c r="AW332" s="14" t="s">
        <v>34</v>
      </c>
      <c r="AX332" s="14" t="s">
        <v>78</v>
      </c>
      <c r="AY332" s="204" t="s">
        <v>164</v>
      </c>
    </row>
    <row r="333" spans="1:65" s="14" customFormat="1">
      <c r="B333" s="203"/>
      <c r="D333" s="196" t="s">
        <v>172</v>
      </c>
      <c r="E333" s="204" t="s">
        <v>1</v>
      </c>
      <c r="F333" s="205" t="s">
        <v>2220</v>
      </c>
      <c r="H333" s="206">
        <v>2.2440000000000002</v>
      </c>
      <c r="I333" s="207"/>
      <c r="L333" s="203"/>
      <c r="M333" s="208"/>
      <c r="N333" s="209"/>
      <c r="O333" s="209"/>
      <c r="P333" s="209"/>
      <c r="Q333" s="209"/>
      <c r="R333" s="209"/>
      <c r="S333" s="209"/>
      <c r="T333" s="210"/>
      <c r="AT333" s="204" t="s">
        <v>172</v>
      </c>
      <c r="AU333" s="204" t="s">
        <v>88</v>
      </c>
      <c r="AV333" s="14" t="s">
        <v>88</v>
      </c>
      <c r="AW333" s="14" t="s">
        <v>34</v>
      </c>
      <c r="AX333" s="14" t="s">
        <v>78</v>
      </c>
      <c r="AY333" s="204" t="s">
        <v>164</v>
      </c>
    </row>
    <row r="334" spans="1:65" s="14" customFormat="1">
      <c r="B334" s="203"/>
      <c r="D334" s="196" t="s">
        <v>172</v>
      </c>
      <c r="E334" s="204" t="s">
        <v>1</v>
      </c>
      <c r="F334" s="205" t="s">
        <v>2221</v>
      </c>
      <c r="H334" s="206">
        <v>44.01</v>
      </c>
      <c r="I334" s="207"/>
      <c r="L334" s="203"/>
      <c r="M334" s="208"/>
      <c r="N334" s="209"/>
      <c r="O334" s="209"/>
      <c r="P334" s="209"/>
      <c r="Q334" s="209"/>
      <c r="R334" s="209"/>
      <c r="S334" s="209"/>
      <c r="T334" s="210"/>
      <c r="AT334" s="204" t="s">
        <v>172</v>
      </c>
      <c r="AU334" s="204" t="s">
        <v>88</v>
      </c>
      <c r="AV334" s="14" t="s">
        <v>88</v>
      </c>
      <c r="AW334" s="14" t="s">
        <v>34</v>
      </c>
      <c r="AX334" s="14" t="s">
        <v>78</v>
      </c>
      <c r="AY334" s="204" t="s">
        <v>164</v>
      </c>
    </row>
    <row r="335" spans="1:65" s="14" customFormat="1">
      <c r="B335" s="203"/>
      <c r="D335" s="196" t="s">
        <v>172</v>
      </c>
      <c r="E335" s="204" t="s">
        <v>1</v>
      </c>
      <c r="F335" s="205" t="s">
        <v>2222</v>
      </c>
      <c r="H335" s="206">
        <v>43.3</v>
      </c>
      <c r="I335" s="207"/>
      <c r="L335" s="203"/>
      <c r="M335" s="208"/>
      <c r="N335" s="209"/>
      <c r="O335" s="209"/>
      <c r="P335" s="209"/>
      <c r="Q335" s="209"/>
      <c r="R335" s="209"/>
      <c r="S335" s="209"/>
      <c r="T335" s="210"/>
      <c r="AT335" s="204" t="s">
        <v>172</v>
      </c>
      <c r="AU335" s="204" t="s">
        <v>88</v>
      </c>
      <c r="AV335" s="14" t="s">
        <v>88</v>
      </c>
      <c r="AW335" s="14" t="s">
        <v>34</v>
      </c>
      <c r="AX335" s="14" t="s">
        <v>78</v>
      </c>
      <c r="AY335" s="204" t="s">
        <v>164</v>
      </c>
    </row>
    <row r="336" spans="1:65" s="15" customFormat="1">
      <c r="B336" s="211"/>
      <c r="D336" s="196" t="s">
        <v>172</v>
      </c>
      <c r="E336" s="212" t="s">
        <v>1</v>
      </c>
      <c r="F336" s="213" t="s">
        <v>191</v>
      </c>
      <c r="H336" s="214">
        <v>205.495</v>
      </c>
      <c r="I336" s="215"/>
      <c r="L336" s="211"/>
      <c r="M336" s="216"/>
      <c r="N336" s="217"/>
      <c r="O336" s="217"/>
      <c r="P336" s="217"/>
      <c r="Q336" s="217"/>
      <c r="R336" s="217"/>
      <c r="S336" s="217"/>
      <c r="T336" s="218"/>
      <c r="AT336" s="212" t="s">
        <v>172</v>
      </c>
      <c r="AU336" s="212" t="s">
        <v>88</v>
      </c>
      <c r="AV336" s="15" t="s">
        <v>170</v>
      </c>
      <c r="AW336" s="15" t="s">
        <v>34</v>
      </c>
      <c r="AX336" s="15" t="s">
        <v>21</v>
      </c>
      <c r="AY336" s="212" t="s">
        <v>164</v>
      </c>
    </row>
    <row r="337" spans="1:65" s="2" customFormat="1" ht="16.5" customHeight="1">
      <c r="A337" s="35"/>
      <c r="B337" s="152"/>
      <c r="C337" s="183" t="s">
        <v>404</v>
      </c>
      <c r="D337" s="183" t="s">
        <v>166</v>
      </c>
      <c r="E337" s="184" t="s">
        <v>1146</v>
      </c>
      <c r="F337" s="185" t="s">
        <v>1147</v>
      </c>
      <c r="G337" s="186" t="s">
        <v>169</v>
      </c>
      <c r="H337" s="187">
        <v>134.68</v>
      </c>
      <c r="I337" s="188"/>
      <c r="J337" s="189">
        <f>ROUND(I337*H337,2)</f>
        <v>0</v>
      </c>
      <c r="K337" s="185" t="s">
        <v>195</v>
      </c>
      <c r="L337" s="36"/>
      <c r="M337" s="190" t="s">
        <v>1</v>
      </c>
      <c r="N337" s="191" t="s">
        <v>44</v>
      </c>
      <c r="O337" s="61"/>
      <c r="P337" s="192">
        <f>O337*H337</f>
        <v>0</v>
      </c>
      <c r="Q337" s="192">
        <v>8.4999999999999995E-4</v>
      </c>
      <c r="R337" s="192">
        <f>Q337*H337</f>
        <v>0.114478</v>
      </c>
      <c r="S337" s="192">
        <v>0</v>
      </c>
      <c r="T337" s="193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4" t="s">
        <v>170</v>
      </c>
      <c r="AT337" s="194" t="s">
        <v>166</v>
      </c>
      <c r="AU337" s="194" t="s">
        <v>88</v>
      </c>
      <c r="AY337" s="18" t="s">
        <v>164</v>
      </c>
      <c r="BE337" s="101">
        <f>IF(N337="základní",J337,0)</f>
        <v>0</v>
      </c>
      <c r="BF337" s="101">
        <f>IF(N337="snížená",J337,0)</f>
        <v>0</v>
      </c>
      <c r="BG337" s="101">
        <f>IF(N337="zákl. přenesená",J337,0)</f>
        <v>0</v>
      </c>
      <c r="BH337" s="101">
        <f>IF(N337="sníž. přenesená",J337,0)</f>
        <v>0</v>
      </c>
      <c r="BI337" s="101">
        <f>IF(N337="nulová",J337,0)</f>
        <v>0</v>
      </c>
      <c r="BJ337" s="18" t="s">
        <v>21</v>
      </c>
      <c r="BK337" s="101">
        <f>ROUND(I337*H337,2)</f>
        <v>0</v>
      </c>
      <c r="BL337" s="18" t="s">
        <v>170</v>
      </c>
      <c r="BM337" s="194" t="s">
        <v>2223</v>
      </c>
    </row>
    <row r="338" spans="1:65" s="14" customFormat="1">
      <c r="B338" s="203"/>
      <c r="D338" s="196" t="s">
        <v>172</v>
      </c>
      <c r="E338" s="204" t="s">
        <v>1</v>
      </c>
      <c r="F338" s="205" t="s">
        <v>2224</v>
      </c>
      <c r="H338" s="206">
        <v>19.11</v>
      </c>
      <c r="I338" s="207"/>
      <c r="L338" s="203"/>
      <c r="M338" s="208"/>
      <c r="N338" s="209"/>
      <c r="O338" s="209"/>
      <c r="P338" s="209"/>
      <c r="Q338" s="209"/>
      <c r="R338" s="209"/>
      <c r="S338" s="209"/>
      <c r="T338" s="210"/>
      <c r="AT338" s="204" t="s">
        <v>172</v>
      </c>
      <c r="AU338" s="204" t="s">
        <v>88</v>
      </c>
      <c r="AV338" s="14" t="s">
        <v>88</v>
      </c>
      <c r="AW338" s="14" t="s">
        <v>34</v>
      </c>
      <c r="AX338" s="14" t="s">
        <v>78</v>
      </c>
      <c r="AY338" s="204" t="s">
        <v>164</v>
      </c>
    </row>
    <row r="339" spans="1:65" s="14" customFormat="1">
      <c r="B339" s="203"/>
      <c r="D339" s="196" t="s">
        <v>172</v>
      </c>
      <c r="E339" s="204" t="s">
        <v>1</v>
      </c>
      <c r="F339" s="205" t="s">
        <v>2225</v>
      </c>
      <c r="H339" s="206">
        <v>19.11</v>
      </c>
      <c r="I339" s="207"/>
      <c r="L339" s="203"/>
      <c r="M339" s="208"/>
      <c r="N339" s="209"/>
      <c r="O339" s="209"/>
      <c r="P339" s="209"/>
      <c r="Q339" s="209"/>
      <c r="R339" s="209"/>
      <c r="S339" s="209"/>
      <c r="T339" s="210"/>
      <c r="AT339" s="204" t="s">
        <v>172</v>
      </c>
      <c r="AU339" s="204" t="s">
        <v>88</v>
      </c>
      <c r="AV339" s="14" t="s">
        <v>88</v>
      </c>
      <c r="AW339" s="14" t="s">
        <v>34</v>
      </c>
      <c r="AX339" s="14" t="s">
        <v>78</v>
      </c>
      <c r="AY339" s="204" t="s">
        <v>164</v>
      </c>
    </row>
    <row r="340" spans="1:65" s="14" customFormat="1">
      <c r="B340" s="203"/>
      <c r="D340" s="196" t="s">
        <v>172</v>
      </c>
      <c r="E340" s="204" t="s">
        <v>1</v>
      </c>
      <c r="F340" s="205" t="s">
        <v>2226</v>
      </c>
      <c r="H340" s="206">
        <v>19.11</v>
      </c>
      <c r="I340" s="207"/>
      <c r="L340" s="203"/>
      <c r="M340" s="208"/>
      <c r="N340" s="209"/>
      <c r="O340" s="209"/>
      <c r="P340" s="209"/>
      <c r="Q340" s="209"/>
      <c r="R340" s="209"/>
      <c r="S340" s="209"/>
      <c r="T340" s="210"/>
      <c r="AT340" s="204" t="s">
        <v>172</v>
      </c>
      <c r="AU340" s="204" t="s">
        <v>88</v>
      </c>
      <c r="AV340" s="14" t="s">
        <v>88</v>
      </c>
      <c r="AW340" s="14" t="s">
        <v>34</v>
      </c>
      <c r="AX340" s="14" t="s">
        <v>78</v>
      </c>
      <c r="AY340" s="204" t="s">
        <v>164</v>
      </c>
    </row>
    <row r="341" spans="1:65" s="14" customFormat="1">
      <c r="B341" s="203"/>
      <c r="D341" s="196" t="s">
        <v>172</v>
      </c>
      <c r="E341" s="204" t="s">
        <v>1</v>
      </c>
      <c r="F341" s="205" t="s">
        <v>2227</v>
      </c>
      <c r="H341" s="206">
        <v>19.11</v>
      </c>
      <c r="I341" s="207"/>
      <c r="L341" s="203"/>
      <c r="M341" s="208"/>
      <c r="N341" s="209"/>
      <c r="O341" s="209"/>
      <c r="P341" s="209"/>
      <c r="Q341" s="209"/>
      <c r="R341" s="209"/>
      <c r="S341" s="209"/>
      <c r="T341" s="210"/>
      <c r="AT341" s="204" t="s">
        <v>172</v>
      </c>
      <c r="AU341" s="204" t="s">
        <v>88</v>
      </c>
      <c r="AV341" s="14" t="s">
        <v>88</v>
      </c>
      <c r="AW341" s="14" t="s">
        <v>34</v>
      </c>
      <c r="AX341" s="14" t="s">
        <v>78</v>
      </c>
      <c r="AY341" s="204" t="s">
        <v>164</v>
      </c>
    </row>
    <row r="342" spans="1:65" s="14" customFormat="1">
      <c r="B342" s="203"/>
      <c r="D342" s="196" t="s">
        <v>172</v>
      </c>
      <c r="E342" s="204" t="s">
        <v>1</v>
      </c>
      <c r="F342" s="205" t="s">
        <v>2228</v>
      </c>
      <c r="H342" s="206">
        <v>19.11</v>
      </c>
      <c r="I342" s="207"/>
      <c r="L342" s="203"/>
      <c r="M342" s="208"/>
      <c r="N342" s="209"/>
      <c r="O342" s="209"/>
      <c r="P342" s="209"/>
      <c r="Q342" s="209"/>
      <c r="R342" s="209"/>
      <c r="S342" s="209"/>
      <c r="T342" s="210"/>
      <c r="AT342" s="204" t="s">
        <v>172</v>
      </c>
      <c r="AU342" s="204" t="s">
        <v>88</v>
      </c>
      <c r="AV342" s="14" t="s">
        <v>88</v>
      </c>
      <c r="AW342" s="14" t="s">
        <v>34</v>
      </c>
      <c r="AX342" s="14" t="s">
        <v>78</v>
      </c>
      <c r="AY342" s="204" t="s">
        <v>164</v>
      </c>
    </row>
    <row r="343" spans="1:65" s="14" customFormat="1">
      <c r="B343" s="203"/>
      <c r="D343" s="196" t="s">
        <v>172</v>
      </c>
      <c r="E343" s="204" t="s">
        <v>1</v>
      </c>
      <c r="F343" s="205" t="s">
        <v>2229</v>
      </c>
      <c r="H343" s="206">
        <v>20.02</v>
      </c>
      <c r="I343" s="207"/>
      <c r="L343" s="203"/>
      <c r="M343" s="208"/>
      <c r="N343" s="209"/>
      <c r="O343" s="209"/>
      <c r="P343" s="209"/>
      <c r="Q343" s="209"/>
      <c r="R343" s="209"/>
      <c r="S343" s="209"/>
      <c r="T343" s="210"/>
      <c r="AT343" s="204" t="s">
        <v>172</v>
      </c>
      <c r="AU343" s="204" t="s">
        <v>88</v>
      </c>
      <c r="AV343" s="14" t="s">
        <v>88</v>
      </c>
      <c r="AW343" s="14" t="s">
        <v>34</v>
      </c>
      <c r="AX343" s="14" t="s">
        <v>78</v>
      </c>
      <c r="AY343" s="204" t="s">
        <v>164</v>
      </c>
    </row>
    <row r="344" spans="1:65" s="14" customFormat="1">
      <c r="B344" s="203"/>
      <c r="D344" s="196" t="s">
        <v>172</v>
      </c>
      <c r="E344" s="204" t="s">
        <v>1</v>
      </c>
      <c r="F344" s="205" t="s">
        <v>2230</v>
      </c>
      <c r="H344" s="206">
        <v>19.11</v>
      </c>
      <c r="I344" s="207"/>
      <c r="L344" s="203"/>
      <c r="M344" s="208"/>
      <c r="N344" s="209"/>
      <c r="O344" s="209"/>
      <c r="P344" s="209"/>
      <c r="Q344" s="209"/>
      <c r="R344" s="209"/>
      <c r="S344" s="209"/>
      <c r="T344" s="210"/>
      <c r="AT344" s="204" t="s">
        <v>172</v>
      </c>
      <c r="AU344" s="204" t="s">
        <v>88</v>
      </c>
      <c r="AV344" s="14" t="s">
        <v>88</v>
      </c>
      <c r="AW344" s="14" t="s">
        <v>34</v>
      </c>
      <c r="AX344" s="14" t="s">
        <v>78</v>
      </c>
      <c r="AY344" s="204" t="s">
        <v>164</v>
      </c>
    </row>
    <row r="345" spans="1:65" s="15" customFormat="1">
      <c r="B345" s="211"/>
      <c r="D345" s="196" t="s">
        <v>172</v>
      </c>
      <c r="E345" s="212" t="s">
        <v>1</v>
      </c>
      <c r="F345" s="213" t="s">
        <v>191</v>
      </c>
      <c r="H345" s="214">
        <v>134.68</v>
      </c>
      <c r="I345" s="215"/>
      <c r="L345" s="211"/>
      <c r="M345" s="216"/>
      <c r="N345" s="217"/>
      <c r="O345" s="217"/>
      <c r="P345" s="217"/>
      <c r="Q345" s="217"/>
      <c r="R345" s="217"/>
      <c r="S345" s="217"/>
      <c r="T345" s="218"/>
      <c r="AT345" s="212" t="s">
        <v>172</v>
      </c>
      <c r="AU345" s="212" t="s">
        <v>88</v>
      </c>
      <c r="AV345" s="15" t="s">
        <v>170</v>
      </c>
      <c r="AW345" s="15" t="s">
        <v>34</v>
      </c>
      <c r="AX345" s="15" t="s">
        <v>21</v>
      </c>
      <c r="AY345" s="212" t="s">
        <v>164</v>
      </c>
    </row>
    <row r="346" spans="1:65" s="2" customFormat="1" ht="16.5" customHeight="1">
      <c r="A346" s="35"/>
      <c r="B346" s="152"/>
      <c r="C346" s="183" t="s">
        <v>410</v>
      </c>
      <c r="D346" s="183" t="s">
        <v>166</v>
      </c>
      <c r="E346" s="184" t="s">
        <v>1662</v>
      </c>
      <c r="F346" s="185" t="s">
        <v>1663</v>
      </c>
      <c r="G346" s="186" t="s">
        <v>169</v>
      </c>
      <c r="H346" s="187">
        <v>205.495</v>
      </c>
      <c r="I346" s="188"/>
      <c r="J346" s="189">
        <f>ROUND(I346*H346,2)</f>
        <v>0</v>
      </c>
      <c r="K346" s="185" t="s">
        <v>195</v>
      </c>
      <c r="L346" s="36"/>
      <c r="M346" s="190" t="s">
        <v>1</v>
      </c>
      <c r="N346" s="191" t="s">
        <v>44</v>
      </c>
      <c r="O346" s="61"/>
      <c r="P346" s="192">
        <f>O346*H346</f>
        <v>0</v>
      </c>
      <c r="Q346" s="192">
        <v>0</v>
      </c>
      <c r="R346" s="192">
        <f>Q346*H346</f>
        <v>0</v>
      </c>
      <c r="S346" s="192">
        <v>0</v>
      </c>
      <c r="T346" s="193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4" t="s">
        <v>170</v>
      </c>
      <c r="AT346" s="194" t="s">
        <v>166</v>
      </c>
      <c r="AU346" s="194" t="s">
        <v>88</v>
      </c>
      <c r="AY346" s="18" t="s">
        <v>164</v>
      </c>
      <c r="BE346" s="101">
        <f>IF(N346="základní",J346,0)</f>
        <v>0</v>
      </c>
      <c r="BF346" s="101">
        <f>IF(N346="snížená",J346,0)</f>
        <v>0</v>
      </c>
      <c r="BG346" s="101">
        <f>IF(N346="zákl. přenesená",J346,0)</f>
        <v>0</v>
      </c>
      <c r="BH346" s="101">
        <f>IF(N346="sníž. přenesená",J346,0)</f>
        <v>0</v>
      </c>
      <c r="BI346" s="101">
        <f>IF(N346="nulová",J346,0)</f>
        <v>0</v>
      </c>
      <c r="BJ346" s="18" t="s">
        <v>21</v>
      </c>
      <c r="BK346" s="101">
        <f>ROUND(I346*H346,2)</f>
        <v>0</v>
      </c>
      <c r="BL346" s="18" t="s">
        <v>170</v>
      </c>
      <c r="BM346" s="194" t="s">
        <v>2231</v>
      </c>
    </row>
    <row r="347" spans="1:65" s="2" customFormat="1" ht="16.5" customHeight="1">
      <c r="A347" s="35"/>
      <c r="B347" s="152"/>
      <c r="C347" s="183" t="s">
        <v>420</v>
      </c>
      <c r="D347" s="183" t="s">
        <v>166</v>
      </c>
      <c r="E347" s="184" t="s">
        <v>1162</v>
      </c>
      <c r="F347" s="185" t="s">
        <v>1163</v>
      </c>
      <c r="G347" s="186" t="s">
        <v>169</v>
      </c>
      <c r="H347" s="187">
        <v>134.68</v>
      </c>
      <c r="I347" s="188"/>
      <c r="J347" s="189">
        <f>ROUND(I347*H347,2)</f>
        <v>0</v>
      </c>
      <c r="K347" s="185" t="s">
        <v>195</v>
      </c>
      <c r="L347" s="36"/>
      <c r="M347" s="190" t="s">
        <v>1</v>
      </c>
      <c r="N347" s="191" t="s">
        <v>44</v>
      </c>
      <c r="O347" s="61"/>
      <c r="P347" s="192">
        <f>O347*H347</f>
        <v>0</v>
      </c>
      <c r="Q347" s="192">
        <v>0</v>
      </c>
      <c r="R347" s="192">
        <f>Q347*H347</f>
        <v>0</v>
      </c>
      <c r="S347" s="192">
        <v>0</v>
      </c>
      <c r="T347" s="19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4" t="s">
        <v>170</v>
      </c>
      <c r="AT347" s="194" t="s">
        <v>166</v>
      </c>
      <c r="AU347" s="194" t="s">
        <v>88</v>
      </c>
      <c r="AY347" s="18" t="s">
        <v>164</v>
      </c>
      <c r="BE347" s="101">
        <f>IF(N347="základní",J347,0)</f>
        <v>0</v>
      </c>
      <c r="BF347" s="101">
        <f>IF(N347="snížená",J347,0)</f>
        <v>0</v>
      </c>
      <c r="BG347" s="101">
        <f>IF(N347="zákl. přenesená",J347,0)</f>
        <v>0</v>
      </c>
      <c r="BH347" s="101">
        <f>IF(N347="sníž. přenesená",J347,0)</f>
        <v>0</v>
      </c>
      <c r="BI347" s="101">
        <f>IF(N347="nulová",J347,0)</f>
        <v>0</v>
      </c>
      <c r="BJ347" s="18" t="s">
        <v>21</v>
      </c>
      <c r="BK347" s="101">
        <f>ROUND(I347*H347,2)</f>
        <v>0</v>
      </c>
      <c r="BL347" s="18" t="s">
        <v>170</v>
      </c>
      <c r="BM347" s="194" t="s">
        <v>2232</v>
      </c>
    </row>
    <row r="348" spans="1:65" s="2" customFormat="1" ht="16.5" customHeight="1">
      <c r="A348" s="35"/>
      <c r="B348" s="152"/>
      <c r="C348" s="183" t="s">
        <v>424</v>
      </c>
      <c r="D348" s="183" t="s">
        <v>166</v>
      </c>
      <c r="E348" s="184" t="s">
        <v>1168</v>
      </c>
      <c r="F348" s="185" t="s">
        <v>1169</v>
      </c>
      <c r="G348" s="186" t="s">
        <v>169</v>
      </c>
      <c r="H348" s="187">
        <v>148</v>
      </c>
      <c r="I348" s="188"/>
      <c r="J348" s="189">
        <f>ROUND(I348*H348,2)</f>
        <v>0</v>
      </c>
      <c r="K348" s="185" t="s">
        <v>195</v>
      </c>
      <c r="L348" s="36"/>
      <c r="M348" s="190" t="s">
        <v>1</v>
      </c>
      <c r="N348" s="191" t="s">
        <v>44</v>
      </c>
      <c r="O348" s="61"/>
      <c r="P348" s="192">
        <f>O348*H348</f>
        <v>0</v>
      </c>
      <c r="Q348" s="192">
        <v>6.9999999999999999E-4</v>
      </c>
      <c r="R348" s="192">
        <f>Q348*H348</f>
        <v>0.1036</v>
      </c>
      <c r="S348" s="192">
        <v>0</v>
      </c>
      <c r="T348" s="193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94" t="s">
        <v>170</v>
      </c>
      <c r="AT348" s="194" t="s">
        <v>166</v>
      </c>
      <c r="AU348" s="194" t="s">
        <v>88</v>
      </c>
      <c r="AY348" s="18" t="s">
        <v>164</v>
      </c>
      <c r="BE348" s="101">
        <f>IF(N348="základní",J348,0)</f>
        <v>0</v>
      </c>
      <c r="BF348" s="101">
        <f>IF(N348="snížená",J348,0)</f>
        <v>0</v>
      </c>
      <c r="BG348" s="101">
        <f>IF(N348="zákl. přenesená",J348,0)</f>
        <v>0</v>
      </c>
      <c r="BH348" s="101">
        <f>IF(N348="sníž. přenesená",J348,0)</f>
        <v>0</v>
      </c>
      <c r="BI348" s="101">
        <f>IF(N348="nulová",J348,0)</f>
        <v>0</v>
      </c>
      <c r="BJ348" s="18" t="s">
        <v>21</v>
      </c>
      <c r="BK348" s="101">
        <f>ROUND(I348*H348,2)</f>
        <v>0</v>
      </c>
      <c r="BL348" s="18" t="s">
        <v>170</v>
      </c>
      <c r="BM348" s="194" t="s">
        <v>2233</v>
      </c>
    </row>
    <row r="349" spans="1:65" s="13" customFormat="1">
      <c r="B349" s="195"/>
      <c r="D349" s="196" t="s">
        <v>172</v>
      </c>
      <c r="E349" s="197" t="s">
        <v>1</v>
      </c>
      <c r="F349" s="198" t="s">
        <v>2133</v>
      </c>
      <c r="H349" s="197" t="s">
        <v>1</v>
      </c>
      <c r="I349" s="199"/>
      <c r="L349" s="195"/>
      <c r="M349" s="200"/>
      <c r="N349" s="201"/>
      <c r="O349" s="201"/>
      <c r="P349" s="201"/>
      <c r="Q349" s="201"/>
      <c r="R349" s="201"/>
      <c r="S349" s="201"/>
      <c r="T349" s="202"/>
      <c r="AT349" s="197" t="s">
        <v>172</v>
      </c>
      <c r="AU349" s="197" t="s">
        <v>88</v>
      </c>
      <c r="AV349" s="13" t="s">
        <v>21</v>
      </c>
      <c r="AW349" s="13" t="s">
        <v>34</v>
      </c>
      <c r="AX349" s="13" t="s">
        <v>78</v>
      </c>
      <c r="AY349" s="197" t="s">
        <v>164</v>
      </c>
    </row>
    <row r="350" spans="1:65" s="14" customFormat="1">
      <c r="B350" s="203"/>
      <c r="D350" s="196" t="s">
        <v>172</v>
      </c>
      <c r="E350" s="204" t="s">
        <v>1</v>
      </c>
      <c r="F350" s="205" t="s">
        <v>2234</v>
      </c>
      <c r="H350" s="206">
        <v>21</v>
      </c>
      <c r="I350" s="207"/>
      <c r="L350" s="203"/>
      <c r="M350" s="208"/>
      <c r="N350" s="209"/>
      <c r="O350" s="209"/>
      <c r="P350" s="209"/>
      <c r="Q350" s="209"/>
      <c r="R350" s="209"/>
      <c r="S350" s="209"/>
      <c r="T350" s="210"/>
      <c r="AT350" s="204" t="s">
        <v>172</v>
      </c>
      <c r="AU350" s="204" t="s">
        <v>88</v>
      </c>
      <c r="AV350" s="14" t="s">
        <v>88</v>
      </c>
      <c r="AW350" s="14" t="s">
        <v>34</v>
      </c>
      <c r="AX350" s="14" t="s">
        <v>78</v>
      </c>
      <c r="AY350" s="204" t="s">
        <v>164</v>
      </c>
    </row>
    <row r="351" spans="1:65" s="14" customFormat="1">
      <c r="B351" s="203"/>
      <c r="D351" s="196" t="s">
        <v>172</v>
      </c>
      <c r="E351" s="204" t="s">
        <v>1</v>
      </c>
      <c r="F351" s="205" t="s">
        <v>2235</v>
      </c>
      <c r="H351" s="206">
        <v>21</v>
      </c>
      <c r="I351" s="207"/>
      <c r="L351" s="203"/>
      <c r="M351" s="208"/>
      <c r="N351" s="209"/>
      <c r="O351" s="209"/>
      <c r="P351" s="209"/>
      <c r="Q351" s="209"/>
      <c r="R351" s="209"/>
      <c r="S351" s="209"/>
      <c r="T351" s="210"/>
      <c r="AT351" s="204" t="s">
        <v>172</v>
      </c>
      <c r="AU351" s="204" t="s">
        <v>88</v>
      </c>
      <c r="AV351" s="14" t="s">
        <v>88</v>
      </c>
      <c r="AW351" s="14" t="s">
        <v>34</v>
      </c>
      <c r="AX351" s="14" t="s">
        <v>78</v>
      </c>
      <c r="AY351" s="204" t="s">
        <v>164</v>
      </c>
    </row>
    <row r="352" spans="1:65" s="14" customFormat="1">
      <c r="B352" s="203"/>
      <c r="D352" s="196" t="s">
        <v>172</v>
      </c>
      <c r="E352" s="204" t="s">
        <v>1</v>
      </c>
      <c r="F352" s="205" t="s">
        <v>2236</v>
      </c>
      <c r="H352" s="206">
        <v>21</v>
      </c>
      <c r="I352" s="207"/>
      <c r="L352" s="203"/>
      <c r="M352" s="208"/>
      <c r="N352" s="209"/>
      <c r="O352" s="209"/>
      <c r="P352" s="209"/>
      <c r="Q352" s="209"/>
      <c r="R352" s="209"/>
      <c r="S352" s="209"/>
      <c r="T352" s="210"/>
      <c r="AT352" s="204" t="s">
        <v>172</v>
      </c>
      <c r="AU352" s="204" t="s">
        <v>88</v>
      </c>
      <c r="AV352" s="14" t="s">
        <v>88</v>
      </c>
      <c r="AW352" s="14" t="s">
        <v>34</v>
      </c>
      <c r="AX352" s="14" t="s">
        <v>78</v>
      </c>
      <c r="AY352" s="204" t="s">
        <v>164</v>
      </c>
    </row>
    <row r="353" spans="1:65" s="14" customFormat="1">
      <c r="B353" s="203"/>
      <c r="D353" s="196" t="s">
        <v>172</v>
      </c>
      <c r="E353" s="204" t="s">
        <v>1</v>
      </c>
      <c r="F353" s="205" t="s">
        <v>2237</v>
      </c>
      <c r="H353" s="206">
        <v>21</v>
      </c>
      <c r="I353" s="207"/>
      <c r="L353" s="203"/>
      <c r="M353" s="208"/>
      <c r="N353" s="209"/>
      <c r="O353" s="209"/>
      <c r="P353" s="209"/>
      <c r="Q353" s="209"/>
      <c r="R353" s="209"/>
      <c r="S353" s="209"/>
      <c r="T353" s="210"/>
      <c r="AT353" s="204" t="s">
        <v>172</v>
      </c>
      <c r="AU353" s="204" t="s">
        <v>88</v>
      </c>
      <c r="AV353" s="14" t="s">
        <v>88</v>
      </c>
      <c r="AW353" s="14" t="s">
        <v>34</v>
      </c>
      <c r="AX353" s="14" t="s">
        <v>78</v>
      </c>
      <c r="AY353" s="204" t="s">
        <v>164</v>
      </c>
    </row>
    <row r="354" spans="1:65" s="14" customFormat="1">
      <c r="B354" s="203"/>
      <c r="D354" s="196" t="s">
        <v>172</v>
      </c>
      <c r="E354" s="204" t="s">
        <v>1</v>
      </c>
      <c r="F354" s="205" t="s">
        <v>2238</v>
      </c>
      <c r="H354" s="206">
        <v>21</v>
      </c>
      <c r="I354" s="207"/>
      <c r="L354" s="203"/>
      <c r="M354" s="208"/>
      <c r="N354" s="209"/>
      <c r="O354" s="209"/>
      <c r="P354" s="209"/>
      <c r="Q354" s="209"/>
      <c r="R354" s="209"/>
      <c r="S354" s="209"/>
      <c r="T354" s="210"/>
      <c r="AT354" s="204" t="s">
        <v>172</v>
      </c>
      <c r="AU354" s="204" t="s">
        <v>88</v>
      </c>
      <c r="AV354" s="14" t="s">
        <v>88</v>
      </c>
      <c r="AW354" s="14" t="s">
        <v>34</v>
      </c>
      <c r="AX354" s="14" t="s">
        <v>78</v>
      </c>
      <c r="AY354" s="204" t="s">
        <v>164</v>
      </c>
    </row>
    <row r="355" spans="1:65" s="14" customFormat="1">
      <c r="B355" s="203"/>
      <c r="D355" s="196" t="s">
        <v>172</v>
      </c>
      <c r="E355" s="204" t="s">
        <v>1</v>
      </c>
      <c r="F355" s="205" t="s">
        <v>2239</v>
      </c>
      <c r="H355" s="206">
        <v>22</v>
      </c>
      <c r="I355" s="207"/>
      <c r="L355" s="203"/>
      <c r="M355" s="208"/>
      <c r="N355" s="209"/>
      <c r="O355" s="209"/>
      <c r="P355" s="209"/>
      <c r="Q355" s="209"/>
      <c r="R355" s="209"/>
      <c r="S355" s="209"/>
      <c r="T355" s="210"/>
      <c r="AT355" s="204" t="s">
        <v>172</v>
      </c>
      <c r="AU355" s="204" t="s">
        <v>88</v>
      </c>
      <c r="AV355" s="14" t="s">
        <v>88</v>
      </c>
      <c r="AW355" s="14" t="s">
        <v>34</v>
      </c>
      <c r="AX355" s="14" t="s">
        <v>78</v>
      </c>
      <c r="AY355" s="204" t="s">
        <v>164</v>
      </c>
    </row>
    <row r="356" spans="1:65" s="14" customFormat="1">
      <c r="B356" s="203"/>
      <c r="D356" s="196" t="s">
        <v>172</v>
      </c>
      <c r="E356" s="204" t="s">
        <v>1</v>
      </c>
      <c r="F356" s="205" t="s">
        <v>2240</v>
      </c>
      <c r="H356" s="206">
        <v>21</v>
      </c>
      <c r="I356" s="207"/>
      <c r="L356" s="203"/>
      <c r="M356" s="208"/>
      <c r="N356" s="209"/>
      <c r="O356" s="209"/>
      <c r="P356" s="209"/>
      <c r="Q356" s="209"/>
      <c r="R356" s="209"/>
      <c r="S356" s="209"/>
      <c r="T356" s="210"/>
      <c r="AT356" s="204" t="s">
        <v>172</v>
      </c>
      <c r="AU356" s="204" t="s">
        <v>88</v>
      </c>
      <c r="AV356" s="14" t="s">
        <v>88</v>
      </c>
      <c r="AW356" s="14" t="s">
        <v>34</v>
      </c>
      <c r="AX356" s="14" t="s">
        <v>78</v>
      </c>
      <c r="AY356" s="204" t="s">
        <v>164</v>
      </c>
    </row>
    <row r="357" spans="1:65" s="15" customFormat="1">
      <c r="B357" s="211"/>
      <c r="D357" s="196" t="s">
        <v>172</v>
      </c>
      <c r="E357" s="212" t="s">
        <v>1</v>
      </c>
      <c r="F357" s="213" t="s">
        <v>191</v>
      </c>
      <c r="H357" s="214">
        <v>148</v>
      </c>
      <c r="I357" s="215"/>
      <c r="L357" s="211"/>
      <c r="M357" s="216"/>
      <c r="N357" s="217"/>
      <c r="O357" s="217"/>
      <c r="P357" s="217"/>
      <c r="Q357" s="217"/>
      <c r="R357" s="217"/>
      <c r="S357" s="217"/>
      <c r="T357" s="218"/>
      <c r="AT357" s="212" t="s">
        <v>172</v>
      </c>
      <c r="AU357" s="212" t="s">
        <v>88</v>
      </c>
      <c r="AV357" s="15" t="s">
        <v>170</v>
      </c>
      <c r="AW357" s="15" t="s">
        <v>34</v>
      </c>
      <c r="AX357" s="15" t="s">
        <v>21</v>
      </c>
      <c r="AY357" s="212" t="s">
        <v>164</v>
      </c>
    </row>
    <row r="358" spans="1:65" s="2" customFormat="1" ht="16.5" customHeight="1">
      <c r="A358" s="35"/>
      <c r="B358" s="152"/>
      <c r="C358" s="183" t="s">
        <v>436</v>
      </c>
      <c r="D358" s="183" t="s">
        <v>166</v>
      </c>
      <c r="E358" s="184" t="s">
        <v>1174</v>
      </c>
      <c r="F358" s="185" t="s">
        <v>1175</v>
      </c>
      <c r="G358" s="186" t="s">
        <v>169</v>
      </c>
      <c r="H358" s="187">
        <v>148</v>
      </c>
      <c r="I358" s="188"/>
      <c r="J358" s="189">
        <f>ROUND(I358*H358,2)</f>
        <v>0</v>
      </c>
      <c r="K358" s="185" t="s">
        <v>195</v>
      </c>
      <c r="L358" s="36"/>
      <c r="M358" s="190" t="s">
        <v>1</v>
      </c>
      <c r="N358" s="191" t="s">
        <v>44</v>
      </c>
      <c r="O358" s="61"/>
      <c r="P358" s="192">
        <f>O358*H358</f>
        <v>0</v>
      </c>
      <c r="Q358" s="192">
        <v>0</v>
      </c>
      <c r="R358" s="192">
        <f>Q358*H358</f>
        <v>0</v>
      </c>
      <c r="S358" s="192">
        <v>0</v>
      </c>
      <c r="T358" s="19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4" t="s">
        <v>170</v>
      </c>
      <c r="AT358" s="194" t="s">
        <v>166</v>
      </c>
      <c r="AU358" s="194" t="s">
        <v>88</v>
      </c>
      <c r="AY358" s="18" t="s">
        <v>164</v>
      </c>
      <c r="BE358" s="101">
        <f>IF(N358="základní",J358,0)</f>
        <v>0</v>
      </c>
      <c r="BF358" s="101">
        <f>IF(N358="snížená",J358,0)</f>
        <v>0</v>
      </c>
      <c r="BG358" s="101">
        <f>IF(N358="zákl. přenesená",J358,0)</f>
        <v>0</v>
      </c>
      <c r="BH358" s="101">
        <f>IF(N358="sníž. přenesená",J358,0)</f>
        <v>0</v>
      </c>
      <c r="BI358" s="101">
        <f>IF(N358="nulová",J358,0)</f>
        <v>0</v>
      </c>
      <c r="BJ358" s="18" t="s">
        <v>21</v>
      </c>
      <c r="BK358" s="101">
        <f>ROUND(I358*H358,2)</f>
        <v>0</v>
      </c>
      <c r="BL358" s="18" t="s">
        <v>170</v>
      </c>
      <c r="BM358" s="194" t="s">
        <v>2241</v>
      </c>
    </row>
    <row r="359" spans="1:65" s="2" customFormat="1" ht="16.5" customHeight="1">
      <c r="A359" s="35"/>
      <c r="B359" s="152"/>
      <c r="C359" s="183" t="s">
        <v>440</v>
      </c>
      <c r="D359" s="183" t="s">
        <v>166</v>
      </c>
      <c r="E359" s="184" t="s">
        <v>1177</v>
      </c>
      <c r="F359" s="185" t="s">
        <v>1178</v>
      </c>
      <c r="G359" s="186" t="s">
        <v>269</v>
      </c>
      <c r="H359" s="187">
        <v>88.8</v>
      </c>
      <c r="I359" s="188"/>
      <c r="J359" s="189">
        <f>ROUND(I359*H359,2)</f>
        <v>0</v>
      </c>
      <c r="K359" s="185" t="s">
        <v>195</v>
      </c>
      <c r="L359" s="36"/>
      <c r="M359" s="190" t="s">
        <v>1</v>
      </c>
      <c r="N359" s="191" t="s">
        <v>44</v>
      </c>
      <c r="O359" s="61"/>
      <c r="P359" s="192">
        <f>O359*H359</f>
        <v>0</v>
      </c>
      <c r="Q359" s="192">
        <v>4.6000000000000001E-4</v>
      </c>
      <c r="R359" s="192">
        <f>Q359*H359</f>
        <v>4.0848000000000002E-2</v>
      </c>
      <c r="S359" s="192">
        <v>0</v>
      </c>
      <c r="T359" s="19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94" t="s">
        <v>170</v>
      </c>
      <c r="AT359" s="194" t="s">
        <v>166</v>
      </c>
      <c r="AU359" s="194" t="s">
        <v>88</v>
      </c>
      <c r="AY359" s="18" t="s">
        <v>164</v>
      </c>
      <c r="BE359" s="101">
        <f>IF(N359="základní",J359,0)</f>
        <v>0</v>
      </c>
      <c r="BF359" s="101">
        <f>IF(N359="snížená",J359,0)</f>
        <v>0</v>
      </c>
      <c r="BG359" s="101">
        <f>IF(N359="zákl. přenesená",J359,0)</f>
        <v>0</v>
      </c>
      <c r="BH359" s="101">
        <f>IF(N359="sníž. přenesená",J359,0)</f>
        <v>0</v>
      </c>
      <c r="BI359" s="101">
        <f>IF(N359="nulová",J359,0)</f>
        <v>0</v>
      </c>
      <c r="BJ359" s="18" t="s">
        <v>21</v>
      </c>
      <c r="BK359" s="101">
        <f>ROUND(I359*H359,2)</f>
        <v>0</v>
      </c>
      <c r="BL359" s="18" t="s">
        <v>170</v>
      </c>
      <c r="BM359" s="194" t="s">
        <v>2242</v>
      </c>
    </row>
    <row r="360" spans="1:65" s="14" customFormat="1">
      <c r="B360" s="203"/>
      <c r="D360" s="196" t="s">
        <v>172</v>
      </c>
      <c r="E360" s="204" t="s">
        <v>1</v>
      </c>
      <c r="F360" s="205" t="s">
        <v>2134</v>
      </c>
      <c r="H360" s="206">
        <v>12.6</v>
      </c>
      <c r="I360" s="207"/>
      <c r="L360" s="203"/>
      <c r="M360" s="208"/>
      <c r="N360" s="209"/>
      <c r="O360" s="209"/>
      <c r="P360" s="209"/>
      <c r="Q360" s="209"/>
      <c r="R360" s="209"/>
      <c r="S360" s="209"/>
      <c r="T360" s="210"/>
      <c r="AT360" s="204" t="s">
        <v>172</v>
      </c>
      <c r="AU360" s="204" t="s">
        <v>88</v>
      </c>
      <c r="AV360" s="14" t="s">
        <v>88</v>
      </c>
      <c r="AW360" s="14" t="s">
        <v>34</v>
      </c>
      <c r="AX360" s="14" t="s">
        <v>78</v>
      </c>
      <c r="AY360" s="204" t="s">
        <v>164</v>
      </c>
    </row>
    <row r="361" spans="1:65" s="14" customFormat="1">
      <c r="B361" s="203"/>
      <c r="D361" s="196" t="s">
        <v>172</v>
      </c>
      <c r="E361" s="204" t="s">
        <v>1</v>
      </c>
      <c r="F361" s="205" t="s">
        <v>2135</v>
      </c>
      <c r="H361" s="206">
        <v>12.6</v>
      </c>
      <c r="I361" s="207"/>
      <c r="L361" s="203"/>
      <c r="M361" s="208"/>
      <c r="N361" s="209"/>
      <c r="O361" s="209"/>
      <c r="P361" s="209"/>
      <c r="Q361" s="209"/>
      <c r="R361" s="209"/>
      <c r="S361" s="209"/>
      <c r="T361" s="210"/>
      <c r="AT361" s="204" t="s">
        <v>172</v>
      </c>
      <c r="AU361" s="204" t="s">
        <v>88</v>
      </c>
      <c r="AV361" s="14" t="s">
        <v>88</v>
      </c>
      <c r="AW361" s="14" t="s">
        <v>34</v>
      </c>
      <c r="AX361" s="14" t="s">
        <v>78</v>
      </c>
      <c r="AY361" s="204" t="s">
        <v>164</v>
      </c>
    </row>
    <row r="362" spans="1:65" s="14" customFormat="1">
      <c r="B362" s="203"/>
      <c r="D362" s="196" t="s">
        <v>172</v>
      </c>
      <c r="E362" s="204" t="s">
        <v>1</v>
      </c>
      <c r="F362" s="205" t="s">
        <v>2136</v>
      </c>
      <c r="H362" s="206">
        <v>12.6</v>
      </c>
      <c r="I362" s="207"/>
      <c r="L362" s="203"/>
      <c r="M362" s="208"/>
      <c r="N362" s="209"/>
      <c r="O362" s="209"/>
      <c r="P362" s="209"/>
      <c r="Q362" s="209"/>
      <c r="R362" s="209"/>
      <c r="S362" s="209"/>
      <c r="T362" s="210"/>
      <c r="AT362" s="204" t="s">
        <v>172</v>
      </c>
      <c r="AU362" s="204" t="s">
        <v>88</v>
      </c>
      <c r="AV362" s="14" t="s">
        <v>88</v>
      </c>
      <c r="AW362" s="14" t="s">
        <v>34</v>
      </c>
      <c r="AX362" s="14" t="s">
        <v>78</v>
      </c>
      <c r="AY362" s="204" t="s">
        <v>164</v>
      </c>
    </row>
    <row r="363" spans="1:65" s="14" customFormat="1">
      <c r="B363" s="203"/>
      <c r="D363" s="196" t="s">
        <v>172</v>
      </c>
      <c r="E363" s="204" t="s">
        <v>1</v>
      </c>
      <c r="F363" s="205" t="s">
        <v>2137</v>
      </c>
      <c r="H363" s="206">
        <v>12.6</v>
      </c>
      <c r="I363" s="207"/>
      <c r="L363" s="203"/>
      <c r="M363" s="208"/>
      <c r="N363" s="209"/>
      <c r="O363" s="209"/>
      <c r="P363" s="209"/>
      <c r="Q363" s="209"/>
      <c r="R363" s="209"/>
      <c r="S363" s="209"/>
      <c r="T363" s="210"/>
      <c r="AT363" s="204" t="s">
        <v>172</v>
      </c>
      <c r="AU363" s="204" t="s">
        <v>88</v>
      </c>
      <c r="AV363" s="14" t="s">
        <v>88</v>
      </c>
      <c r="AW363" s="14" t="s">
        <v>34</v>
      </c>
      <c r="AX363" s="14" t="s">
        <v>78</v>
      </c>
      <c r="AY363" s="204" t="s">
        <v>164</v>
      </c>
    </row>
    <row r="364" spans="1:65" s="14" customFormat="1">
      <c r="B364" s="203"/>
      <c r="D364" s="196" t="s">
        <v>172</v>
      </c>
      <c r="E364" s="204" t="s">
        <v>1</v>
      </c>
      <c r="F364" s="205" t="s">
        <v>2138</v>
      </c>
      <c r="H364" s="206">
        <v>12.6</v>
      </c>
      <c r="I364" s="207"/>
      <c r="L364" s="203"/>
      <c r="M364" s="208"/>
      <c r="N364" s="209"/>
      <c r="O364" s="209"/>
      <c r="P364" s="209"/>
      <c r="Q364" s="209"/>
      <c r="R364" s="209"/>
      <c r="S364" s="209"/>
      <c r="T364" s="210"/>
      <c r="AT364" s="204" t="s">
        <v>172</v>
      </c>
      <c r="AU364" s="204" t="s">
        <v>88</v>
      </c>
      <c r="AV364" s="14" t="s">
        <v>88</v>
      </c>
      <c r="AW364" s="14" t="s">
        <v>34</v>
      </c>
      <c r="AX364" s="14" t="s">
        <v>78</v>
      </c>
      <c r="AY364" s="204" t="s">
        <v>164</v>
      </c>
    </row>
    <row r="365" spans="1:65" s="14" customFormat="1">
      <c r="B365" s="203"/>
      <c r="D365" s="196" t="s">
        <v>172</v>
      </c>
      <c r="E365" s="204" t="s">
        <v>1</v>
      </c>
      <c r="F365" s="205" t="s">
        <v>2139</v>
      </c>
      <c r="H365" s="206">
        <v>13.2</v>
      </c>
      <c r="I365" s="207"/>
      <c r="L365" s="203"/>
      <c r="M365" s="208"/>
      <c r="N365" s="209"/>
      <c r="O365" s="209"/>
      <c r="P365" s="209"/>
      <c r="Q365" s="209"/>
      <c r="R365" s="209"/>
      <c r="S365" s="209"/>
      <c r="T365" s="210"/>
      <c r="AT365" s="204" t="s">
        <v>172</v>
      </c>
      <c r="AU365" s="204" t="s">
        <v>88</v>
      </c>
      <c r="AV365" s="14" t="s">
        <v>88</v>
      </c>
      <c r="AW365" s="14" t="s">
        <v>34</v>
      </c>
      <c r="AX365" s="14" t="s">
        <v>78</v>
      </c>
      <c r="AY365" s="204" t="s">
        <v>164</v>
      </c>
    </row>
    <row r="366" spans="1:65" s="14" customFormat="1">
      <c r="B366" s="203"/>
      <c r="D366" s="196" t="s">
        <v>172</v>
      </c>
      <c r="E366" s="204" t="s">
        <v>1</v>
      </c>
      <c r="F366" s="205" t="s">
        <v>2140</v>
      </c>
      <c r="H366" s="206">
        <v>12.6</v>
      </c>
      <c r="I366" s="207"/>
      <c r="L366" s="203"/>
      <c r="M366" s="208"/>
      <c r="N366" s="209"/>
      <c r="O366" s="209"/>
      <c r="P366" s="209"/>
      <c r="Q366" s="209"/>
      <c r="R366" s="209"/>
      <c r="S366" s="209"/>
      <c r="T366" s="210"/>
      <c r="AT366" s="204" t="s">
        <v>172</v>
      </c>
      <c r="AU366" s="204" t="s">
        <v>88</v>
      </c>
      <c r="AV366" s="14" t="s">
        <v>88</v>
      </c>
      <c r="AW366" s="14" t="s">
        <v>34</v>
      </c>
      <c r="AX366" s="14" t="s">
        <v>78</v>
      </c>
      <c r="AY366" s="204" t="s">
        <v>164</v>
      </c>
    </row>
    <row r="367" spans="1:65" s="15" customFormat="1">
      <c r="B367" s="211"/>
      <c r="D367" s="196" t="s">
        <v>172</v>
      </c>
      <c r="E367" s="212" t="s">
        <v>1</v>
      </c>
      <c r="F367" s="213" t="s">
        <v>191</v>
      </c>
      <c r="H367" s="214">
        <v>88.8</v>
      </c>
      <c r="I367" s="215"/>
      <c r="L367" s="211"/>
      <c r="M367" s="216"/>
      <c r="N367" s="217"/>
      <c r="O367" s="217"/>
      <c r="P367" s="217"/>
      <c r="Q367" s="217"/>
      <c r="R367" s="217"/>
      <c r="S367" s="217"/>
      <c r="T367" s="218"/>
      <c r="AT367" s="212" t="s">
        <v>172</v>
      </c>
      <c r="AU367" s="212" t="s">
        <v>88</v>
      </c>
      <c r="AV367" s="15" t="s">
        <v>170</v>
      </c>
      <c r="AW367" s="15" t="s">
        <v>34</v>
      </c>
      <c r="AX367" s="15" t="s">
        <v>21</v>
      </c>
      <c r="AY367" s="212" t="s">
        <v>164</v>
      </c>
    </row>
    <row r="368" spans="1:65" s="2" customFormat="1" ht="16.5" customHeight="1">
      <c r="A368" s="35"/>
      <c r="B368" s="152"/>
      <c r="C368" s="183" t="s">
        <v>444</v>
      </c>
      <c r="D368" s="183" t="s">
        <v>166</v>
      </c>
      <c r="E368" s="184" t="s">
        <v>1182</v>
      </c>
      <c r="F368" s="185" t="s">
        <v>1183</v>
      </c>
      <c r="G368" s="186" t="s">
        <v>269</v>
      </c>
      <c r="H368" s="187">
        <v>88.8</v>
      </c>
      <c r="I368" s="188"/>
      <c r="J368" s="189">
        <f>ROUND(I368*H368,2)</f>
        <v>0</v>
      </c>
      <c r="K368" s="185" t="s">
        <v>195</v>
      </c>
      <c r="L368" s="36"/>
      <c r="M368" s="190" t="s">
        <v>1</v>
      </c>
      <c r="N368" s="191" t="s">
        <v>44</v>
      </c>
      <c r="O368" s="61"/>
      <c r="P368" s="192">
        <f>O368*H368</f>
        <v>0</v>
      </c>
      <c r="Q368" s="192">
        <v>0</v>
      </c>
      <c r="R368" s="192">
        <f>Q368*H368</f>
        <v>0</v>
      </c>
      <c r="S368" s="192">
        <v>0</v>
      </c>
      <c r="T368" s="19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94" t="s">
        <v>170</v>
      </c>
      <c r="AT368" s="194" t="s">
        <v>166</v>
      </c>
      <c r="AU368" s="194" t="s">
        <v>88</v>
      </c>
      <c r="AY368" s="18" t="s">
        <v>164</v>
      </c>
      <c r="BE368" s="101">
        <f>IF(N368="základní",J368,0)</f>
        <v>0</v>
      </c>
      <c r="BF368" s="101">
        <f>IF(N368="snížená",J368,0)</f>
        <v>0</v>
      </c>
      <c r="BG368" s="101">
        <f>IF(N368="zákl. přenesená",J368,0)</f>
        <v>0</v>
      </c>
      <c r="BH368" s="101">
        <f>IF(N368="sníž. přenesená",J368,0)</f>
        <v>0</v>
      </c>
      <c r="BI368" s="101">
        <f>IF(N368="nulová",J368,0)</f>
        <v>0</v>
      </c>
      <c r="BJ368" s="18" t="s">
        <v>21</v>
      </c>
      <c r="BK368" s="101">
        <f>ROUND(I368*H368,2)</f>
        <v>0</v>
      </c>
      <c r="BL368" s="18" t="s">
        <v>170</v>
      </c>
      <c r="BM368" s="194" t="s">
        <v>2243</v>
      </c>
    </row>
    <row r="369" spans="1:65" s="2" customFormat="1" ht="16.5" customHeight="1">
      <c r="A369" s="35"/>
      <c r="B369" s="152"/>
      <c r="C369" s="183" t="s">
        <v>448</v>
      </c>
      <c r="D369" s="183" t="s">
        <v>166</v>
      </c>
      <c r="E369" s="184" t="s">
        <v>482</v>
      </c>
      <c r="F369" s="185" t="s">
        <v>483</v>
      </c>
      <c r="G369" s="186" t="s">
        <v>269</v>
      </c>
      <c r="H369" s="187">
        <v>239.387</v>
      </c>
      <c r="I369" s="188"/>
      <c r="J369" s="189">
        <f>ROUND(I369*H369,2)</f>
        <v>0</v>
      </c>
      <c r="K369" s="185" t="s">
        <v>195</v>
      </c>
      <c r="L369" s="36"/>
      <c r="M369" s="190" t="s">
        <v>1</v>
      </c>
      <c r="N369" s="191" t="s">
        <v>44</v>
      </c>
      <c r="O369" s="61"/>
      <c r="P369" s="192">
        <f>O369*H369</f>
        <v>0</v>
      </c>
      <c r="Q369" s="192">
        <v>0</v>
      </c>
      <c r="R369" s="192">
        <f>Q369*H369</f>
        <v>0</v>
      </c>
      <c r="S369" s="192">
        <v>0</v>
      </c>
      <c r="T369" s="19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94" t="s">
        <v>170</v>
      </c>
      <c r="AT369" s="194" t="s">
        <v>166</v>
      </c>
      <c r="AU369" s="194" t="s">
        <v>88</v>
      </c>
      <c r="AY369" s="18" t="s">
        <v>164</v>
      </c>
      <c r="BE369" s="101">
        <f>IF(N369="základní",J369,0)</f>
        <v>0</v>
      </c>
      <c r="BF369" s="101">
        <f>IF(N369="snížená",J369,0)</f>
        <v>0</v>
      </c>
      <c r="BG369" s="101">
        <f>IF(N369="zákl. přenesená",J369,0)</f>
        <v>0</v>
      </c>
      <c r="BH369" s="101">
        <f>IF(N369="sníž. přenesená",J369,0)</f>
        <v>0</v>
      </c>
      <c r="BI369" s="101">
        <f>IF(N369="nulová",J369,0)</f>
        <v>0</v>
      </c>
      <c r="BJ369" s="18" t="s">
        <v>21</v>
      </c>
      <c r="BK369" s="101">
        <f>ROUND(I369*H369,2)</f>
        <v>0</v>
      </c>
      <c r="BL369" s="18" t="s">
        <v>170</v>
      </c>
      <c r="BM369" s="194" t="s">
        <v>2244</v>
      </c>
    </row>
    <row r="370" spans="1:65" s="14" customFormat="1">
      <c r="B370" s="203"/>
      <c r="D370" s="196" t="s">
        <v>172</v>
      </c>
      <c r="E370" s="204" t="s">
        <v>1</v>
      </c>
      <c r="F370" s="205" t="s">
        <v>2130</v>
      </c>
      <c r="H370" s="206">
        <v>70.180000000000007</v>
      </c>
      <c r="I370" s="207"/>
      <c r="L370" s="203"/>
      <c r="M370" s="208"/>
      <c r="N370" s="209"/>
      <c r="O370" s="209"/>
      <c r="P370" s="209"/>
      <c r="Q370" s="209"/>
      <c r="R370" s="209"/>
      <c r="S370" s="209"/>
      <c r="T370" s="210"/>
      <c r="AT370" s="204" t="s">
        <v>172</v>
      </c>
      <c r="AU370" s="204" t="s">
        <v>88</v>
      </c>
      <c r="AV370" s="14" t="s">
        <v>88</v>
      </c>
      <c r="AW370" s="14" t="s">
        <v>34</v>
      </c>
      <c r="AX370" s="14" t="s">
        <v>78</v>
      </c>
      <c r="AY370" s="204" t="s">
        <v>164</v>
      </c>
    </row>
    <row r="371" spans="1:65" s="14" customFormat="1">
      <c r="B371" s="203"/>
      <c r="D371" s="196" t="s">
        <v>172</v>
      </c>
      <c r="E371" s="204" t="s">
        <v>1</v>
      </c>
      <c r="F371" s="205" t="s">
        <v>2131</v>
      </c>
      <c r="H371" s="206">
        <v>148.70099999999999</v>
      </c>
      <c r="I371" s="207"/>
      <c r="L371" s="203"/>
      <c r="M371" s="208"/>
      <c r="N371" s="209"/>
      <c r="O371" s="209"/>
      <c r="P371" s="209"/>
      <c r="Q371" s="209"/>
      <c r="R371" s="209"/>
      <c r="S371" s="209"/>
      <c r="T371" s="210"/>
      <c r="AT371" s="204" t="s">
        <v>172</v>
      </c>
      <c r="AU371" s="204" t="s">
        <v>88</v>
      </c>
      <c r="AV371" s="14" t="s">
        <v>88</v>
      </c>
      <c r="AW371" s="14" t="s">
        <v>34</v>
      </c>
      <c r="AX371" s="14" t="s">
        <v>78</v>
      </c>
      <c r="AY371" s="204" t="s">
        <v>164</v>
      </c>
    </row>
    <row r="372" spans="1:65" s="13" customFormat="1">
      <c r="B372" s="195"/>
      <c r="D372" s="196" t="s">
        <v>172</v>
      </c>
      <c r="E372" s="197" t="s">
        <v>1</v>
      </c>
      <c r="F372" s="198" t="s">
        <v>2245</v>
      </c>
      <c r="H372" s="197" t="s">
        <v>1</v>
      </c>
      <c r="I372" s="199"/>
      <c r="L372" s="195"/>
      <c r="M372" s="200"/>
      <c r="N372" s="201"/>
      <c r="O372" s="201"/>
      <c r="P372" s="201"/>
      <c r="Q372" s="201"/>
      <c r="R372" s="201"/>
      <c r="S372" s="201"/>
      <c r="T372" s="202"/>
      <c r="AT372" s="197" t="s">
        <v>172</v>
      </c>
      <c r="AU372" s="197" t="s">
        <v>88</v>
      </c>
      <c r="AV372" s="13" t="s">
        <v>21</v>
      </c>
      <c r="AW372" s="13" t="s">
        <v>34</v>
      </c>
      <c r="AX372" s="13" t="s">
        <v>78</v>
      </c>
      <c r="AY372" s="197" t="s">
        <v>164</v>
      </c>
    </row>
    <row r="373" spans="1:65" s="14" customFormat="1">
      <c r="B373" s="203"/>
      <c r="D373" s="196" t="s">
        <v>172</v>
      </c>
      <c r="E373" s="204" t="s">
        <v>1</v>
      </c>
      <c r="F373" s="205" t="s">
        <v>2246</v>
      </c>
      <c r="H373" s="206">
        <v>0.35799999999999998</v>
      </c>
      <c r="I373" s="207"/>
      <c r="L373" s="203"/>
      <c r="M373" s="208"/>
      <c r="N373" s="209"/>
      <c r="O373" s="209"/>
      <c r="P373" s="209"/>
      <c r="Q373" s="209"/>
      <c r="R373" s="209"/>
      <c r="S373" s="209"/>
      <c r="T373" s="210"/>
      <c r="AT373" s="204" t="s">
        <v>172</v>
      </c>
      <c r="AU373" s="204" t="s">
        <v>88</v>
      </c>
      <c r="AV373" s="14" t="s">
        <v>88</v>
      </c>
      <c r="AW373" s="14" t="s">
        <v>34</v>
      </c>
      <c r="AX373" s="14" t="s">
        <v>78</v>
      </c>
      <c r="AY373" s="204" t="s">
        <v>164</v>
      </c>
    </row>
    <row r="374" spans="1:65" s="14" customFormat="1">
      <c r="B374" s="203"/>
      <c r="D374" s="196" t="s">
        <v>172</v>
      </c>
      <c r="E374" s="204" t="s">
        <v>1</v>
      </c>
      <c r="F374" s="205" t="s">
        <v>2247</v>
      </c>
      <c r="H374" s="206">
        <v>0.57499999999999996</v>
      </c>
      <c r="I374" s="207"/>
      <c r="L374" s="203"/>
      <c r="M374" s="208"/>
      <c r="N374" s="209"/>
      <c r="O374" s="209"/>
      <c r="P374" s="209"/>
      <c r="Q374" s="209"/>
      <c r="R374" s="209"/>
      <c r="S374" s="209"/>
      <c r="T374" s="210"/>
      <c r="AT374" s="204" t="s">
        <v>172</v>
      </c>
      <c r="AU374" s="204" t="s">
        <v>88</v>
      </c>
      <c r="AV374" s="14" t="s">
        <v>88</v>
      </c>
      <c r="AW374" s="14" t="s">
        <v>34</v>
      </c>
      <c r="AX374" s="14" t="s">
        <v>78</v>
      </c>
      <c r="AY374" s="204" t="s">
        <v>164</v>
      </c>
    </row>
    <row r="375" spans="1:65" s="14" customFormat="1">
      <c r="B375" s="203"/>
      <c r="D375" s="196" t="s">
        <v>172</v>
      </c>
      <c r="E375" s="204" t="s">
        <v>1</v>
      </c>
      <c r="F375" s="205" t="s">
        <v>2248</v>
      </c>
      <c r="H375" s="206">
        <v>0.42</v>
      </c>
      <c r="I375" s="207"/>
      <c r="L375" s="203"/>
      <c r="M375" s="208"/>
      <c r="N375" s="209"/>
      <c r="O375" s="209"/>
      <c r="P375" s="209"/>
      <c r="Q375" s="209"/>
      <c r="R375" s="209"/>
      <c r="S375" s="209"/>
      <c r="T375" s="210"/>
      <c r="AT375" s="204" t="s">
        <v>172</v>
      </c>
      <c r="AU375" s="204" t="s">
        <v>88</v>
      </c>
      <c r="AV375" s="14" t="s">
        <v>88</v>
      </c>
      <c r="AW375" s="14" t="s">
        <v>34</v>
      </c>
      <c r="AX375" s="14" t="s">
        <v>78</v>
      </c>
      <c r="AY375" s="204" t="s">
        <v>164</v>
      </c>
    </row>
    <row r="376" spans="1:65" s="14" customFormat="1">
      <c r="B376" s="203"/>
      <c r="D376" s="196" t="s">
        <v>172</v>
      </c>
      <c r="E376" s="204" t="s">
        <v>1</v>
      </c>
      <c r="F376" s="205" t="s">
        <v>2249</v>
      </c>
      <c r="H376" s="206">
        <v>19.152999999999999</v>
      </c>
      <c r="I376" s="207"/>
      <c r="L376" s="203"/>
      <c r="M376" s="208"/>
      <c r="N376" s="209"/>
      <c r="O376" s="209"/>
      <c r="P376" s="209"/>
      <c r="Q376" s="209"/>
      <c r="R376" s="209"/>
      <c r="S376" s="209"/>
      <c r="T376" s="210"/>
      <c r="AT376" s="204" t="s">
        <v>172</v>
      </c>
      <c r="AU376" s="204" t="s">
        <v>88</v>
      </c>
      <c r="AV376" s="14" t="s">
        <v>88</v>
      </c>
      <c r="AW376" s="14" t="s">
        <v>34</v>
      </c>
      <c r="AX376" s="14" t="s">
        <v>78</v>
      </c>
      <c r="AY376" s="204" t="s">
        <v>164</v>
      </c>
    </row>
    <row r="377" spans="1:65" s="15" customFormat="1">
      <c r="B377" s="211"/>
      <c r="D377" s="196" t="s">
        <v>172</v>
      </c>
      <c r="E377" s="212" t="s">
        <v>1</v>
      </c>
      <c r="F377" s="213" t="s">
        <v>191</v>
      </c>
      <c r="H377" s="214">
        <v>239.38699999999997</v>
      </c>
      <c r="I377" s="215"/>
      <c r="L377" s="211"/>
      <c r="M377" s="216"/>
      <c r="N377" s="217"/>
      <c r="O377" s="217"/>
      <c r="P377" s="217"/>
      <c r="Q377" s="217"/>
      <c r="R377" s="217"/>
      <c r="S377" s="217"/>
      <c r="T377" s="218"/>
      <c r="AT377" s="212" t="s">
        <v>172</v>
      </c>
      <c r="AU377" s="212" t="s">
        <v>88</v>
      </c>
      <c r="AV377" s="15" t="s">
        <v>170</v>
      </c>
      <c r="AW377" s="15" t="s">
        <v>34</v>
      </c>
      <c r="AX377" s="15" t="s">
        <v>21</v>
      </c>
      <c r="AY377" s="212" t="s">
        <v>164</v>
      </c>
    </row>
    <row r="378" spans="1:65" s="2" customFormat="1" ht="16.5" customHeight="1">
      <c r="A378" s="35"/>
      <c r="B378" s="152"/>
      <c r="C378" s="183" t="s">
        <v>457</v>
      </c>
      <c r="D378" s="183" t="s">
        <v>166</v>
      </c>
      <c r="E378" s="184" t="s">
        <v>489</v>
      </c>
      <c r="F378" s="185" t="s">
        <v>490</v>
      </c>
      <c r="G378" s="186" t="s">
        <v>269</v>
      </c>
      <c r="H378" s="187">
        <v>239.387</v>
      </c>
      <c r="I378" s="188"/>
      <c r="J378" s="189">
        <f>ROUND(I378*H378,2)</f>
        <v>0</v>
      </c>
      <c r="K378" s="185" t="s">
        <v>195</v>
      </c>
      <c r="L378" s="36"/>
      <c r="M378" s="190" t="s">
        <v>1</v>
      </c>
      <c r="N378" s="191" t="s">
        <v>44</v>
      </c>
      <c r="O378" s="61"/>
      <c r="P378" s="192">
        <f>O378*H378</f>
        <v>0</v>
      </c>
      <c r="Q378" s="192">
        <v>0</v>
      </c>
      <c r="R378" s="192">
        <f>Q378*H378</f>
        <v>0</v>
      </c>
      <c r="S378" s="192">
        <v>0</v>
      </c>
      <c r="T378" s="19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194" t="s">
        <v>170</v>
      </c>
      <c r="AT378" s="194" t="s">
        <v>166</v>
      </c>
      <c r="AU378" s="194" t="s">
        <v>88</v>
      </c>
      <c r="AY378" s="18" t="s">
        <v>164</v>
      </c>
      <c r="BE378" s="101">
        <f>IF(N378="základní",J378,0)</f>
        <v>0</v>
      </c>
      <c r="BF378" s="101">
        <f>IF(N378="snížená",J378,0)</f>
        <v>0</v>
      </c>
      <c r="BG378" s="101">
        <f>IF(N378="zákl. přenesená",J378,0)</f>
        <v>0</v>
      </c>
      <c r="BH378" s="101">
        <f>IF(N378="sníž. přenesená",J378,0)</f>
        <v>0</v>
      </c>
      <c r="BI378" s="101">
        <f>IF(N378="nulová",J378,0)</f>
        <v>0</v>
      </c>
      <c r="BJ378" s="18" t="s">
        <v>21</v>
      </c>
      <c r="BK378" s="101">
        <f>ROUND(I378*H378,2)</f>
        <v>0</v>
      </c>
      <c r="BL378" s="18" t="s">
        <v>170</v>
      </c>
      <c r="BM378" s="194" t="s">
        <v>2250</v>
      </c>
    </row>
    <row r="379" spans="1:65" s="14" customFormat="1">
      <c r="B379" s="203"/>
      <c r="D379" s="196" t="s">
        <v>172</v>
      </c>
      <c r="E379" s="204" t="s">
        <v>1</v>
      </c>
      <c r="F379" s="205" t="s">
        <v>2251</v>
      </c>
      <c r="H379" s="206">
        <v>239.387</v>
      </c>
      <c r="I379" s="207"/>
      <c r="L379" s="203"/>
      <c r="M379" s="208"/>
      <c r="N379" s="209"/>
      <c r="O379" s="209"/>
      <c r="P379" s="209"/>
      <c r="Q379" s="209"/>
      <c r="R379" s="209"/>
      <c r="S379" s="209"/>
      <c r="T379" s="210"/>
      <c r="AT379" s="204" t="s">
        <v>172</v>
      </c>
      <c r="AU379" s="204" t="s">
        <v>88</v>
      </c>
      <c r="AV379" s="14" t="s">
        <v>88</v>
      </c>
      <c r="AW379" s="14" t="s">
        <v>34</v>
      </c>
      <c r="AX379" s="14" t="s">
        <v>21</v>
      </c>
      <c r="AY379" s="204" t="s">
        <v>164</v>
      </c>
    </row>
    <row r="380" spans="1:65" s="2" customFormat="1" ht="16.5" customHeight="1">
      <c r="A380" s="35"/>
      <c r="B380" s="152"/>
      <c r="C380" s="183" t="s">
        <v>465</v>
      </c>
      <c r="D380" s="183" t="s">
        <v>166</v>
      </c>
      <c r="E380" s="184" t="s">
        <v>494</v>
      </c>
      <c r="F380" s="185" t="s">
        <v>495</v>
      </c>
      <c r="G380" s="186" t="s">
        <v>269</v>
      </c>
      <c r="H380" s="187">
        <v>19.152999999999999</v>
      </c>
      <c r="I380" s="188"/>
      <c r="J380" s="189">
        <f>ROUND(I380*H380,2)</f>
        <v>0</v>
      </c>
      <c r="K380" s="185" t="s">
        <v>1</v>
      </c>
      <c r="L380" s="36"/>
      <c r="M380" s="190" t="s">
        <v>1</v>
      </c>
      <c r="N380" s="191" t="s">
        <v>44</v>
      </c>
      <c r="O380" s="61"/>
      <c r="P380" s="192">
        <f>O380*H380</f>
        <v>0</v>
      </c>
      <c r="Q380" s="192">
        <v>0</v>
      </c>
      <c r="R380" s="192">
        <f>Q380*H380</f>
        <v>0</v>
      </c>
      <c r="S380" s="192">
        <v>0</v>
      </c>
      <c r="T380" s="19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4" t="s">
        <v>170</v>
      </c>
      <c r="AT380" s="194" t="s">
        <v>166</v>
      </c>
      <c r="AU380" s="194" t="s">
        <v>88</v>
      </c>
      <c r="AY380" s="18" t="s">
        <v>164</v>
      </c>
      <c r="BE380" s="101">
        <f>IF(N380="základní",J380,0)</f>
        <v>0</v>
      </c>
      <c r="BF380" s="101">
        <f>IF(N380="snížená",J380,0)</f>
        <v>0</v>
      </c>
      <c r="BG380" s="101">
        <f>IF(N380="zákl. přenesená",J380,0)</f>
        <v>0</v>
      </c>
      <c r="BH380" s="101">
        <f>IF(N380="sníž. přenesená",J380,0)</f>
        <v>0</v>
      </c>
      <c r="BI380" s="101">
        <f>IF(N380="nulová",J380,0)</f>
        <v>0</v>
      </c>
      <c r="BJ380" s="18" t="s">
        <v>21</v>
      </c>
      <c r="BK380" s="101">
        <f>ROUND(I380*H380,2)</f>
        <v>0</v>
      </c>
      <c r="BL380" s="18" t="s">
        <v>170</v>
      </c>
      <c r="BM380" s="194" t="s">
        <v>2252</v>
      </c>
    </row>
    <row r="381" spans="1:65" s="14" customFormat="1">
      <c r="B381" s="203"/>
      <c r="D381" s="196" t="s">
        <v>172</v>
      </c>
      <c r="E381" s="204" t="s">
        <v>1</v>
      </c>
      <c r="F381" s="205" t="s">
        <v>2249</v>
      </c>
      <c r="H381" s="206">
        <v>19.152999999999999</v>
      </c>
      <c r="I381" s="207"/>
      <c r="L381" s="203"/>
      <c r="M381" s="208"/>
      <c r="N381" s="209"/>
      <c r="O381" s="209"/>
      <c r="P381" s="209"/>
      <c r="Q381" s="209"/>
      <c r="R381" s="209"/>
      <c r="S381" s="209"/>
      <c r="T381" s="210"/>
      <c r="AT381" s="204" t="s">
        <v>172</v>
      </c>
      <c r="AU381" s="204" t="s">
        <v>88</v>
      </c>
      <c r="AV381" s="14" t="s">
        <v>88</v>
      </c>
      <c r="AW381" s="14" t="s">
        <v>34</v>
      </c>
      <c r="AX381" s="14" t="s">
        <v>21</v>
      </c>
      <c r="AY381" s="204" t="s">
        <v>164</v>
      </c>
    </row>
    <row r="382" spans="1:65" s="2" customFormat="1" ht="16.5" customHeight="1">
      <c r="A382" s="35"/>
      <c r="B382" s="152"/>
      <c r="C382" s="183" t="s">
        <v>471</v>
      </c>
      <c r="D382" s="183" t="s">
        <v>166</v>
      </c>
      <c r="E382" s="184" t="s">
        <v>498</v>
      </c>
      <c r="F382" s="185" t="s">
        <v>499</v>
      </c>
      <c r="G382" s="186" t="s">
        <v>269</v>
      </c>
      <c r="H382" s="187">
        <v>220.23400000000001</v>
      </c>
      <c r="I382" s="188"/>
      <c r="J382" s="189">
        <f>ROUND(I382*H382,2)</f>
        <v>0</v>
      </c>
      <c r="K382" s="185" t="s">
        <v>1</v>
      </c>
      <c r="L382" s="36"/>
      <c r="M382" s="190" t="s">
        <v>1</v>
      </c>
      <c r="N382" s="191" t="s">
        <v>44</v>
      </c>
      <c r="O382" s="61"/>
      <c r="P382" s="192">
        <f>O382*H382</f>
        <v>0</v>
      </c>
      <c r="Q382" s="192">
        <v>0</v>
      </c>
      <c r="R382" s="192">
        <f>Q382*H382</f>
        <v>0</v>
      </c>
      <c r="S382" s="192">
        <v>0</v>
      </c>
      <c r="T382" s="19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194" t="s">
        <v>170</v>
      </c>
      <c r="AT382" s="194" t="s">
        <v>166</v>
      </c>
      <c r="AU382" s="194" t="s">
        <v>88</v>
      </c>
      <c r="AY382" s="18" t="s">
        <v>164</v>
      </c>
      <c r="BE382" s="101">
        <f>IF(N382="základní",J382,0)</f>
        <v>0</v>
      </c>
      <c r="BF382" s="101">
        <f>IF(N382="snížená",J382,0)</f>
        <v>0</v>
      </c>
      <c r="BG382" s="101">
        <f>IF(N382="zákl. přenesená",J382,0)</f>
        <v>0</v>
      </c>
      <c r="BH382" s="101">
        <f>IF(N382="sníž. přenesená",J382,0)</f>
        <v>0</v>
      </c>
      <c r="BI382" s="101">
        <f>IF(N382="nulová",J382,0)</f>
        <v>0</v>
      </c>
      <c r="BJ382" s="18" t="s">
        <v>21</v>
      </c>
      <c r="BK382" s="101">
        <f>ROUND(I382*H382,2)</f>
        <v>0</v>
      </c>
      <c r="BL382" s="18" t="s">
        <v>170</v>
      </c>
      <c r="BM382" s="194" t="s">
        <v>2253</v>
      </c>
    </row>
    <row r="383" spans="1:65" s="14" customFormat="1">
      <c r="B383" s="203"/>
      <c r="D383" s="196" t="s">
        <v>172</v>
      </c>
      <c r="E383" s="204" t="s">
        <v>1</v>
      </c>
      <c r="F383" s="205" t="s">
        <v>2130</v>
      </c>
      <c r="H383" s="206">
        <v>70.180000000000007</v>
      </c>
      <c r="I383" s="207"/>
      <c r="L383" s="203"/>
      <c r="M383" s="208"/>
      <c r="N383" s="209"/>
      <c r="O383" s="209"/>
      <c r="P383" s="209"/>
      <c r="Q383" s="209"/>
      <c r="R383" s="209"/>
      <c r="S383" s="209"/>
      <c r="T383" s="210"/>
      <c r="AT383" s="204" t="s">
        <v>172</v>
      </c>
      <c r="AU383" s="204" t="s">
        <v>88</v>
      </c>
      <c r="AV383" s="14" t="s">
        <v>88</v>
      </c>
      <c r="AW383" s="14" t="s">
        <v>34</v>
      </c>
      <c r="AX383" s="14" t="s">
        <v>78</v>
      </c>
      <c r="AY383" s="204" t="s">
        <v>164</v>
      </c>
    </row>
    <row r="384" spans="1:65" s="14" customFormat="1">
      <c r="B384" s="203"/>
      <c r="D384" s="196" t="s">
        <v>172</v>
      </c>
      <c r="E384" s="204" t="s">
        <v>1</v>
      </c>
      <c r="F384" s="205" t="s">
        <v>2131</v>
      </c>
      <c r="H384" s="206">
        <v>148.70099999999999</v>
      </c>
      <c r="I384" s="207"/>
      <c r="L384" s="203"/>
      <c r="M384" s="208"/>
      <c r="N384" s="209"/>
      <c r="O384" s="209"/>
      <c r="P384" s="209"/>
      <c r="Q384" s="209"/>
      <c r="R384" s="209"/>
      <c r="S384" s="209"/>
      <c r="T384" s="210"/>
      <c r="AT384" s="204" t="s">
        <v>172</v>
      </c>
      <c r="AU384" s="204" t="s">
        <v>88</v>
      </c>
      <c r="AV384" s="14" t="s">
        <v>88</v>
      </c>
      <c r="AW384" s="14" t="s">
        <v>34</v>
      </c>
      <c r="AX384" s="14" t="s">
        <v>78</v>
      </c>
      <c r="AY384" s="204" t="s">
        <v>164</v>
      </c>
    </row>
    <row r="385" spans="1:65" s="13" customFormat="1">
      <c r="B385" s="195"/>
      <c r="D385" s="196" t="s">
        <v>172</v>
      </c>
      <c r="E385" s="197" t="s">
        <v>1</v>
      </c>
      <c r="F385" s="198" t="s">
        <v>2245</v>
      </c>
      <c r="H385" s="197" t="s">
        <v>1</v>
      </c>
      <c r="I385" s="199"/>
      <c r="L385" s="195"/>
      <c r="M385" s="200"/>
      <c r="N385" s="201"/>
      <c r="O385" s="201"/>
      <c r="P385" s="201"/>
      <c r="Q385" s="201"/>
      <c r="R385" s="201"/>
      <c r="S385" s="201"/>
      <c r="T385" s="202"/>
      <c r="AT385" s="197" t="s">
        <v>172</v>
      </c>
      <c r="AU385" s="197" t="s">
        <v>88</v>
      </c>
      <c r="AV385" s="13" t="s">
        <v>21</v>
      </c>
      <c r="AW385" s="13" t="s">
        <v>34</v>
      </c>
      <c r="AX385" s="13" t="s">
        <v>78</v>
      </c>
      <c r="AY385" s="197" t="s">
        <v>164</v>
      </c>
    </row>
    <row r="386" spans="1:65" s="14" customFormat="1">
      <c r="B386" s="203"/>
      <c r="D386" s="196" t="s">
        <v>172</v>
      </c>
      <c r="E386" s="204" t="s">
        <v>1</v>
      </c>
      <c r="F386" s="205" t="s">
        <v>2246</v>
      </c>
      <c r="H386" s="206">
        <v>0.35799999999999998</v>
      </c>
      <c r="I386" s="207"/>
      <c r="L386" s="203"/>
      <c r="M386" s="208"/>
      <c r="N386" s="209"/>
      <c r="O386" s="209"/>
      <c r="P386" s="209"/>
      <c r="Q386" s="209"/>
      <c r="R386" s="209"/>
      <c r="S386" s="209"/>
      <c r="T386" s="210"/>
      <c r="AT386" s="204" t="s">
        <v>172</v>
      </c>
      <c r="AU386" s="204" t="s">
        <v>88</v>
      </c>
      <c r="AV386" s="14" t="s">
        <v>88</v>
      </c>
      <c r="AW386" s="14" t="s">
        <v>34</v>
      </c>
      <c r="AX386" s="14" t="s">
        <v>78</v>
      </c>
      <c r="AY386" s="204" t="s">
        <v>164</v>
      </c>
    </row>
    <row r="387" spans="1:65" s="14" customFormat="1">
      <c r="B387" s="203"/>
      <c r="D387" s="196" t="s">
        <v>172</v>
      </c>
      <c r="E387" s="204" t="s">
        <v>1</v>
      </c>
      <c r="F387" s="205" t="s">
        <v>2247</v>
      </c>
      <c r="H387" s="206">
        <v>0.57499999999999996</v>
      </c>
      <c r="I387" s="207"/>
      <c r="L387" s="203"/>
      <c r="M387" s="208"/>
      <c r="N387" s="209"/>
      <c r="O387" s="209"/>
      <c r="P387" s="209"/>
      <c r="Q387" s="209"/>
      <c r="R387" s="209"/>
      <c r="S387" s="209"/>
      <c r="T387" s="210"/>
      <c r="AT387" s="204" t="s">
        <v>172</v>
      </c>
      <c r="AU387" s="204" t="s">
        <v>88</v>
      </c>
      <c r="AV387" s="14" t="s">
        <v>88</v>
      </c>
      <c r="AW387" s="14" t="s">
        <v>34</v>
      </c>
      <c r="AX387" s="14" t="s">
        <v>78</v>
      </c>
      <c r="AY387" s="204" t="s">
        <v>164</v>
      </c>
    </row>
    <row r="388" spans="1:65" s="14" customFormat="1">
      <c r="B388" s="203"/>
      <c r="D388" s="196" t="s">
        <v>172</v>
      </c>
      <c r="E388" s="204" t="s">
        <v>1</v>
      </c>
      <c r="F388" s="205" t="s">
        <v>2248</v>
      </c>
      <c r="H388" s="206">
        <v>0.42</v>
      </c>
      <c r="I388" s="207"/>
      <c r="L388" s="203"/>
      <c r="M388" s="208"/>
      <c r="N388" s="209"/>
      <c r="O388" s="209"/>
      <c r="P388" s="209"/>
      <c r="Q388" s="209"/>
      <c r="R388" s="209"/>
      <c r="S388" s="209"/>
      <c r="T388" s="210"/>
      <c r="AT388" s="204" t="s">
        <v>172</v>
      </c>
      <c r="AU388" s="204" t="s">
        <v>88</v>
      </c>
      <c r="AV388" s="14" t="s">
        <v>88</v>
      </c>
      <c r="AW388" s="14" t="s">
        <v>34</v>
      </c>
      <c r="AX388" s="14" t="s">
        <v>78</v>
      </c>
      <c r="AY388" s="204" t="s">
        <v>164</v>
      </c>
    </row>
    <row r="389" spans="1:65" s="15" customFormat="1">
      <c r="B389" s="211"/>
      <c r="D389" s="196" t="s">
        <v>172</v>
      </c>
      <c r="E389" s="212" t="s">
        <v>1</v>
      </c>
      <c r="F389" s="213" t="s">
        <v>191</v>
      </c>
      <c r="H389" s="214">
        <v>220.23399999999998</v>
      </c>
      <c r="I389" s="215"/>
      <c r="L389" s="211"/>
      <c r="M389" s="216"/>
      <c r="N389" s="217"/>
      <c r="O389" s="217"/>
      <c r="P389" s="217"/>
      <c r="Q389" s="217"/>
      <c r="R389" s="217"/>
      <c r="S389" s="217"/>
      <c r="T389" s="218"/>
      <c r="AT389" s="212" t="s">
        <v>172</v>
      </c>
      <c r="AU389" s="212" t="s">
        <v>88</v>
      </c>
      <c r="AV389" s="15" t="s">
        <v>170</v>
      </c>
      <c r="AW389" s="15" t="s">
        <v>34</v>
      </c>
      <c r="AX389" s="15" t="s">
        <v>21</v>
      </c>
      <c r="AY389" s="212" t="s">
        <v>164</v>
      </c>
    </row>
    <row r="390" spans="1:65" s="2" customFormat="1" ht="16.5" customHeight="1">
      <c r="A390" s="35"/>
      <c r="B390" s="152"/>
      <c r="C390" s="183" t="s">
        <v>475</v>
      </c>
      <c r="D390" s="183" t="s">
        <v>166</v>
      </c>
      <c r="E390" s="184" t="s">
        <v>502</v>
      </c>
      <c r="F390" s="185" t="s">
        <v>503</v>
      </c>
      <c r="G390" s="186" t="s">
        <v>269</v>
      </c>
      <c r="H390" s="187">
        <v>210.09200000000001</v>
      </c>
      <c r="I390" s="188"/>
      <c r="J390" s="189">
        <f>ROUND(I390*H390,2)</f>
        <v>0</v>
      </c>
      <c r="K390" s="185" t="s">
        <v>195</v>
      </c>
      <c r="L390" s="36"/>
      <c r="M390" s="190" t="s">
        <v>1</v>
      </c>
      <c r="N390" s="191" t="s">
        <v>44</v>
      </c>
      <c r="O390" s="61"/>
      <c r="P390" s="192">
        <f>O390*H390</f>
        <v>0</v>
      </c>
      <c r="Q390" s="192">
        <v>0</v>
      </c>
      <c r="R390" s="192">
        <f>Q390*H390</f>
        <v>0</v>
      </c>
      <c r="S390" s="192">
        <v>0</v>
      </c>
      <c r="T390" s="193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94" t="s">
        <v>170</v>
      </c>
      <c r="AT390" s="194" t="s">
        <v>166</v>
      </c>
      <c r="AU390" s="194" t="s">
        <v>88</v>
      </c>
      <c r="AY390" s="18" t="s">
        <v>164</v>
      </c>
      <c r="BE390" s="101">
        <f>IF(N390="základní",J390,0)</f>
        <v>0</v>
      </c>
      <c r="BF390" s="101">
        <f>IF(N390="snížená",J390,0)</f>
        <v>0</v>
      </c>
      <c r="BG390" s="101">
        <f>IF(N390="zákl. přenesená",J390,0)</f>
        <v>0</v>
      </c>
      <c r="BH390" s="101">
        <f>IF(N390="sníž. přenesená",J390,0)</f>
        <v>0</v>
      </c>
      <c r="BI390" s="101">
        <f>IF(N390="nulová",J390,0)</f>
        <v>0</v>
      </c>
      <c r="BJ390" s="18" t="s">
        <v>21</v>
      </c>
      <c r="BK390" s="101">
        <f>ROUND(I390*H390,2)</f>
        <v>0</v>
      </c>
      <c r="BL390" s="18" t="s">
        <v>170</v>
      </c>
      <c r="BM390" s="194" t="s">
        <v>2254</v>
      </c>
    </row>
    <row r="391" spans="1:65" s="13" customFormat="1">
      <c r="B391" s="195"/>
      <c r="D391" s="196" t="s">
        <v>172</v>
      </c>
      <c r="E391" s="197" t="s">
        <v>1</v>
      </c>
      <c r="F391" s="198" t="s">
        <v>2255</v>
      </c>
      <c r="H391" s="197" t="s">
        <v>1</v>
      </c>
      <c r="I391" s="199"/>
      <c r="L391" s="195"/>
      <c r="M391" s="200"/>
      <c r="N391" s="201"/>
      <c r="O391" s="201"/>
      <c r="P391" s="201"/>
      <c r="Q391" s="201"/>
      <c r="R391" s="201"/>
      <c r="S391" s="201"/>
      <c r="T391" s="202"/>
      <c r="AT391" s="197" t="s">
        <v>172</v>
      </c>
      <c r="AU391" s="197" t="s">
        <v>88</v>
      </c>
      <c r="AV391" s="13" t="s">
        <v>21</v>
      </c>
      <c r="AW391" s="13" t="s">
        <v>34</v>
      </c>
      <c r="AX391" s="13" t="s">
        <v>78</v>
      </c>
      <c r="AY391" s="197" t="s">
        <v>164</v>
      </c>
    </row>
    <row r="392" spans="1:65" s="14" customFormat="1">
      <c r="B392" s="203"/>
      <c r="D392" s="196" t="s">
        <v>172</v>
      </c>
      <c r="E392" s="204" t="s">
        <v>1</v>
      </c>
      <c r="F392" s="205" t="s">
        <v>2256</v>
      </c>
      <c r="H392" s="206">
        <v>88.8</v>
      </c>
      <c r="I392" s="207"/>
      <c r="L392" s="203"/>
      <c r="M392" s="208"/>
      <c r="N392" s="209"/>
      <c r="O392" s="209"/>
      <c r="P392" s="209"/>
      <c r="Q392" s="209"/>
      <c r="R392" s="209"/>
      <c r="S392" s="209"/>
      <c r="T392" s="210"/>
      <c r="AT392" s="204" t="s">
        <v>172</v>
      </c>
      <c r="AU392" s="204" t="s">
        <v>88</v>
      </c>
      <c r="AV392" s="14" t="s">
        <v>88</v>
      </c>
      <c r="AW392" s="14" t="s">
        <v>34</v>
      </c>
      <c r="AX392" s="14" t="s">
        <v>78</v>
      </c>
      <c r="AY392" s="204" t="s">
        <v>164</v>
      </c>
    </row>
    <row r="393" spans="1:65" s="14" customFormat="1">
      <c r="B393" s="203"/>
      <c r="D393" s="196" t="s">
        <v>172</v>
      </c>
      <c r="E393" s="204" t="s">
        <v>1</v>
      </c>
      <c r="F393" s="205" t="s">
        <v>2257</v>
      </c>
      <c r="H393" s="206">
        <v>181.27500000000001</v>
      </c>
      <c r="I393" s="207"/>
      <c r="L393" s="203"/>
      <c r="M393" s="208"/>
      <c r="N393" s="209"/>
      <c r="O393" s="209"/>
      <c r="P393" s="209"/>
      <c r="Q393" s="209"/>
      <c r="R393" s="209"/>
      <c r="S393" s="209"/>
      <c r="T393" s="210"/>
      <c r="AT393" s="204" t="s">
        <v>172</v>
      </c>
      <c r="AU393" s="204" t="s">
        <v>88</v>
      </c>
      <c r="AV393" s="14" t="s">
        <v>88</v>
      </c>
      <c r="AW393" s="14" t="s">
        <v>34</v>
      </c>
      <c r="AX393" s="14" t="s">
        <v>78</v>
      </c>
      <c r="AY393" s="204" t="s">
        <v>164</v>
      </c>
    </row>
    <row r="394" spans="1:65" s="14" customFormat="1">
      <c r="B394" s="203"/>
      <c r="D394" s="196" t="s">
        <v>172</v>
      </c>
      <c r="E394" s="204" t="s">
        <v>1</v>
      </c>
      <c r="F394" s="205" t="s">
        <v>2258</v>
      </c>
      <c r="H394" s="206">
        <v>-31.707999999999998</v>
      </c>
      <c r="I394" s="207"/>
      <c r="L394" s="203"/>
      <c r="M394" s="208"/>
      <c r="N394" s="209"/>
      <c r="O394" s="209"/>
      <c r="P394" s="209"/>
      <c r="Q394" s="209"/>
      <c r="R394" s="209"/>
      <c r="S394" s="209"/>
      <c r="T394" s="210"/>
      <c r="AT394" s="204" t="s">
        <v>172</v>
      </c>
      <c r="AU394" s="204" t="s">
        <v>88</v>
      </c>
      <c r="AV394" s="14" t="s">
        <v>88</v>
      </c>
      <c r="AW394" s="14" t="s">
        <v>34</v>
      </c>
      <c r="AX394" s="14" t="s">
        <v>78</v>
      </c>
      <c r="AY394" s="204" t="s">
        <v>164</v>
      </c>
    </row>
    <row r="395" spans="1:65" s="14" customFormat="1">
      <c r="B395" s="203"/>
      <c r="D395" s="196" t="s">
        <v>172</v>
      </c>
      <c r="E395" s="204" t="s">
        <v>1</v>
      </c>
      <c r="F395" s="205" t="s">
        <v>2259</v>
      </c>
      <c r="H395" s="206">
        <v>-8.69</v>
      </c>
      <c r="I395" s="207"/>
      <c r="L395" s="203"/>
      <c r="M395" s="208"/>
      <c r="N395" s="209"/>
      <c r="O395" s="209"/>
      <c r="P395" s="209"/>
      <c r="Q395" s="209"/>
      <c r="R395" s="209"/>
      <c r="S395" s="209"/>
      <c r="T395" s="210"/>
      <c r="AT395" s="204" t="s">
        <v>172</v>
      </c>
      <c r="AU395" s="204" t="s">
        <v>88</v>
      </c>
      <c r="AV395" s="14" t="s">
        <v>88</v>
      </c>
      <c r="AW395" s="14" t="s">
        <v>34</v>
      </c>
      <c r="AX395" s="14" t="s">
        <v>78</v>
      </c>
      <c r="AY395" s="204" t="s">
        <v>164</v>
      </c>
    </row>
    <row r="396" spans="1:65" s="14" customFormat="1">
      <c r="B396" s="203"/>
      <c r="D396" s="196" t="s">
        <v>172</v>
      </c>
      <c r="E396" s="204" t="s">
        <v>1</v>
      </c>
      <c r="F396" s="205" t="s">
        <v>2260</v>
      </c>
      <c r="H396" s="206">
        <v>-0.432</v>
      </c>
      <c r="I396" s="207"/>
      <c r="L396" s="203"/>
      <c r="M396" s="208"/>
      <c r="N396" s="209"/>
      <c r="O396" s="209"/>
      <c r="P396" s="209"/>
      <c r="Q396" s="209"/>
      <c r="R396" s="209"/>
      <c r="S396" s="209"/>
      <c r="T396" s="210"/>
      <c r="AT396" s="204" t="s">
        <v>172</v>
      </c>
      <c r="AU396" s="204" t="s">
        <v>88</v>
      </c>
      <c r="AV396" s="14" t="s">
        <v>88</v>
      </c>
      <c r="AW396" s="14" t="s">
        <v>34</v>
      </c>
      <c r="AX396" s="14" t="s">
        <v>78</v>
      </c>
      <c r="AY396" s="204" t="s">
        <v>164</v>
      </c>
    </row>
    <row r="397" spans="1:65" s="14" customFormat="1">
      <c r="B397" s="203"/>
      <c r="D397" s="196" t="s">
        <v>172</v>
      </c>
      <c r="E397" s="204" t="s">
        <v>1</v>
      </c>
      <c r="F397" s="205" t="s">
        <v>2261</v>
      </c>
      <c r="H397" s="206">
        <v>-19.152999999999999</v>
      </c>
      <c r="I397" s="207"/>
      <c r="L397" s="203"/>
      <c r="M397" s="208"/>
      <c r="N397" s="209"/>
      <c r="O397" s="209"/>
      <c r="P397" s="209"/>
      <c r="Q397" s="209"/>
      <c r="R397" s="209"/>
      <c r="S397" s="209"/>
      <c r="T397" s="210"/>
      <c r="AT397" s="204" t="s">
        <v>172</v>
      </c>
      <c r="AU397" s="204" t="s">
        <v>88</v>
      </c>
      <c r="AV397" s="14" t="s">
        <v>88</v>
      </c>
      <c r="AW397" s="14" t="s">
        <v>34</v>
      </c>
      <c r="AX397" s="14" t="s">
        <v>78</v>
      </c>
      <c r="AY397" s="204" t="s">
        <v>164</v>
      </c>
    </row>
    <row r="398" spans="1:65" s="14" customFormat="1">
      <c r="B398" s="203"/>
      <c r="D398" s="196" t="s">
        <v>172</v>
      </c>
      <c r="E398" s="204" t="s">
        <v>1</v>
      </c>
      <c r="F398" s="205" t="s">
        <v>2262</v>
      </c>
      <c r="H398" s="206">
        <v>-35.042999999999999</v>
      </c>
      <c r="I398" s="207"/>
      <c r="L398" s="203"/>
      <c r="M398" s="208"/>
      <c r="N398" s="209"/>
      <c r="O398" s="209"/>
      <c r="P398" s="209"/>
      <c r="Q398" s="209"/>
      <c r="R398" s="209"/>
      <c r="S398" s="209"/>
      <c r="T398" s="210"/>
      <c r="AT398" s="204" t="s">
        <v>172</v>
      </c>
      <c r="AU398" s="204" t="s">
        <v>88</v>
      </c>
      <c r="AV398" s="14" t="s">
        <v>88</v>
      </c>
      <c r="AW398" s="14" t="s">
        <v>34</v>
      </c>
      <c r="AX398" s="14" t="s">
        <v>78</v>
      </c>
      <c r="AY398" s="204" t="s">
        <v>164</v>
      </c>
    </row>
    <row r="399" spans="1:65" s="14" customFormat="1">
      <c r="B399" s="203"/>
      <c r="D399" s="196" t="s">
        <v>172</v>
      </c>
      <c r="E399" s="204" t="s">
        <v>1</v>
      </c>
      <c r="F399" s="205" t="s">
        <v>2263</v>
      </c>
      <c r="H399" s="206">
        <v>-81.792000000000002</v>
      </c>
      <c r="I399" s="207"/>
      <c r="L399" s="203"/>
      <c r="M399" s="208"/>
      <c r="N399" s="209"/>
      <c r="O399" s="209"/>
      <c r="P399" s="209"/>
      <c r="Q399" s="209"/>
      <c r="R399" s="209"/>
      <c r="S399" s="209"/>
      <c r="T399" s="210"/>
      <c r="AT399" s="204" t="s">
        <v>172</v>
      </c>
      <c r="AU399" s="204" t="s">
        <v>88</v>
      </c>
      <c r="AV399" s="14" t="s">
        <v>88</v>
      </c>
      <c r="AW399" s="14" t="s">
        <v>34</v>
      </c>
      <c r="AX399" s="14" t="s">
        <v>78</v>
      </c>
      <c r="AY399" s="204" t="s">
        <v>164</v>
      </c>
    </row>
    <row r="400" spans="1:65" s="16" customFormat="1">
      <c r="B400" s="219"/>
      <c r="D400" s="196" t="s">
        <v>172</v>
      </c>
      <c r="E400" s="220" t="s">
        <v>1</v>
      </c>
      <c r="F400" s="221" t="s">
        <v>306</v>
      </c>
      <c r="H400" s="222">
        <v>93.257000000000005</v>
      </c>
      <c r="I400" s="223"/>
      <c r="L400" s="219"/>
      <c r="M400" s="224"/>
      <c r="N400" s="225"/>
      <c r="O400" s="225"/>
      <c r="P400" s="225"/>
      <c r="Q400" s="225"/>
      <c r="R400" s="225"/>
      <c r="S400" s="225"/>
      <c r="T400" s="226"/>
      <c r="AT400" s="220" t="s">
        <v>172</v>
      </c>
      <c r="AU400" s="220" t="s">
        <v>88</v>
      </c>
      <c r="AV400" s="16" t="s">
        <v>179</v>
      </c>
      <c r="AW400" s="16" t="s">
        <v>34</v>
      </c>
      <c r="AX400" s="16" t="s">
        <v>78</v>
      </c>
      <c r="AY400" s="220" t="s">
        <v>164</v>
      </c>
    </row>
    <row r="401" spans="2:51" s="13" customFormat="1">
      <c r="B401" s="195"/>
      <c r="D401" s="196" t="s">
        <v>172</v>
      </c>
      <c r="E401" s="197" t="s">
        <v>1</v>
      </c>
      <c r="F401" s="198" t="s">
        <v>1695</v>
      </c>
      <c r="H401" s="197" t="s">
        <v>1</v>
      </c>
      <c r="I401" s="199"/>
      <c r="L401" s="195"/>
      <c r="M401" s="200"/>
      <c r="N401" s="201"/>
      <c r="O401" s="201"/>
      <c r="P401" s="201"/>
      <c r="Q401" s="201"/>
      <c r="R401" s="201"/>
      <c r="S401" s="201"/>
      <c r="T401" s="202"/>
      <c r="AT401" s="197" t="s">
        <v>172</v>
      </c>
      <c r="AU401" s="197" t="s">
        <v>88</v>
      </c>
      <c r="AV401" s="13" t="s">
        <v>21</v>
      </c>
      <c r="AW401" s="13" t="s">
        <v>34</v>
      </c>
      <c r="AX401" s="13" t="s">
        <v>78</v>
      </c>
      <c r="AY401" s="197" t="s">
        <v>164</v>
      </c>
    </row>
    <row r="402" spans="2:51" s="13" customFormat="1">
      <c r="B402" s="195"/>
      <c r="D402" s="196" t="s">
        <v>172</v>
      </c>
      <c r="E402" s="197" t="s">
        <v>1</v>
      </c>
      <c r="F402" s="198" t="s">
        <v>2264</v>
      </c>
      <c r="H402" s="197" t="s">
        <v>1</v>
      </c>
      <c r="I402" s="199"/>
      <c r="L402" s="195"/>
      <c r="M402" s="200"/>
      <c r="N402" s="201"/>
      <c r="O402" s="201"/>
      <c r="P402" s="201"/>
      <c r="Q402" s="201"/>
      <c r="R402" s="201"/>
      <c r="S402" s="201"/>
      <c r="T402" s="202"/>
      <c r="AT402" s="197" t="s">
        <v>172</v>
      </c>
      <c r="AU402" s="197" t="s">
        <v>88</v>
      </c>
      <c r="AV402" s="13" t="s">
        <v>21</v>
      </c>
      <c r="AW402" s="13" t="s">
        <v>34</v>
      </c>
      <c r="AX402" s="13" t="s">
        <v>78</v>
      </c>
      <c r="AY402" s="197" t="s">
        <v>164</v>
      </c>
    </row>
    <row r="403" spans="2:51" s="14" customFormat="1">
      <c r="B403" s="203"/>
      <c r="D403" s="196" t="s">
        <v>172</v>
      </c>
      <c r="E403" s="204" t="s">
        <v>1</v>
      </c>
      <c r="F403" s="205" t="s">
        <v>2147</v>
      </c>
      <c r="H403" s="206">
        <v>17.352</v>
      </c>
      <c r="I403" s="207"/>
      <c r="L403" s="203"/>
      <c r="M403" s="208"/>
      <c r="N403" s="209"/>
      <c r="O403" s="209"/>
      <c r="P403" s="209"/>
      <c r="Q403" s="209"/>
      <c r="R403" s="209"/>
      <c r="S403" s="209"/>
      <c r="T403" s="210"/>
      <c r="AT403" s="204" t="s">
        <v>172</v>
      </c>
      <c r="AU403" s="204" t="s">
        <v>88</v>
      </c>
      <c r="AV403" s="14" t="s">
        <v>88</v>
      </c>
      <c r="AW403" s="14" t="s">
        <v>34</v>
      </c>
      <c r="AX403" s="14" t="s">
        <v>78</v>
      </c>
      <c r="AY403" s="204" t="s">
        <v>164</v>
      </c>
    </row>
    <row r="404" spans="2:51" s="14" customFormat="1">
      <c r="B404" s="203"/>
      <c r="D404" s="196" t="s">
        <v>172</v>
      </c>
      <c r="E404" s="204" t="s">
        <v>1</v>
      </c>
      <c r="F404" s="205" t="s">
        <v>2148</v>
      </c>
      <c r="H404" s="206">
        <v>17.501000000000001</v>
      </c>
      <c r="I404" s="207"/>
      <c r="L404" s="203"/>
      <c r="M404" s="208"/>
      <c r="N404" s="209"/>
      <c r="O404" s="209"/>
      <c r="P404" s="209"/>
      <c r="Q404" s="209"/>
      <c r="R404" s="209"/>
      <c r="S404" s="209"/>
      <c r="T404" s="210"/>
      <c r="AT404" s="204" t="s">
        <v>172</v>
      </c>
      <c r="AU404" s="204" t="s">
        <v>88</v>
      </c>
      <c r="AV404" s="14" t="s">
        <v>88</v>
      </c>
      <c r="AW404" s="14" t="s">
        <v>34</v>
      </c>
      <c r="AX404" s="14" t="s">
        <v>78</v>
      </c>
      <c r="AY404" s="204" t="s">
        <v>164</v>
      </c>
    </row>
    <row r="405" spans="2:51" s="14" customFormat="1">
      <c r="B405" s="203"/>
      <c r="D405" s="196" t="s">
        <v>172</v>
      </c>
      <c r="E405" s="204" t="s">
        <v>1</v>
      </c>
      <c r="F405" s="205" t="s">
        <v>2149</v>
      </c>
      <c r="H405" s="206">
        <v>18.643999999999998</v>
      </c>
      <c r="I405" s="207"/>
      <c r="L405" s="203"/>
      <c r="M405" s="208"/>
      <c r="N405" s="209"/>
      <c r="O405" s="209"/>
      <c r="P405" s="209"/>
      <c r="Q405" s="209"/>
      <c r="R405" s="209"/>
      <c r="S405" s="209"/>
      <c r="T405" s="210"/>
      <c r="AT405" s="204" t="s">
        <v>172</v>
      </c>
      <c r="AU405" s="204" t="s">
        <v>88</v>
      </c>
      <c r="AV405" s="14" t="s">
        <v>88</v>
      </c>
      <c r="AW405" s="14" t="s">
        <v>34</v>
      </c>
      <c r="AX405" s="14" t="s">
        <v>78</v>
      </c>
      <c r="AY405" s="204" t="s">
        <v>164</v>
      </c>
    </row>
    <row r="406" spans="2:51" s="14" customFormat="1">
      <c r="B406" s="203"/>
      <c r="D406" s="196" t="s">
        <v>172</v>
      </c>
      <c r="E406" s="204" t="s">
        <v>1</v>
      </c>
      <c r="F406" s="205" t="s">
        <v>2150</v>
      </c>
      <c r="H406" s="206">
        <v>18.837</v>
      </c>
      <c r="I406" s="207"/>
      <c r="L406" s="203"/>
      <c r="M406" s="208"/>
      <c r="N406" s="209"/>
      <c r="O406" s="209"/>
      <c r="P406" s="209"/>
      <c r="Q406" s="209"/>
      <c r="R406" s="209"/>
      <c r="S406" s="209"/>
      <c r="T406" s="210"/>
      <c r="AT406" s="204" t="s">
        <v>172</v>
      </c>
      <c r="AU406" s="204" t="s">
        <v>88</v>
      </c>
      <c r="AV406" s="14" t="s">
        <v>88</v>
      </c>
      <c r="AW406" s="14" t="s">
        <v>34</v>
      </c>
      <c r="AX406" s="14" t="s">
        <v>78</v>
      </c>
      <c r="AY406" s="204" t="s">
        <v>164</v>
      </c>
    </row>
    <row r="407" spans="2:51" s="14" customFormat="1">
      <c r="B407" s="203"/>
      <c r="D407" s="196" t="s">
        <v>172</v>
      </c>
      <c r="E407" s="204" t="s">
        <v>1</v>
      </c>
      <c r="F407" s="205" t="s">
        <v>2265</v>
      </c>
      <c r="H407" s="206">
        <v>1.611</v>
      </c>
      <c r="I407" s="207"/>
      <c r="L407" s="203"/>
      <c r="M407" s="208"/>
      <c r="N407" s="209"/>
      <c r="O407" s="209"/>
      <c r="P407" s="209"/>
      <c r="Q407" s="209"/>
      <c r="R407" s="209"/>
      <c r="S407" s="209"/>
      <c r="T407" s="210"/>
      <c r="AT407" s="204" t="s">
        <v>172</v>
      </c>
      <c r="AU407" s="204" t="s">
        <v>88</v>
      </c>
      <c r="AV407" s="14" t="s">
        <v>88</v>
      </c>
      <c r="AW407" s="14" t="s">
        <v>34</v>
      </c>
      <c r="AX407" s="14" t="s">
        <v>78</v>
      </c>
      <c r="AY407" s="204" t="s">
        <v>164</v>
      </c>
    </row>
    <row r="408" spans="2:51" s="14" customFormat="1">
      <c r="B408" s="203"/>
      <c r="D408" s="196" t="s">
        <v>172</v>
      </c>
      <c r="E408" s="204" t="s">
        <v>1</v>
      </c>
      <c r="F408" s="205" t="s">
        <v>2152</v>
      </c>
      <c r="H408" s="206">
        <v>16.882000000000001</v>
      </c>
      <c r="I408" s="207"/>
      <c r="L408" s="203"/>
      <c r="M408" s="208"/>
      <c r="N408" s="209"/>
      <c r="O408" s="209"/>
      <c r="P408" s="209"/>
      <c r="Q408" s="209"/>
      <c r="R408" s="209"/>
      <c r="S408" s="209"/>
      <c r="T408" s="210"/>
      <c r="AT408" s="204" t="s">
        <v>172</v>
      </c>
      <c r="AU408" s="204" t="s">
        <v>88</v>
      </c>
      <c r="AV408" s="14" t="s">
        <v>88</v>
      </c>
      <c r="AW408" s="14" t="s">
        <v>34</v>
      </c>
      <c r="AX408" s="14" t="s">
        <v>78</v>
      </c>
      <c r="AY408" s="204" t="s">
        <v>164</v>
      </c>
    </row>
    <row r="409" spans="2:51" s="14" customFormat="1">
      <c r="B409" s="203"/>
      <c r="D409" s="196" t="s">
        <v>172</v>
      </c>
      <c r="E409" s="204" t="s">
        <v>1</v>
      </c>
      <c r="F409" s="205" t="s">
        <v>2266</v>
      </c>
      <c r="H409" s="206">
        <v>9.3960000000000008</v>
      </c>
      <c r="I409" s="207"/>
      <c r="L409" s="203"/>
      <c r="M409" s="208"/>
      <c r="N409" s="209"/>
      <c r="O409" s="209"/>
      <c r="P409" s="209"/>
      <c r="Q409" s="209"/>
      <c r="R409" s="209"/>
      <c r="S409" s="209"/>
      <c r="T409" s="210"/>
      <c r="AT409" s="204" t="s">
        <v>172</v>
      </c>
      <c r="AU409" s="204" t="s">
        <v>88</v>
      </c>
      <c r="AV409" s="14" t="s">
        <v>88</v>
      </c>
      <c r="AW409" s="14" t="s">
        <v>34</v>
      </c>
      <c r="AX409" s="14" t="s">
        <v>78</v>
      </c>
      <c r="AY409" s="204" t="s">
        <v>164</v>
      </c>
    </row>
    <row r="410" spans="2:51" s="14" customFormat="1">
      <c r="B410" s="203"/>
      <c r="D410" s="196" t="s">
        <v>172</v>
      </c>
      <c r="E410" s="204" t="s">
        <v>1</v>
      </c>
      <c r="F410" s="205" t="s">
        <v>2267</v>
      </c>
      <c r="H410" s="206">
        <v>11.957000000000001</v>
      </c>
      <c r="I410" s="207"/>
      <c r="L410" s="203"/>
      <c r="M410" s="208"/>
      <c r="N410" s="209"/>
      <c r="O410" s="209"/>
      <c r="P410" s="209"/>
      <c r="Q410" s="209"/>
      <c r="R410" s="209"/>
      <c r="S410" s="209"/>
      <c r="T410" s="210"/>
      <c r="AT410" s="204" t="s">
        <v>172</v>
      </c>
      <c r="AU410" s="204" t="s">
        <v>88</v>
      </c>
      <c r="AV410" s="14" t="s">
        <v>88</v>
      </c>
      <c r="AW410" s="14" t="s">
        <v>34</v>
      </c>
      <c r="AX410" s="14" t="s">
        <v>78</v>
      </c>
      <c r="AY410" s="204" t="s">
        <v>164</v>
      </c>
    </row>
    <row r="411" spans="2:51" s="14" customFormat="1">
      <c r="B411" s="203"/>
      <c r="D411" s="196" t="s">
        <v>172</v>
      </c>
      <c r="E411" s="204" t="s">
        <v>1</v>
      </c>
      <c r="F411" s="205" t="s">
        <v>2268</v>
      </c>
      <c r="H411" s="206">
        <v>11.455</v>
      </c>
      <c r="I411" s="207"/>
      <c r="L411" s="203"/>
      <c r="M411" s="208"/>
      <c r="N411" s="209"/>
      <c r="O411" s="209"/>
      <c r="P411" s="209"/>
      <c r="Q411" s="209"/>
      <c r="R411" s="209"/>
      <c r="S411" s="209"/>
      <c r="T411" s="210"/>
      <c r="AT411" s="204" t="s">
        <v>172</v>
      </c>
      <c r="AU411" s="204" t="s">
        <v>88</v>
      </c>
      <c r="AV411" s="14" t="s">
        <v>88</v>
      </c>
      <c r="AW411" s="14" t="s">
        <v>34</v>
      </c>
      <c r="AX411" s="14" t="s">
        <v>78</v>
      </c>
      <c r="AY411" s="204" t="s">
        <v>164</v>
      </c>
    </row>
    <row r="412" spans="2:51" s="13" customFormat="1">
      <c r="B412" s="195"/>
      <c r="D412" s="196" t="s">
        <v>172</v>
      </c>
      <c r="E412" s="197" t="s">
        <v>1</v>
      </c>
      <c r="F412" s="198" t="s">
        <v>1603</v>
      </c>
      <c r="H412" s="197" t="s">
        <v>1</v>
      </c>
      <c r="I412" s="199"/>
      <c r="L412" s="195"/>
      <c r="M412" s="200"/>
      <c r="N412" s="201"/>
      <c r="O412" s="201"/>
      <c r="P412" s="201"/>
      <c r="Q412" s="201"/>
      <c r="R412" s="201"/>
      <c r="S412" s="201"/>
      <c r="T412" s="202"/>
      <c r="AT412" s="197" t="s">
        <v>172</v>
      </c>
      <c r="AU412" s="197" t="s">
        <v>88</v>
      </c>
      <c r="AV412" s="13" t="s">
        <v>21</v>
      </c>
      <c r="AW412" s="13" t="s">
        <v>34</v>
      </c>
      <c r="AX412" s="13" t="s">
        <v>78</v>
      </c>
      <c r="AY412" s="197" t="s">
        <v>164</v>
      </c>
    </row>
    <row r="413" spans="2:51" s="14" customFormat="1">
      <c r="B413" s="203"/>
      <c r="D413" s="196" t="s">
        <v>172</v>
      </c>
      <c r="E413" s="204" t="s">
        <v>1</v>
      </c>
      <c r="F413" s="205" t="s">
        <v>2171</v>
      </c>
      <c r="H413" s="206">
        <v>-2.6909999999999998</v>
      </c>
      <c r="I413" s="207"/>
      <c r="L413" s="203"/>
      <c r="M413" s="208"/>
      <c r="N413" s="209"/>
      <c r="O413" s="209"/>
      <c r="P413" s="209"/>
      <c r="Q413" s="209"/>
      <c r="R413" s="209"/>
      <c r="S413" s="209"/>
      <c r="T413" s="210"/>
      <c r="AT413" s="204" t="s">
        <v>172</v>
      </c>
      <c r="AU413" s="204" t="s">
        <v>88</v>
      </c>
      <c r="AV413" s="14" t="s">
        <v>88</v>
      </c>
      <c r="AW413" s="14" t="s">
        <v>34</v>
      </c>
      <c r="AX413" s="14" t="s">
        <v>78</v>
      </c>
      <c r="AY413" s="204" t="s">
        <v>164</v>
      </c>
    </row>
    <row r="414" spans="2:51" s="14" customFormat="1">
      <c r="B414" s="203"/>
      <c r="D414" s="196" t="s">
        <v>172</v>
      </c>
      <c r="E414" s="204" t="s">
        <v>1</v>
      </c>
      <c r="F414" s="205" t="s">
        <v>2172</v>
      </c>
      <c r="H414" s="206">
        <v>-2.6909999999999998</v>
      </c>
      <c r="I414" s="207"/>
      <c r="L414" s="203"/>
      <c r="M414" s="208"/>
      <c r="N414" s="209"/>
      <c r="O414" s="209"/>
      <c r="P414" s="209"/>
      <c r="Q414" s="209"/>
      <c r="R414" s="209"/>
      <c r="S414" s="209"/>
      <c r="T414" s="210"/>
      <c r="AT414" s="204" t="s">
        <v>172</v>
      </c>
      <c r="AU414" s="204" t="s">
        <v>88</v>
      </c>
      <c r="AV414" s="14" t="s">
        <v>88</v>
      </c>
      <c r="AW414" s="14" t="s">
        <v>34</v>
      </c>
      <c r="AX414" s="14" t="s">
        <v>78</v>
      </c>
      <c r="AY414" s="204" t="s">
        <v>164</v>
      </c>
    </row>
    <row r="415" spans="2:51" s="14" customFormat="1">
      <c r="B415" s="203"/>
      <c r="D415" s="196" t="s">
        <v>172</v>
      </c>
      <c r="E415" s="204" t="s">
        <v>1</v>
      </c>
      <c r="F415" s="205" t="s">
        <v>2173</v>
      </c>
      <c r="H415" s="206">
        <v>-2.867</v>
      </c>
      <c r="I415" s="207"/>
      <c r="L415" s="203"/>
      <c r="M415" s="208"/>
      <c r="N415" s="209"/>
      <c r="O415" s="209"/>
      <c r="P415" s="209"/>
      <c r="Q415" s="209"/>
      <c r="R415" s="209"/>
      <c r="S415" s="209"/>
      <c r="T415" s="210"/>
      <c r="AT415" s="204" t="s">
        <v>172</v>
      </c>
      <c r="AU415" s="204" t="s">
        <v>88</v>
      </c>
      <c r="AV415" s="14" t="s">
        <v>88</v>
      </c>
      <c r="AW415" s="14" t="s">
        <v>34</v>
      </c>
      <c r="AX415" s="14" t="s">
        <v>78</v>
      </c>
      <c r="AY415" s="204" t="s">
        <v>164</v>
      </c>
    </row>
    <row r="416" spans="2:51" s="14" customFormat="1">
      <c r="B416" s="203"/>
      <c r="D416" s="196" t="s">
        <v>172</v>
      </c>
      <c r="E416" s="204" t="s">
        <v>1</v>
      </c>
      <c r="F416" s="205" t="s">
        <v>2174</v>
      </c>
      <c r="H416" s="206">
        <v>-2.9340000000000002</v>
      </c>
      <c r="I416" s="207"/>
      <c r="L416" s="203"/>
      <c r="M416" s="208"/>
      <c r="N416" s="209"/>
      <c r="O416" s="209"/>
      <c r="P416" s="209"/>
      <c r="Q416" s="209"/>
      <c r="R416" s="209"/>
      <c r="S416" s="209"/>
      <c r="T416" s="210"/>
      <c r="AT416" s="204" t="s">
        <v>172</v>
      </c>
      <c r="AU416" s="204" t="s">
        <v>88</v>
      </c>
      <c r="AV416" s="14" t="s">
        <v>88</v>
      </c>
      <c r="AW416" s="14" t="s">
        <v>34</v>
      </c>
      <c r="AX416" s="14" t="s">
        <v>78</v>
      </c>
      <c r="AY416" s="204" t="s">
        <v>164</v>
      </c>
    </row>
    <row r="417" spans="2:51" s="14" customFormat="1">
      <c r="B417" s="203"/>
      <c r="D417" s="196" t="s">
        <v>172</v>
      </c>
      <c r="E417" s="204" t="s">
        <v>1</v>
      </c>
      <c r="F417" s="205" t="s">
        <v>2175</v>
      </c>
      <c r="H417" s="206">
        <v>-0.27</v>
      </c>
      <c r="I417" s="207"/>
      <c r="L417" s="203"/>
      <c r="M417" s="208"/>
      <c r="N417" s="209"/>
      <c r="O417" s="209"/>
      <c r="P417" s="209"/>
      <c r="Q417" s="209"/>
      <c r="R417" s="209"/>
      <c r="S417" s="209"/>
      <c r="T417" s="210"/>
      <c r="AT417" s="204" t="s">
        <v>172</v>
      </c>
      <c r="AU417" s="204" t="s">
        <v>88</v>
      </c>
      <c r="AV417" s="14" t="s">
        <v>88</v>
      </c>
      <c r="AW417" s="14" t="s">
        <v>34</v>
      </c>
      <c r="AX417" s="14" t="s">
        <v>78</v>
      </c>
      <c r="AY417" s="204" t="s">
        <v>164</v>
      </c>
    </row>
    <row r="418" spans="2:51" s="14" customFormat="1">
      <c r="B418" s="203"/>
      <c r="D418" s="196" t="s">
        <v>172</v>
      </c>
      <c r="E418" s="204" t="s">
        <v>1</v>
      </c>
      <c r="F418" s="205" t="s">
        <v>2176</v>
      </c>
      <c r="H418" s="206">
        <v>-2.5430000000000001</v>
      </c>
      <c r="I418" s="207"/>
      <c r="L418" s="203"/>
      <c r="M418" s="208"/>
      <c r="N418" s="209"/>
      <c r="O418" s="209"/>
      <c r="P418" s="209"/>
      <c r="Q418" s="209"/>
      <c r="R418" s="209"/>
      <c r="S418" s="209"/>
      <c r="T418" s="210"/>
      <c r="AT418" s="204" t="s">
        <v>172</v>
      </c>
      <c r="AU418" s="204" t="s">
        <v>88</v>
      </c>
      <c r="AV418" s="14" t="s">
        <v>88</v>
      </c>
      <c r="AW418" s="14" t="s">
        <v>34</v>
      </c>
      <c r="AX418" s="14" t="s">
        <v>78</v>
      </c>
      <c r="AY418" s="204" t="s">
        <v>164</v>
      </c>
    </row>
    <row r="419" spans="2:51" s="14" customFormat="1">
      <c r="B419" s="203"/>
      <c r="D419" s="196" t="s">
        <v>172</v>
      </c>
      <c r="E419" s="204" t="s">
        <v>1</v>
      </c>
      <c r="F419" s="205" t="s">
        <v>2177</v>
      </c>
      <c r="H419" s="206">
        <v>-1.62</v>
      </c>
      <c r="I419" s="207"/>
      <c r="L419" s="203"/>
      <c r="M419" s="208"/>
      <c r="N419" s="209"/>
      <c r="O419" s="209"/>
      <c r="P419" s="209"/>
      <c r="Q419" s="209"/>
      <c r="R419" s="209"/>
      <c r="S419" s="209"/>
      <c r="T419" s="210"/>
      <c r="AT419" s="204" t="s">
        <v>172</v>
      </c>
      <c r="AU419" s="204" t="s">
        <v>88</v>
      </c>
      <c r="AV419" s="14" t="s">
        <v>88</v>
      </c>
      <c r="AW419" s="14" t="s">
        <v>34</v>
      </c>
      <c r="AX419" s="14" t="s">
        <v>78</v>
      </c>
      <c r="AY419" s="204" t="s">
        <v>164</v>
      </c>
    </row>
    <row r="420" spans="2:51" s="14" customFormat="1">
      <c r="B420" s="203"/>
      <c r="D420" s="196" t="s">
        <v>172</v>
      </c>
      <c r="E420" s="204" t="s">
        <v>1</v>
      </c>
      <c r="F420" s="205" t="s">
        <v>2178</v>
      </c>
      <c r="H420" s="206">
        <v>-1.7549999999999999</v>
      </c>
      <c r="I420" s="207"/>
      <c r="L420" s="203"/>
      <c r="M420" s="208"/>
      <c r="N420" s="209"/>
      <c r="O420" s="209"/>
      <c r="P420" s="209"/>
      <c r="Q420" s="209"/>
      <c r="R420" s="209"/>
      <c r="S420" s="209"/>
      <c r="T420" s="210"/>
      <c r="AT420" s="204" t="s">
        <v>172</v>
      </c>
      <c r="AU420" s="204" t="s">
        <v>88</v>
      </c>
      <c r="AV420" s="14" t="s">
        <v>88</v>
      </c>
      <c r="AW420" s="14" t="s">
        <v>34</v>
      </c>
      <c r="AX420" s="14" t="s">
        <v>78</v>
      </c>
      <c r="AY420" s="204" t="s">
        <v>164</v>
      </c>
    </row>
    <row r="421" spans="2:51" s="14" customFormat="1">
      <c r="B421" s="203"/>
      <c r="D421" s="196" t="s">
        <v>172</v>
      </c>
      <c r="E421" s="204" t="s">
        <v>1</v>
      </c>
      <c r="F421" s="205" t="s">
        <v>2179</v>
      </c>
      <c r="H421" s="206">
        <v>-1.782</v>
      </c>
      <c r="I421" s="207"/>
      <c r="L421" s="203"/>
      <c r="M421" s="208"/>
      <c r="N421" s="209"/>
      <c r="O421" s="209"/>
      <c r="P421" s="209"/>
      <c r="Q421" s="209"/>
      <c r="R421" s="209"/>
      <c r="S421" s="209"/>
      <c r="T421" s="210"/>
      <c r="AT421" s="204" t="s">
        <v>172</v>
      </c>
      <c r="AU421" s="204" t="s">
        <v>88</v>
      </c>
      <c r="AV421" s="14" t="s">
        <v>88</v>
      </c>
      <c r="AW421" s="14" t="s">
        <v>34</v>
      </c>
      <c r="AX421" s="14" t="s">
        <v>78</v>
      </c>
      <c r="AY421" s="204" t="s">
        <v>164</v>
      </c>
    </row>
    <row r="422" spans="2:51" s="13" customFormat="1">
      <c r="B422" s="195"/>
      <c r="D422" s="196" t="s">
        <v>172</v>
      </c>
      <c r="E422" s="197" t="s">
        <v>1</v>
      </c>
      <c r="F422" s="198" t="s">
        <v>2269</v>
      </c>
      <c r="H422" s="197" t="s">
        <v>1</v>
      </c>
      <c r="I422" s="199"/>
      <c r="L422" s="195"/>
      <c r="M422" s="200"/>
      <c r="N422" s="201"/>
      <c r="O422" s="201"/>
      <c r="P422" s="201"/>
      <c r="Q422" s="201"/>
      <c r="R422" s="201"/>
      <c r="S422" s="201"/>
      <c r="T422" s="202"/>
      <c r="AT422" s="197" t="s">
        <v>172</v>
      </c>
      <c r="AU422" s="197" t="s">
        <v>88</v>
      </c>
      <c r="AV422" s="13" t="s">
        <v>21</v>
      </c>
      <c r="AW422" s="13" t="s">
        <v>34</v>
      </c>
      <c r="AX422" s="13" t="s">
        <v>78</v>
      </c>
      <c r="AY422" s="197" t="s">
        <v>164</v>
      </c>
    </row>
    <row r="423" spans="2:51" s="14" customFormat="1">
      <c r="B423" s="203"/>
      <c r="D423" s="196" t="s">
        <v>172</v>
      </c>
      <c r="E423" s="204" t="s">
        <v>1</v>
      </c>
      <c r="F423" s="205" t="s">
        <v>2270</v>
      </c>
      <c r="H423" s="206">
        <v>-2.625</v>
      </c>
      <c r="I423" s="207"/>
      <c r="L423" s="203"/>
      <c r="M423" s="208"/>
      <c r="N423" s="209"/>
      <c r="O423" s="209"/>
      <c r="P423" s="209"/>
      <c r="Q423" s="209"/>
      <c r="R423" s="209"/>
      <c r="S423" s="209"/>
      <c r="T423" s="210"/>
      <c r="AT423" s="204" t="s">
        <v>172</v>
      </c>
      <c r="AU423" s="204" t="s">
        <v>88</v>
      </c>
      <c r="AV423" s="14" t="s">
        <v>88</v>
      </c>
      <c r="AW423" s="14" t="s">
        <v>34</v>
      </c>
      <c r="AX423" s="14" t="s">
        <v>78</v>
      </c>
      <c r="AY423" s="204" t="s">
        <v>164</v>
      </c>
    </row>
    <row r="424" spans="2:51" s="14" customFormat="1">
      <c r="B424" s="203"/>
      <c r="D424" s="196" t="s">
        <v>172</v>
      </c>
      <c r="E424" s="204" t="s">
        <v>1</v>
      </c>
      <c r="F424" s="205" t="s">
        <v>2271</v>
      </c>
      <c r="H424" s="206">
        <v>-2.552</v>
      </c>
      <c r="I424" s="207"/>
      <c r="L424" s="203"/>
      <c r="M424" s="208"/>
      <c r="N424" s="209"/>
      <c r="O424" s="209"/>
      <c r="P424" s="209"/>
      <c r="Q424" s="209"/>
      <c r="R424" s="209"/>
      <c r="S424" s="209"/>
      <c r="T424" s="210"/>
      <c r="AT424" s="204" t="s">
        <v>172</v>
      </c>
      <c r="AU424" s="204" t="s">
        <v>88</v>
      </c>
      <c r="AV424" s="14" t="s">
        <v>88</v>
      </c>
      <c r="AW424" s="14" t="s">
        <v>34</v>
      </c>
      <c r="AX424" s="14" t="s">
        <v>78</v>
      </c>
      <c r="AY424" s="204" t="s">
        <v>164</v>
      </c>
    </row>
    <row r="425" spans="2:51" s="14" customFormat="1">
      <c r="B425" s="203"/>
      <c r="D425" s="196" t="s">
        <v>172</v>
      </c>
      <c r="E425" s="204" t="s">
        <v>1</v>
      </c>
      <c r="F425" s="205" t="s">
        <v>2272</v>
      </c>
      <c r="H425" s="206">
        <v>-2.8149999999999999</v>
      </c>
      <c r="I425" s="207"/>
      <c r="L425" s="203"/>
      <c r="M425" s="208"/>
      <c r="N425" s="209"/>
      <c r="O425" s="209"/>
      <c r="P425" s="209"/>
      <c r="Q425" s="209"/>
      <c r="R425" s="209"/>
      <c r="S425" s="209"/>
      <c r="T425" s="210"/>
      <c r="AT425" s="204" t="s">
        <v>172</v>
      </c>
      <c r="AU425" s="204" t="s">
        <v>88</v>
      </c>
      <c r="AV425" s="14" t="s">
        <v>88</v>
      </c>
      <c r="AW425" s="14" t="s">
        <v>34</v>
      </c>
      <c r="AX425" s="14" t="s">
        <v>78</v>
      </c>
      <c r="AY425" s="204" t="s">
        <v>164</v>
      </c>
    </row>
    <row r="426" spans="2:51" s="14" customFormat="1">
      <c r="B426" s="203"/>
      <c r="D426" s="196" t="s">
        <v>172</v>
      </c>
      <c r="E426" s="204" t="s">
        <v>1</v>
      </c>
      <c r="F426" s="205" t="s">
        <v>2273</v>
      </c>
      <c r="H426" s="206">
        <v>-3</v>
      </c>
      <c r="I426" s="207"/>
      <c r="L426" s="203"/>
      <c r="M426" s="208"/>
      <c r="N426" s="209"/>
      <c r="O426" s="209"/>
      <c r="P426" s="209"/>
      <c r="Q426" s="209"/>
      <c r="R426" s="209"/>
      <c r="S426" s="209"/>
      <c r="T426" s="210"/>
      <c r="AT426" s="204" t="s">
        <v>172</v>
      </c>
      <c r="AU426" s="204" t="s">
        <v>88</v>
      </c>
      <c r="AV426" s="14" t="s">
        <v>88</v>
      </c>
      <c r="AW426" s="14" t="s">
        <v>34</v>
      </c>
      <c r="AX426" s="14" t="s">
        <v>78</v>
      </c>
      <c r="AY426" s="204" t="s">
        <v>164</v>
      </c>
    </row>
    <row r="427" spans="2:51" s="14" customFormat="1">
      <c r="B427" s="203"/>
      <c r="D427" s="196" t="s">
        <v>172</v>
      </c>
      <c r="E427" s="204" t="s">
        <v>1</v>
      </c>
      <c r="F427" s="205" t="s">
        <v>2274</v>
      </c>
      <c r="H427" s="206">
        <v>-0.45900000000000002</v>
      </c>
      <c r="I427" s="207"/>
      <c r="L427" s="203"/>
      <c r="M427" s="208"/>
      <c r="N427" s="209"/>
      <c r="O427" s="209"/>
      <c r="P427" s="209"/>
      <c r="Q427" s="209"/>
      <c r="R427" s="209"/>
      <c r="S427" s="209"/>
      <c r="T427" s="210"/>
      <c r="AT427" s="204" t="s">
        <v>172</v>
      </c>
      <c r="AU427" s="204" t="s">
        <v>88</v>
      </c>
      <c r="AV427" s="14" t="s">
        <v>88</v>
      </c>
      <c r="AW427" s="14" t="s">
        <v>34</v>
      </c>
      <c r="AX427" s="14" t="s">
        <v>78</v>
      </c>
      <c r="AY427" s="204" t="s">
        <v>164</v>
      </c>
    </row>
    <row r="428" spans="2:51" s="14" customFormat="1">
      <c r="B428" s="203"/>
      <c r="D428" s="196" t="s">
        <v>172</v>
      </c>
      <c r="E428" s="204" t="s">
        <v>1</v>
      </c>
      <c r="F428" s="205" t="s">
        <v>2275</v>
      </c>
      <c r="H428" s="206">
        <v>-2.6389999999999998</v>
      </c>
      <c r="I428" s="207"/>
      <c r="L428" s="203"/>
      <c r="M428" s="208"/>
      <c r="N428" s="209"/>
      <c r="O428" s="209"/>
      <c r="P428" s="209"/>
      <c r="Q428" s="209"/>
      <c r="R428" s="209"/>
      <c r="S428" s="209"/>
      <c r="T428" s="210"/>
      <c r="AT428" s="204" t="s">
        <v>172</v>
      </c>
      <c r="AU428" s="204" t="s">
        <v>88</v>
      </c>
      <c r="AV428" s="14" t="s">
        <v>88</v>
      </c>
      <c r="AW428" s="14" t="s">
        <v>34</v>
      </c>
      <c r="AX428" s="14" t="s">
        <v>78</v>
      </c>
      <c r="AY428" s="204" t="s">
        <v>164</v>
      </c>
    </row>
    <row r="429" spans="2:51" s="14" customFormat="1">
      <c r="B429" s="203"/>
      <c r="D429" s="196" t="s">
        <v>172</v>
      </c>
      <c r="E429" s="204" t="s">
        <v>1</v>
      </c>
      <c r="F429" s="205" t="s">
        <v>2276</v>
      </c>
      <c r="H429" s="206">
        <v>-2.6459999999999999</v>
      </c>
      <c r="I429" s="207"/>
      <c r="L429" s="203"/>
      <c r="M429" s="208"/>
      <c r="N429" s="209"/>
      <c r="O429" s="209"/>
      <c r="P429" s="209"/>
      <c r="Q429" s="209"/>
      <c r="R429" s="209"/>
      <c r="S429" s="209"/>
      <c r="T429" s="210"/>
      <c r="AT429" s="204" t="s">
        <v>172</v>
      </c>
      <c r="AU429" s="204" t="s">
        <v>88</v>
      </c>
      <c r="AV429" s="14" t="s">
        <v>88</v>
      </c>
      <c r="AW429" s="14" t="s">
        <v>34</v>
      </c>
      <c r="AX429" s="14" t="s">
        <v>78</v>
      </c>
      <c r="AY429" s="204" t="s">
        <v>164</v>
      </c>
    </row>
    <row r="430" spans="2:51" s="14" customFormat="1">
      <c r="B430" s="203"/>
      <c r="D430" s="196" t="s">
        <v>172</v>
      </c>
      <c r="E430" s="204" t="s">
        <v>1</v>
      </c>
      <c r="F430" s="205" t="s">
        <v>2277</v>
      </c>
      <c r="H430" s="206">
        <v>-2.9569999999999999</v>
      </c>
      <c r="I430" s="207"/>
      <c r="L430" s="203"/>
      <c r="M430" s="208"/>
      <c r="N430" s="209"/>
      <c r="O430" s="209"/>
      <c r="P430" s="209"/>
      <c r="Q430" s="209"/>
      <c r="R430" s="209"/>
      <c r="S430" s="209"/>
      <c r="T430" s="210"/>
      <c r="AT430" s="204" t="s">
        <v>172</v>
      </c>
      <c r="AU430" s="204" t="s">
        <v>88</v>
      </c>
      <c r="AV430" s="14" t="s">
        <v>88</v>
      </c>
      <c r="AW430" s="14" t="s">
        <v>34</v>
      </c>
      <c r="AX430" s="14" t="s">
        <v>78</v>
      </c>
      <c r="AY430" s="204" t="s">
        <v>164</v>
      </c>
    </row>
    <row r="431" spans="2:51" s="14" customFormat="1">
      <c r="B431" s="203"/>
      <c r="D431" s="196" t="s">
        <v>172</v>
      </c>
      <c r="E431" s="204" t="s">
        <v>1</v>
      </c>
      <c r="F431" s="205" t="s">
        <v>2278</v>
      </c>
      <c r="H431" s="206">
        <v>-2.9969999999999999</v>
      </c>
      <c r="I431" s="207"/>
      <c r="L431" s="203"/>
      <c r="M431" s="208"/>
      <c r="N431" s="209"/>
      <c r="O431" s="209"/>
      <c r="P431" s="209"/>
      <c r="Q431" s="209"/>
      <c r="R431" s="209"/>
      <c r="S431" s="209"/>
      <c r="T431" s="210"/>
      <c r="AT431" s="204" t="s">
        <v>172</v>
      </c>
      <c r="AU431" s="204" t="s">
        <v>88</v>
      </c>
      <c r="AV431" s="14" t="s">
        <v>88</v>
      </c>
      <c r="AW431" s="14" t="s">
        <v>34</v>
      </c>
      <c r="AX431" s="14" t="s">
        <v>78</v>
      </c>
      <c r="AY431" s="204" t="s">
        <v>164</v>
      </c>
    </row>
    <row r="432" spans="2:51" s="16" customFormat="1">
      <c r="B432" s="219"/>
      <c r="D432" s="196" t="s">
        <v>172</v>
      </c>
      <c r="E432" s="220" t="s">
        <v>1</v>
      </c>
      <c r="F432" s="221" t="s">
        <v>306</v>
      </c>
      <c r="H432" s="222">
        <v>81.792000000000002</v>
      </c>
      <c r="I432" s="223"/>
      <c r="L432" s="219"/>
      <c r="M432" s="224"/>
      <c r="N432" s="225"/>
      <c r="O432" s="225"/>
      <c r="P432" s="225"/>
      <c r="Q432" s="225"/>
      <c r="R432" s="225"/>
      <c r="S432" s="225"/>
      <c r="T432" s="226"/>
      <c r="AT432" s="220" t="s">
        <v>172</v>
      </c>
      <c r="AU432" s="220" t="s">
        <v>88</v>
      </c>
      <c r="AV432" s="16" t="s">
        <v>179</v>
      </c>
      <c r="AW432" s="16" t="s">
        <v>34</v>
      </c>
      <c r="AX432" s="16" t="s">
        <v>78</v>
      </c>
      <c r="AY432" s="220" t="s">
        <v>164</v>
      </c>
    </row>
    <row r="433" spans="2:51" s="13" customFormat="1">
      <c r="B433" s="195"/>
      <c r="D433" s="196" t="s">
        <v>172</v>
      </c>
      <c r="E433" s="197" t="s">
        <v>1</v>
      </c>
      <c r="F433" s="198" t="s">
        <v>1697</v>
      </c>
      <c r="H433" s="197" t="s">
        <v>1</v>
      </c>
      <c r="I433" s="199"/>
      <c r="L433" s="195"/>
      <c r="M433" s="200"/>
      <c r="N433" s="201"/>
      <c r="O433" s="201"/>
      <c r="P433" s="201"/>
      <c r="Q433" s="201"/>
      <c r="R433" s="201"/>
      <c r="S433" s="201"/>
      <c r="T433" s="202"/>
      <c r="AT433" s="197" t="s">
        <v>172</v>
      </c>
      <c r="AU433" s="197" t="s">
        <v>88</v>
      </c>
      <c r="AV433" s="13" t="s">
        <v>21</v>
      </c>
      <c r="AW433" s="13" t="s">
        <v>34</v>
      </c>
      <c r="AX433" s="13" t="s">
        <v>78</v>
      </c>
      <c r="AY433" s="197" t="s">
        <v>164</v>
      </c>
    </row>
    <row r="434" spans="2:51" s="13" customFormat="1">
      <c r="B434" s="195"/>
      <c r="D434" s="196" t="s">
        <v>172</v>
      </c>
      <c r="E434" s="197" t="s">
        <v>1</v>
      </c>
      <c r="F434" s="198" t="s">
        <v>183</v>
      </c>
      <c r="H434" s="197" t="s">
        <v>1</v>
      </c>
      <c r="I434" s="199"/>
      <c r="L434" s="195"/>
      <c r="M434" s="200"/>
      <c r="N434" s="201"/>
      <c r="O434" s="201"/>
      <c r="P434" s="201"/>
      <c r="Q434" s="201"/>
      <c r="R434" s="201"/>
      <c r="S434" s="201"/>
      <c r="T434" s="202"/>
      <c r="AT434" s="197" t="s">
        <v>172</v>
      </c>
      <c r="AU434" s="197" t="s">
        <v>88</v>
      </c>
      <c r="AV434" s="13" t="s">
        <v>21</v>
      </c>
      <c r="AW434" s="13" t="s">
        <v>34</v>
      </c>
      <c r="AX434" s="13" t="s">
        <v>78</v>
      </c>
      <c r="AY434" s="197" t="s">
        <v>164</v>
      </c>
    </row>
    <row r="435" spans="2:51" s="14" customFormat="1">
      <c r="B435" s="203"/>
      <c r="D435" s="196" t="s">
        <v>172</v>
      </c>
      <c r="E435" s="204" t="s">
        <v>1</v>
      </c>
      <c r="F435" s="205" t="s">
        <v>2279</v>
      </c>
      <c r="H435" s="206">
        <v>21.28</v>
      </c>
      <c r="I435" s="207"/>
      <c r="L435" s="203"/>
      <c r="M435" s="208"/>
      <c r="N435" s="209"/>
      <c r="O435" s="209"/>
      <c r="P435" s="209"/>
      <c r="Q435" s="209"/>
      <c r="R435" s="209"/>
      <c r="S435" s="209"/>
      <c r="T435" s="210"/>
      <c r="AT435" s="204" t="s">
        <v>172</v>
      </c>
      <c r="AU435" s="204" t="s">
        <v>88</v>
      </c>
      <c r="AV435" s="14" t="s">
        <v>88</v>
      </c>
      <c r="AW435" s="14" t="s">
        <v>34</v>
      </c>
      <c r="AX435" s="14" t="s">
        <v>78</v>
      </c>
      <c r="AY435" s="204" t="s">
        <v>164</v>
      </c>
    </row>
    <row r="436" spans="2:51" s="14" customFormat="1">
      <c r="B436" s="203"/>
      <c r="D436" s="196" t="s">
        <v>172</v>
      </c>
      <c r="E436" s="204" t="s">
        <v>1</v>
      </c>
      <c r="F436" s="205" t="s">
        <v>2280</v>
      </c>
      <c r="H436" s="206">
        <v>1.224</v>
      </c>
      <c r="I436" s="207"/>
      <c r="L436" s="203"/>
      <c r="M436" s="208"/>
      <c r="N436" s="209"/>
      <c r="O436" s="209"/>
      <c r="P436" s="209"/>
      <c r="Q436" s="209"/>
      <c r="R436" s="209"/>
      <c r="S436" s="209"/>
      <c r="T436" s="210"/>
      <c r="AT436" s="204" t="s">
        <v>172</v>
      </c>
      <c r="AU436" s="204" t="s">
        <v>88</v>
      </c>
      <c r="AV436" s="14" t="s">
        <v>88</v>
      </c>
      <c r="AW436" s="14" t="s">
        <v>34</v>
      </c>
      <c r="AX436" s="14" t="s">
        <v>78</v>
      </c>
      <c r="AY436" s="204" t="s">
        <v>164</v>
      </c>
    </row>
    <row r="437" spans="2:51" s="14" customFormat="1">
      <c r="B437" s="203"/>
      <c r="D437" s="196" t="s">
        <v>172</v>
      </c>
      <c r="E437" s="204" t="s">
        <v>1</v>
      </c>
      <c r="F437" s="205" t="s">
        <v>2281</v>
      </c>
      <c r="H437" s="206">
        <v>1.3680000000000001</v>
      </c>
      <c r="I437" s="207"/>
      <c r="L437" s="203"/>
      <c r="M437" s="208"/>
      <c r="N437" s="209"/>
      <c r="O437" s="209"/>
      <c r="P437" s="209"/>
      <c r="Q437" s="209"/>
      <c r="R437" s="209"/>
      <c r="S437" s="209"/>
      <c r="T437" s="210"/>
      <c r="AT437" s="204" t="s">
        <v>172</v>
      </c>
      <c r="AU437" s="204" t="s">
        <v>88</v>
      </c>
      <c r="AV437" s="14" t="s">
        <v>88</v>
      </c>
      <c r="AW437" s="14" t="s">
        <v>34</v>
      </c>
      <c r="AX437" s="14" t="s">
        <v>78</v>
      </c>
      <c r="AY437" s="204" t="s">
        <v>164</v>
      </c>
    </row>
    <row r="438" spans="2:51" s="14" customFormat="1">
      <c r="B438" s="203"/>
      <c r="D438" s="196" t="s">
        <v>172</v>
      </c>
      <c r="E438" s="204" t="s">
        <v>1</v>
      </c>
      <c r="F438" s="205" t="s">
        <v>2282</v>
      </c>
      <c r="H438" s="206">
        <v>1.8</v>
      </c>
      <c r="I438" s="207"/>
      <c r="L438" s="203"/>
      <c r="M438" s="208"/>
      <c r="N438" s="209"/>
      <c r="O438" s="209"/>
      <c r="P438" s="209"/>
      <c r="Q438" s="209"/>
      <c r="R438" s="209"/>
      <c r="S438" s="209"/>
      <c r="T438" s="210"/>
      <c r="AT438" s="204" t="s">
        <v>172</v>
      </c>
      <c r="AU438" s="204" t="s">
        <v>88</v>
      </c>
      <c r="AV438" s="14" t="s">
        <v>88</v>
      </c>
      <c r="AW438" s="14" t="s">
        <v>34</v>
      </c>
      <c r="AX438" s="14" t="s">
        <v>78</v>
      </c>
      <c r="AY438" s="204" t="s">
        <v>164</v>
      </c>
    </row>
    <row r="439" spans="2:51" s="14" customFormat="1">
      <c r="B439" s="203"/>
      <c r="D439" s="196" t="s">
        <v>172</v>
      </c>
      <c r="E439" s="204" t="s">
        <v>1</v>
      </c>
      <c r="F439" s="205" t="s">
        <v>2283</v>
      </c>
      <c r="H439" s="206">
        <v>1.8</v>
      </c>
      <c r="I439" s="207"/>
      <c r="L439" s="203"/>
      <c r="M439" s="208"/>
      <c r="N439" s="209"/>
      <c r="O439" s="209"/>
      <c r="P439" s="209"/>
      <c r="Q439" s="209"/>
      <c r="R439" s="209"/>
      <c r="S439" s="209"/>
      <c r="T439" s="210"/>
      <c r="AT439" s="204" t="s">
        <v>172</v>
      </c>
      <c r="AU439" s="204" t="s">
        <v>88</v>
      </c>
      <c r="AV439" s="14" t="s">
        <v>88</v>
      </c>
      <c r="AW439" s="14" t="s">
        <v>34</v>
      </c>
      <c r="AX439" s="14" t="s">
        <v>78</v>
      </c>
      <c r="AY439" s="204" t="s">
        <v>164</v>
      </c>
    </row>
    <row r="440" spans="2:51" s="16" customFormat="1">
      <c r="B440" s="219"/>
      <c r="D440" s="196" t="s">
        <v>172</v>
      </c>
      <c r="E440" s="220" t="s">
        <v>1</v>
      </c>
      <c r="F440" s="221" t="s">
        <v>306</v>
      </c>
      <c r="H440" s="222">
        <v>27.472000000000001</v>
      </c>
      <c r="I440" s="223"/>
      <c r="L440" s="219"/>
      <c r="M440" s="224"/>
      <c r="N440" s="225"/>
      <c r="O440" s="225"/>
      <c r="P440" s="225"/>
      <c r="Q440" s="225"/>
      <c r="R440" s="225"/>
      <c r="S440" s="225"/>
      <c r="T440" s="226"/>
      <c r="AT440" s="220" t="s">
        <v>172</v>
      </c>
      <c r="AU440" s="220" t="s">
        <v>88</v>
      </c>
      <c r="AV440" s="16" t="s">
        <v>179</v>
      </c>
      <c r="AW440" s="16" t="s">
        <v>34</v>
      </c>
      <c r="AX440" s="16" t="s">
        <v>78</v>
      </c>
      <c r="AY440" s="220" t="s">
        <v>164</v>
      </c>
    </row>
    <row r="441" spans="2:51" s="13" customFormat="1">
      <c r="B441" s="195"/>
      <c r="D441" s="196" t="s">
        <v>172</v>
      </c>
      <c r="E441" s="197" t="s">
        <v>1</v>
      </c>
      <c r="F441" s="198" t="s">
        <v>1005</v>
      </c>
      <c r="H441" s="197" t="s">
        <v>1</v>
      </c>
      <c r="I441" s="199"/>
      <c r="L441" s="195"/>
      <c r="M441" s="200"/>
      <c r="N441" s="201"/>
      <c r="O441" s="201"/>
      <c r="P441" s="201"/>
      <c r="Q441" s="201"/>
      <c r="R441" s="201"/>
      <c r="S441" s="201"/>
      <c r="T441" s="202"/>
      <c r="AT441" s="197" t="s">
        <v>172</v>
      </c>
      <c r="AU441" s="197" t="s">
        <v>88</v>
      </c>
      <c r="AV441" s="13" t="s">
        <v>21</v>
      </c>
      <c r="AW441" s="13" t="s">
        <v>34</v>
      </c>
      <c r="AX441" s="13" t="s">
        <v>78</v>
      </c>
      <c r="AY441" s="197" t="s">
        <v>164</v>
      </c>
    </row>
    <row r="442" spans="2:51" s="14" customFormat="1">
      <c r="B442" s="203"/>
      <c r="D442" s="196" t="s">
        <v>172</v>
      </c>
      <c r="E442" s="204" t="s">
        <v>1</v>
      </c>
      <c r="F442" s="205" t="s">
        <v>2284</v>
      </c>
      <c r="H442" s="206">
        <v>0.86099999999999999</v>
      </c>
      <c r="I442" s="207"/>
      <c r="L442" s="203"/>
      <c r="M442" s="208"/>
      <c r="N442" s="209"/>
      <c r="O442" s="209"/>
      <c r="P442" s="209"/>
      <c r="Q442" s="209"/>
      <c r="R442" s="209"/>
      <c r="S442" s="209"/>
      <c r="T442" s="210"/>
      <c r="AT442" s="204" t="s">
        <v>172</v>
      </c>
      <c r="AU442" s="204" t="s">
        <v>88</v>
      </c>
      <c r="AV442" s="14" t="s">
        <v>88</v>
      </c>
      <c r="AW442" s="14" t="s">
        <v>34</v>
      </c>
      <c r="AX442" s="14" t="s">
        <v>78</v>
      </c>
      <c r="AY442" s="204" t="s">
        <v>164</v>
      </c>
    </row>
    <row r="443" spans="2:51" s="14" customFormat="1">
      <c r="B443" s="203"/>
      <c r="D443" s="196" t="s">
        <v>172</v>
      </c>
      <c r="E443" s="204" t="s">
        <v>1</v>
      </c>
      <c r="F443" s="205" t="s">
        <v>2285</v>
      </c>
      <c r="H443" s="206">
        <v>0.83199999999999996</v>
      </c>
      <c r="I443" s="207"/>
      <c r="L443" s="203"/>
      <c r="M443" s="208"/>
      <c r="N443" s="209"/>
      <c r="O443" s="209"/>
      <c r="P443" s="209"/>
      <c r="Q443" s="209"/>
      <c r="R443" s="209"/>
      <c r="S443" s="209"/>
      <c r="T443" s="210"/>
      <c r="AT443" s="204" t="s">
        <v>172</v>
      </c>
      <c r="AU443" s="204" t="s">
        <v>88</v>
      </c>
      <c r="AV443" s="14" t="s">
        <v>88</v>
      </c>
      <c r="AW443" s="14" t="s">
        <v>34</v>
      </c>
      <c r="AX443" s="14" t="s">
        <v>78</v>
      </c>
      <c r="AY443" s="204" t="s">
        <v>164</v>
      </c>
    </row>
    <row r="444" spans="2:51" s="14" customFormat="1">
      <c r="B444" s="203"/>
      <c r="D444" s="196" t="s">
        <v>172</v>
      </c>
      <c r="E444" s="204" t="s">
        <v>1</v>
      </c>
      <c r="F444" s="205" t="s">
        <v>2286</v>
      </c>
      <c r="H444" s="206">
        <v>2.0390000000000001</v>
      </c>
      <c r="I444" s="207"/>
      <c r="L444" s="203"/>
      <c r="M444" s="208"/>
      <c r="N444" s="209"/>
      <c r="O444" s="209"/>
      <c r="P444" s="209"/>
      <c r="Q444" s="209"/>
      <c r="R444" s="209"/>
      <c r="S444" s="209"/>
      <c r="T444" s="210"/>
      <c r="AT444" s="204" t="s">
        <v>172</v>
      </c>
      <c r="AU444" s="204" t="s">
        <v>88</v>
      </c>
      <c r="AV444" s="14" t="s">
        <v>88</v>
      </c>
      <c r="AW444" s="14" t="s">
        <v>34</v>
      </c>
      <c r="AX444" s="14" t="s">
        <v>78</v>
      </c>
      <c r="AY444" s="204" t="s">
        <v>164</v>
      </c>
    </row>
    <row r="445" spans="2:51" s="14" customFormat="1">
      <c r="B445" s="203"/>
      <c r="D445" s="196" t="s">
        <v>172</v>
      </c>
      <c r="E445" s="204" t="s">
        <v>1</v>
      </c>
      <c r="F445" s="205" t="s">
        <v>2287</v>
      </c>
      <c r="H445" s="206">
        <v>2.1760000000000002</v>
      </c>
      <c r="I445" s="207"/>
      <c r="L445" s="203"/>
      <c r="M445" s="208"/>
      <c r="N445" s="209"/>
      <c r="O445" s="209"/>
      <c r="P445" s="209"/>
      <c r="Q445" s="209"/>
      <c r="R445" s="209"/>
      <c r="S445" s="209"/>
      <c r="T445" s="210"/>
      <c r="AT445" s="204" t="s">
        <v>172</v>
      </c>
      <c r="AU445" s="204" t="s">
        <v>88</v>
      </c>
      <c r="AV445" s="14" t="s">
        <v>88</v>
      </c>
      <c r="AW445" s="14" t="s">
        <v>34</v>
      </c>
      <c r="AX445" s="14" t="s">
        <v>78</v>
      </c>
      <c r="AY445" s="204" t="s">
        <v>164</v>
      </c>
    </row>
    <row r="446" spans="2:51" s="14" customFormat="1">
      <c r="B446" s="203"/>
      <c r="D446" s="196" t="s">
        <v>172</v>
      </c>
      <c r="E446" s="204" t="s">
        <v>1</v>
      </c>
      <c r="F446" s="205" t="s">
        <v>2288</v>
      </c>
      <c r="H446" s="206">
        <v>0.80200000000000005</v>
      </c>
      <c r="I446" s="207"/>
      <c r="L446" s="203"/>
      <c r="M446" s="208"/>
      <c r="N446" s="209"/>
      <c r="O446" s="209"/>
      <c r="P446" s="209"/>
      <c r="Q446" s="209"/>
      <c r="R446" s="209"/>
      <c r="S446" s="209"/>
      <c r="T446" s="210"/>
      <c r="AT446" s="204" t="s">
        <v>172</v>
      </c>
      <c r="AU446" s="204" t="s">
        <v>88</v>
      </c>
      <c r="AV446" s="14" t="s">
        <v>88</v>
      </c>
      <c r="AW446" s="14" t="s">
        <v>34</v>
      </c>
      <c r="AX446" s="14" t="s">
        <v>78</v>
      </c>
      <c r="AY446" s="204" t="s">
        <v>164</v>
      </c>
    </row>
    <row r="447" spans="2:51" s="14" customFormat="1">
      <c r="B447" s="203"/>
      <c r="D447" s="196" t="s">
        <v>172</v>
      </c>
      <c r="E447" s="204" t="s">
        <v>1</v>
      </c>
      <c r="F447" s="205" t="s">
        <v>2289</v>
      </c>
      <c r="H447" s="206">
        <v>0.86099999999999999</v>
      </c>
      <c r="I447" s="207"/>
      <c r="L447" s="203"/>
      <c r="M447" s="208"/>
      <c r="N447" s="209"/>
      <c r="O447" s="209"/>
      <c r="P447" s="209"/>
      <c r="Q447" s="209"/>
      <c r="R447" s="209"/>
      <c r="S447" s="209"/>
      <c r="T447" s="210"/>
      <c r="AT447" s="204" t="s">
        <v>172</v>
      </c>
      <c r="AU447" s="204" t="s">
        <v>88</v>
      </c>
      <c r="AV447" s="14" t="s">
        <v>88</v>
      </c>
      <c r="AW447" s="14" t="s">
        <v>34</v>
      </c>
      <c r="AX447" s="14" t="s">
        <v>78</v>
      </c>
      <c r="AY447" s="204" t="s">
        <v>164</v>
      </c>
    </row>
    <row r="448" spans="2:51" s="16" customFormat="1">
      <c r="B448" s="219"/>
      <c r="D448" s="196" t="s">
        <v>172</v>
      </c>
      <c r="E448" s="220" t="s">
        <v>1</v>
      </c>
      <c r="F448" s="221" t="s">
        <v>306</v>
      </c>
      <c r="H448" s="222">
        <v>7.5710000000000006</v>
      </c>
      <c r="I448" s="223"/>
      <c r="L448" s="219"/>
      <c r="M448" s="224"/>
      <c r="N448" s="225"/>
      <c r="O448" s="225"/>
      <c r="P448" s="225"/>
      <c r="Q448" s="225"/>
      <c r="R448" s="225"/>
      <c r="S448" s="225"/>
      <c r="T448" s="226"/>
      <c r="AT448" s="220" t="s">
        <v>172</v>
      </c>
      <c r="AU448" s="220" t="s">
        <v>88</v>
      </c>
      <c r="AV448" s="16" t="s">
        <v>179</v>
      </c>
      <c r="AW448" s="16" t="s">
        <v>34</v>
      </c>
      <c r="AX448" s="16" t="s">
        <v>78</v>
      </c>
      <c r="AY448" s="220" t="s">
        <v>164</v>
      </c>
    </row>
    <row r="449" spans="1:65" s="15" customFormat="1">
      <c r="B449" s="211"/>
      <c r="D449" s="196" t="s">
        <v>172</v>
      </c>
      <c r="E449" s="212" t="s">
        <v>1</v>
      </c>
      <c r="F449" s="213" t="s">
        <v>191</v>
      </c>
      <c r="H449" s="214">
        <v>210.09199999999998</v>
      </c>
      <c r="I449" s="215"/>
      <c r="L449" s="211"/>
      <c r="M449" s="216"/>
      <c r="N449" s="217"/>
      <c r="O449" s="217"/>
      <c r="P449" s="217"/>
      <c r="Q449" s="217"/>
      <c r="R449" s="217"/>
      <c r="S449" s="217"/>
      <c r="T449" s="218"/>
      <c r="AT449" s="212" t="s">
        <v>172</v>
      </c>
      <c r="AU449" s="212" t="s">
        <v>88</v>
      </c>
      <c r="AV449" s="15" t="s">
        <v>170</v>
      </c>
      <c r="AW449" s="15" t="s">
        <v>34</v>
      </c>
      <c r="AX449" s="15" t="s">
        <v>21</v>
      </c>
      <c r="AY449" s="212" t="s">
        <v>164</v>
      </c>
    </row>
    <row r="450" spans="1:65" s="2" customFormat="1" ht="16.5" customHeight="1">
      <c r="A450" s="35"/>
      <c r="B450" s="152"/>
      <c r="C450" s="227" t="s">
        <v>481</v>
      </c>
      <c r="D450" s="227" t="s">
        <v>405</v>
      </c>
      <c r="E450" s="228" t="s">
        <v>542</v>
      </c>
      <c r="F450" s="229" t="s">
        <v>543</v>
      </c>
      <c r="G450" s="230" t="s">
        <v>194</v>
      </c>
      <c r="H450" s="231">
        <v>341.68700000000001</v>
      </c>
      <c r="I450" s="232"/>
      <c r="J450" s="233">
        <f>ROUND(I450*H450,2)</f>
        <v>0</v>
      </c>
      <c r="K450" s="229" t="s">
        <v>1</v>
      </c>
      <c r="L450" s="234"/>
      <c r="M450" s="235" t="s">
        <v>1</v>
      </c>
      <c r="N450" s="236" t="s">
        <v>44</v>
      </c>
      <c r="O450" s="61"/>
      <c r="P450" s="192">
        <f>O450*H450</f>
        <v>0</v>
      </c>
      <c r="Q450" s="192">
        <v>0</v>
      </c>
      <c r="R450" s="192">
        <f>Q450*H450</f>
        <v>0</v>
      </c>
      <c r="S450" s="192">
        <v>0</v>
      </c>
      <c r="T450" s="19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4" t="s">
        <v>212</v>
      </c>
      <c r="AT450" s="194" t="s">
        <v>405</v>
      </c>
      <c r="AU450" s="194" t="s">
        <v>88</v>
      </c>
      <c r="AY450" s="18" t="s">
        <v>164</v>
      </c>
      <c r="BE450" s="101">
        <f>IF(N450="základní",J450,0)</f>
        <v>0</v>
      </c>
      <c r="BF450" s="101">
        <f>IF(N450="snížená",J450,0)</f>
        <v>0</v>
      </c>
      <c r="BG450" s="101">
        <f>IF(N450="zákl. přenesená",J450,0)</f>
        <v>0</v>
      </c>
      <c r="BH450" s="101">
        <f>IF(N450="sníž. přenesená",J450,0)</f>
        <v>0</v>
      </c>
      <c r="BI450" s="101">
        <f>IF(N450="nulová",J450,0)</f>
        <v>0</v>
      </c>
      <c r="BJ450" s="18" t="s">
        <v>21</v>
      </c>
      <c r="BK450" s="101">
        <f>ROUND(I450*H450,2)</f>
        <v>0</v>
      </c>
      <c r="BL450" s="18" t="s">
        <v>170</v>
      </c>
      <c r="BM450" s="194" t="s">
        <v>2290</v>
      </c>
    </row>
    <row r="451" spans="1:65" s="14" customFormat="1">
      <c r="B451" s="203"/>
      <c r="D451" s="196" t="s">
        <v>172</v>
      </c>
      <c r="E451" s="204" t="s">
        <v>1</v>
      </c>
      <c r="F451" s="205" t="s">
        <v>2291</v>
      </c>
      <c r="H451" s="206">
        <v>182.03299999999999</v>
      </c>
      <c r="I451" s="207"/>
      <c r="L451" s="203"/>
      <c r="M451" s="208"/>
      <c r="N451" s="209"/>
      <c r="O451" s="209"/>
      <c r="P451" s="209"/>
      <c r="Q451" s="209"/>
      <c r="R451" s="209"/>
      <c r="S451" s="209"/>
      <c r="T451" s="210"/>
      <c r="AT451" s="204" t="s">
        <v>172</v>
      </c>
      <c r="AU451" s="204" t="s">
        <v>88</v>
      </c>
      <c r="AV451" s="14" t="s">
        <v>88</v>
      </c>
      <c r="AW451" s="14" t="s">
        <v>34</v>
      </c>
      <c r="AX451" s="14" t="s">
        <v>78</v>
      </c>
      <c r="AY451" s="204" t="s">
        <v>164</v>
      </c>
    </row>
    <row r="452" spans="1:65" s="14" customFormat="1">
      <c r="B452" s="203"/>
      <c r="D452" s="196" t="s">
        <v>172</v>
      </c>
      <c r="E452" s="204" t="s">
        <v>1</v>
      </c>
      <c r="F452" s="205" t="s">
        <v>2292</v>
      </c>
      <c r="H452" s="206">
        <v>159.654</v>
      </c>
      <c r="I452" s="207"/>
      <c r="L452" s="203"/>
      <c r="M452" s="208"/>
      <c r="N452" s="209"/>
      <c r="O452" s="209"/>
      <c r="P452" s="209"/>
      <c r="Q452" s="209"/>
      <c r="R452" s="209"/>
      <c r="S452" s="209"/>
      <c r="T452" s="210"/>
      <c r="AT452" s="204" t="s">
        <v>172</v>
      </c>
      <c r="AU452" s="204" t="s">
        <v>88</v>
      </c>
      <c r="AV452" s="14" t="s">
        <v>88</v>
      </c>
      <c r="AW452" s="14" t="s">
        <v>34</v>
      </c>
      <c r="AX452" s="14" t="s">
        <v>78</v>
      </c>
      <c r="AY452" s="204" t="s">
        <v>164</v>
      </c>
    </row>
    <row r="453" spans="1:65" s="15" customFormat="1">
      <c r="B453" s="211"/>
      <c r="D453" s="196" t="s">
        <v>172</v>
      </c>
      <c r="E453" s="212" t="s">
        <v>1</v>
      </c>
      <c r="F453" s="213" t="s">
        <v>191</v>
      </c>
      <c r="H453" s="214">
        <v>341.68700000000001</v>
      </c>
      <c r="I453" s="215"/>
      <c r="L453" s="211"/>
      <c r="M453" s="216"/>
      <c r="N453" s="217"/>
      <c r="O453" s="217"/>
      <c r="P453" s="217"/>
      <c r="Q453" s="217"/>
      <c r="R453" s="217"/>
      <c r="S453" s="217"/>
      <c r="T453" s="218"/>
      <c r="AT453" s="212" t="s">
        <v>172</v>
      </c>
      <c r="AU453" s="212" t="s">
        <v>88</v>
      </c>
      <c r="AV453" s="15" t="s">
        <v>170</v>
      </c>
      <c r="AW453" s="15" t="s">
        <v>34</v>
      </c>
      <c r="AX453" s="15" t="s">
        <v>21</v>
      </c>
      <c r="AY453" s="212" t="s">
        <v>164</v>
      </c>
    </row>
    <row r="454" spans="1:65" s="2" customFormat="1" ht="16.5" customHeight="1">
      <c r="A454" s="35"/>
      <c r="B454" s="152"/>
      <c r="C454" s="227" t="s">
        <v>488</v>
      </c>
      <c r="D454" s="227" t="s">
        <v>405</v>
      </c>
      <c r="E454" s="228" t="s">
        <v>548</v>
      </c>
      <c r="F454" s="229" t="s">
        <v>549</v>
      </c>
      <c r="G454" s="230" t="s">
        <v>194</v>
      </c>
      <c r="H454" s="231">
        <v>68.402000000000001</v>
      </c>
      <c r="I454" s="232"/>
      <c r="J454" s="233">
        <f>ROUND(I454*H454,2)</f>
        <v>0</v>
      </c>
      <c r="K454" s="229" t="s">
        <v>1</v>
      </c>
      <c r="L454" s="234"/>
      <c r="M454" s="235" t="s">
        <v>1</v>
      </c>
      <c r="N454" s="236" t="s">
        <v>44</v>
      </c>
      <c r="O454" s="61"/>
      <c r="P454" s="192">
        <f>O454*H454</f>
        <v>0</v>
      </c>
      <c r="Q454" s="192">
        <v>0</v>
      </c>
      <c r="R454" s="192">
        <f>Q454*H454</f>
        <v>0</v>
      </c>
      <c r="S454" s="192">
        <v>0</v>
      </c>
      <c r="T454" s="193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194" t="s">
        <v>212</v>
      </c>
      <c r="AT454" s="194" t="s">
        <v>405</v>
      </c>
      <c r="AU454" s="194" t="s">
        <v>88</v>
      </c>
      <c r="AY454" s="18" t="s">
        <v>164</v>
      </c>
      <c r="BE454" s="101">
        <f>IF(N454="základní",J454,0)</f>
        <v>0</v>
      </c>
      <c r="BF454" s="101">
        <f>IF(N454="snížená",J454,0)</f>
        <v>0</v>
      </c>
      <c r="BG454" s="101">
        <f>IF(N454="zákl. přenesená",J454,0)</f>
        <v>0</v>
      </c>
      <c r="BH454" s="101">
        <f>IF(N454="sníž. přenesená",J454,0)</f>
        <v>0</v>
      </c>
      <c r="BI454" s="101">
        <f>IF(N454="nulová",J454,0)</f>
        <v>0</v>
      </c>
      <c r="BJ454" s="18" t="s">
        <v>21</v>
      </c>
      <c r="BK454" s="101">
        <f>ROUND(I454*H454,2)</f>
        <v>0</v>
      </c>
      <c r="BL454" s="18" t="s">
        <v>170</v>
      </c>
      <c r="BM454" s="194" t="s">
        <v>2293</v>
      </c>
    </row>
    <row r="455" spans="1:65" s="14" customFormat="1">
      <c r="B455" s="203"/>
      <c r="D455" s="196" t="s">
        <v>172</v>
      </c>
      <c r="E455" s="204" t="s">
        <v>1</v>
      </c>
      <c r="F455" s="205" t="s">
        <v>2294</v>
      </c>
      <c r="H455" s="206">
        <v>53.624000000000002</v>
      </c>
      <c r="I455" s="207"/>
      <c r="L455" s="203"/>
      <c r="M455" s="208"/>
      <c r="N455" s="209"/>
      <c r="O455" s="209"/>
      <c r="P455" s="209"/>
      <c r="Q455" s="209"/>
      <c r="R455" s="209"/>
      <c r="S455" s="209"/>
      <c r="T455" s="210"/>
      <c r="AT455" s="204" t="s">
        <v>172</v>
      </c>
      <c r="AU455" s="204" t="s">
        <v>88</v>
      </c>
      <c r="AV455" s="14" t="s">
        <v>88</v>
      </c>
      <c r="AW455" s="14" t="s">
        <v>34</v>
      </c>
      <c r="AX455" s="14" t="s">
        <v>78</v>
      </c>
      <c r="AY455" s="204" t="s">
        <v>164</v>
      </c>
    </row>
    <row r="456" spans="1:65" s="14" customFormat="1">
      <c r="B456" s="203"/>
      <c r="D456" s="196" t="s">
        <v>172</v>
      </c>
      <c r="E456" s="204" t="s">
        <v>1</v>
      </c>
      <c r="F456" s="205" t="s">
        <v>2295</v>
      </c>
      <c r="H456" s="206">
        <v>14.778</v>
      </c>
      <c r="I456" s="207"/>
      <c r="L456" s="203"/>
      <c r="M456" s="208"/>
      <c r="N456" s="209"/>
      <c r="O456" s="209"/>
      <c r="P456" s="209"/>
      <c r="Q456" s="209"/>
      <c r="R456" s="209"/>
      <c r="S456" s="209"/>
      <c r="T456" s="210"/>
      <c r="AT456" s="204" t="s">
        <v>172</v>
      </c>
      <c r="AU456" s="204" t="s">
        <v>88</v>
      </c>
      <c r="AV456" s="14" t="s">
        <v>88</v>
      </c>
      <c r="AW456" s="14" t="s">
        <v>34</v>
      </c>
      <c r="AX456" s="14" t="s">
        <v>78</v>
      </c>
      <c r="AY456" s="204" t="s">
        <v>164</v>
      </c>
    </row>
    <row r="457" spans="1:65" s="15" customFormat="1">
      <c r="B457" s="211"/>
      <c r="D457" s="196" t="s">
        <v>172</v>
      </c>
      <c r="E457" s="212" t="s">
        <v>1</v>
      </c>
      <c r="F457" s="213" t="s">
        <v>191</v>
      </c>
      <c r="H457" s="214">
        <v>68.402000000000001</v>
      </c>
      <c r="I457" s="215"/>
      <c r="L457" s="211"/>
      <c r="M457" s="216"/>
      <c r="N457" s="217"/>
      <c r="O457" s="217"/>
      <c r="P457" s="217"/>
      <c r="Q457" s="217"/>
      <c r="R457" s="217"/>
      <c r="S457" s="217"/>
      <c r="T457" s="218"/>
      <c r="AT457" s="212" t="s">
        <v>172</v>
      </c>
      <c r="AU457" s="212" t="s">
        <v>88</v>
      </c>
      <c r="AV457" s="15" t="s">
        <v>170</v>
      </c>
      <c r="AW457" s="15" t="s">
        <v>34</v>
      </c>
      <c r="AX457" s="15" t="s">
        <v>21</v>
      </c>
      <c r="AY457" s="212" t="s">
        <v>164</v>
      </c>
    </row>
    <row r="458" spans="1:65" s="2" customFormat="1" ht="16.5" customHeight="1">
      <c r="A458" s="35"/>
      <c r="B458" s="152"/>
      <c r="C458" s="183" t="s">
        <v>493</v>
      </c>
      <c r="D458" s="183" t="s">
        <v>166</v>
      </c>
      <c r="E458" s="184" t="s">
        <v>554</v>
      </c>
      <c r="F458" s="185" t="s">
        <v>555</v>
      </c>
      <c r="G458" s="186" t="s">
        <v>269</v>
      </c>
      <c r="H458" s="187">
        <v>298.43299999999999</v>
      </c>
      <c r="I458" s="188"/>
      <c r="J458" s="189">
        <f>ROUND(I458*H458,2)</f>
        <v>0</v>
      </c>
      <c r="K458" s="185" t="s">
        <v>195</v>
      </c>
      <c r="L458" s="36"/>
      <c r="M458" s="190" t="s">
        <v>1</v>
      </c>
      <c r="N458" s="191" t="s">
        <v>44</v>
      </c>
      <c r="O458" s="61"/>
      <c r="P458" s="192">
        <f>O458*H458</f>
        <v>0</v>
      </c>
      <c r="Q458" s="192">
        <v>0</v>
      </c>
      <c r="R458" s="192">
        <f>Q458*H458</f>
        <v>0</v>
      </c>
      <c r="S458" s="192">
        <v>0</v>
      </c>
      <c r="T458" s="193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194" t="s">
        <v>170</v>
      </c>
      <c r="AT458" s="194" t="s">
        <v>166</v>
      </c>
      <c r="AU458" s="194" t="s">
        <v>88</v>
      </c>
      <c r="AY458" s="18" t="s">
        <v>164</v>
      </c>
      <c r="BE458" s="101">
        <f>IF(N458="základní",J458,0)</f>
        <v>0</v>
      </c>
      <c r="BF458" s="101">
        <f>IF(N458="snížená",J458,0)</f>
        <v>0</v>
      </c>
      <c r="BG458" s="101">
        <f>IF(N458="zákl. přenesená",J458,0)</f>
        <v>0</v>
      </c>
      <c r="BH458" s="101">
        <f>IF(N458="sníž. přenesená",J458,0)</f>
        <v>0</v>
      </c>
      <c r="BI458" s="101">
        <f>IF(N458="nulová",J458,0)</f>
        <v>0</v>
      </c>
      <c r="BJ458" s="18" t="s">
        <v>21</v>
      </c>
      <c r="BK458" s="101">
        <f>ROUND(I458*H458,2)</f>
        <v>0</v>
      </c>
      <c r="BL458" s="18" t="s">
        <v>170</v>
      </c>
      <c r="BM458" s="194" t="s">
        <v>2296</v>
      </c>
    </row>
    <row r="459" spans="1:65" s="14" customFormat="1">
      <c r="B459" s="203"/>
      <c r="D459" s="196" t="s">
        <v>172</v>
      </c>
      <c r="E459" s="204" t="s">
        <v>1</v>
      </c>
      <c r="F459" s="205" t="s">
        <v>2297</v>
      </c>
      <c r="H459" s="206">
        <v>107.712</v>
      </c>
      <c r="I459" s="207"/>
      <c r="L459" s="203"/>
      <c r="M459" s="208"/>
      <c r="N459" s="209"/>
      <c r="O459" s="209"/>
      <c r="P459" s="209"/>
      <c r="Q459" s="209"/>
      <c r="R459" s="209"/>
      <c r="S459" s="209"/>
      <c r="T459" s="210"/>
      <c r="AT459" s="204" t="s">
        <v>172</v>
      </c>
      <c r="AU459" s="204" t="s">
        <v>88</v>
      </c>
      <c r="AV459" s="14" t="s">
        <v>88</v>
      </c>
      <c r="AW459" s="14" t="s">
        <v>34</v>
      </c>
      <c r="AX459" s="14" t="s">
        <v>78</v>
      </c>
      <c r="AY459" s="204" t="s">
        <v>164</v>
      </c>
    </row>
    <row r="460" spans="1:65" s="14" customFormat="1">
      <c r="B460" s="203"/>
      <c r="D460" s="196" t="s">
        <v>172</v>
      </c>
      <c r="E460" s="204" t="s">
        <v>1</v>
      </c>
      <c r="F460" s="205" t="s">
        <v>2298</v>
      </c>
      <c r="H460" s="206">
        <v>94.47</v>
      </c>
      <c r="I460" s="207"/>
      <c r="L460" s="203"/>
      <c r="M460" s="208"/>
      <c r="N460" s="209"/>
      <c r="O460" s="209"/>
      <c r="P460" s="209"/>
      <c r="Q460" s="209"/>
      <c r="R460" s="209"/>
      <c r="S460" s="209"/>
      <c r="T460" s="210"/>
      <c r="AT460" s="204" t="s">
        <v>172</v>
      </c>
      <c r="AU460" s="204" t="s">
        <v>88</v>
      </c>
      <c r="AV460" s="14" t="s">
        <v>88</v>
      </c>
      <c r="AW460" s="14" t="s">
        <v>34</v>
      </c>
      <c r="AX460" s="14" t="s">
        <v>78</v>
      </c>
      <c r="AY460" s="204" t="s">
        <v>164</v>
      </c>
    </row>
    <row r="461" spans="1:65" s="14" customFormat="1">
      <c r="B461" s="203"/>
      <c r="D461" s="196" t="s">
        <v>172</v>
      </c>
      <c r="E461" s="204" t="s">
        <v>1</v>
      </c>
      <c r="F461" s="205" t="s">
        <v>2299</v>
      </c>
      <c r="H461" s="206">
        <v>31.73</v>
      </c>
      <c r="I461" s="207"/>
      <c r="L461" s="203"/>
      <c r="M461" s="208"/>
      <c r="N461" s="209"/>
      <c r="O461" s="209"/>
      <c r="P461" s="209"/>
      <c r="Q461" s="209"/>
      <c r="R461" s="209"/>
      <c r="S461" s="209"/>
      <c r="T461" s="210"/>
      <c r="AT461" s="204" t="s">
        <v>172</v>
      </c>
      <c r="AU461" s="204" t="s">
        <v>88</v>
      </c>
      <c r="AV461" s="14" t="s">
        <v>88</v>
      </c>
      <c r="AW461" s="14" t="s">
        <v>34</v>
      </c>
      <c r="AX461" s="14" t="s">
        <v>78</v>
      </c>
      <c r="AY461" s="204" t="s">
        <v>164</v>
      </c>
    </row>
    <row r="462" spans="1:65" s="14" customFormat="1">
      <c r="B462" s="203"/>
      <c r="D462" s="196" t="s">
        <v>172</v>
      </c>
      <c r="E462" s="204" t="s">
        <v>1</v>
      </c>
      <c r="F462" s="205" t="s">
        <v>2300</v>
      </c>
      <c r="H462" s="206">
        <v>8.7449999999999992</v>
      </c>
      <c r="I462" s="207"/>
      <c r="L462" s="203"/>
      <c r="M462" s="208"/>
      <c r="N462" s="209"/>
      <c r="O462" s="209"/>
      <c r="P462" s="209"/>
      <c r="Q462" s="209"/>
      <c r="R462" s="209"/>
      <c r="S462" s="209"/>
      <c r="T462" s="210"/>
      <c r="AT462" s="204" t="s">
        <v>172</v>
      </c>
      <c r="AU462" s="204" t="s">
        <v>88</v>
      </c>
      <c r="AV462" s="14" t="s">
        <v>88</v>
      </c>
      <c r="AW462" s="14" t="s">
        <v>34</v>
      </c>
      <c r="AX462" s="14" t="s">
        <v>78</v>
      </c>
      <c r="AY462" s="204" t="s">
        <v>164</v>
      </c>
    </row>
    <row r="463" spans="1:65" s="14" customFormat="1">
      <c r="B463" s="203"/>
      <c r="D463" s="196" t="s">
        <v>172</v>
      </c>
      <c r="E463" s="204" t="s">
        <v>1</v>
      </c>
      <c r="F463" s="205" t="s">
        <v>2301</v>
      </c>
      <c r="H463" s="206">
        <v>36.622999999999998</v>
      </c>
      <c r="I463" s="207"/>
      <c r="L463" s="203"/>
      <c r="M463" s="208"/>
      <c r="N463" s="209"/>
      <c r="O463" s="209"/>
      <c r="P463" s="209"/>
      <c r="Q463" s="209"/>
      <c r="R463" s="209"/>
      <c r="S463" s="209"/>
      <c r="T463" s="210"/>
      <c r="AT463" s="204" t="s">
        <v>172</v>
      </c>
      <c r="AU463" s="204" t="s">
        <v>88</v>
      </c>
      <c r="AV463" s="14" t="s">
        <v>88</v>
      </c>
      <c r="AW463" s="14" t="s">
        <v>34</v>
      </c>
      <c r="AX463" s="14" t="s">
        <v>78</v>
      </c>
      <c r="AY463" s="204" t="s">
        <v>164</v>
      </c>
    </row>
    <row r="464" spans="1:65" s="14" customFormat="1">
      <c r="B464" s="203"/>
      <c r="D464" s="196" t="s">
        <v>172</v>
      </c>
      <c r="E464" s="204" t="s">
        <v>1</v>
      </c>
      <c r="F464" s="205" t="s">
        <v>2302</v>
      </c>
      <c r="H464" s="206">
        <v>19.152999999999999</v>
      </c>
      <c r="I464" s="207"/>
      <c r="L464" s="203"/>
      <c r="M464" s="208"/>
      <c r="N464" s="209"/>
      <c r="O464" s="209"/>
      <c r="P464" s="209"/>
      <c r="Q464" s="209"/>
      <c r="R464" s="209"/>
      <c r="S464" s="209"/>
      <c r="T464" s="210"/>
      <c r="AT464" s="204" t="s">
        <v>172</v>
      </c>
      <c r="AU464" s="204" t="s">
        <v>88</v>
      </c>
      <c r="AV464" s="14" t="s">
        <v>88</v>
      </c>
      <c r="AW464" s="14" t="s">
        <v>34</v>
      </c>
      <c r="AX464" s="14" t="s">
        <v>78</v>
      </c>
      <c r="AY464" s="204" t="s">
        <v>164</v>
      </c>
    </row>
    <row r="465" spans="1:65" s="15" customFormat="1">
      <c r="B465" s="211"/>
      <c r="D465" s="196" t="s">
        <v>172</v>
      </c>
      <c r="E465" s="212" t="s">
        <v>1</v>
      </c>
      <c r="F465" s="213" t="s">
        <v>191</v>
      </c>
      <c r="H465" s="214">
        <v>298.43300000000005</v>
      </c>
      <c r="I465" s="215"/>
      <c r="L465" s="211"/>
      <c r="M465" s="216"/>
      <c r="N465" s="217"/>
      <c r="O465" s="217"/>
      <c r="P465" s="217"/>
      <c r="Q465" s="217"/>
      <c r="R465" s="217"/>
      <c r="S465" s="217"/>
      <c r="T465" s="218"/>
      <c r="AT465" s="212" t="s">
        <v>172</v>
      </c>
      <c r="AU465" s="212" t="s">
        <v>88</v>
      </c>
      <c r="AV465" s="15" t="s">
        <v>170</v>
      </c>
      <c r="AW465" s="15" t="s">
        <v>34</v>
      </c>
      <c r="AX465" s="15" t="s">
        <v>21</v>
      </c>
      <c r="AY465" s="212" t="s">
        <v>164</v>
      </c>
    </row>
    <row r="466" spans="1:65" s="2" customFormat="1" ht="16.5" customHeight="1">
      <c r="A466" s="35"/>
      <c r="B466" s="152"/>
      <c r="C466" s="183" t="s">
        <v>497</v>
      </c>
      <c r="D466" s="183" t="s">
        <v>166</v>
      </c>
      <c r="E466" s="184" t="s">
        <v>561</v>
      </c>
      <c r="F466" s="185" t="s">
        <v>562</v>
      </c>
      <c r="G466" s="186" t="s">
        <v>269</v>
      </c>
      <c r="H466" s="187">
        <v>298.43299999999999</v>
      </c>
      <c r="I466" s="188"/>
      <c r="J466" s="189">
        <f>ROUND(I466*H466,2)</f>
        <v>0</v>
      </c>
      <c r="K466" s="185" t="s">
        <v>195</v>
      </c>
      <c r="L466" s="36"/>
      <c r="M466" s="190" t="s">
        <v>1</v>
      </c>
      <c r="N466" s="191" t="s">
        <v>44</v>
      </c>
      <c r="O466" s="61"/>
      <c r="P466" s="192">
        <f>O466*H466</f>
        <v>0</v>
      </c>
      <c r="Q466" s="192">
        <v>0</v>
      </c>
      <c r="R466" s="192">
        <f>Q466*H466</f>
        <v>0</v>
      </c>
      <c r="S466" s="192">
        <v>0</v>
      </c>
      <c r="T466" s="19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194" t="s">
        <v>170</v>
      </c>
      <c r="AT466" s="194" t="s">
        <v>166</v>
      </c>
      <c r="AU466" s="194" t="s">
        <v>88</v>
      </c>
      <c r="AY466" s="18" t="s">
        <v>164</v>
      </c>
      <c r="BE466" s="101">
        <f>IF(N466="základní",J466,0)</f>
        <v>0</v>
      </c>
      <c r="BF466" s="101">
        <f>IF(N466="snížená",J466,0)</f>
        <v>0</v>
      </c>
      <c r="BG466" s="101">
        <f>IF(N466="zákl. přenesená",J466,0)</f>
        <v>0</v>
      </c>
      <c r="BH466" s="101">
        <f>IF(N466="sníž. přenesená",J466,0)</f>
        <v>0</v>
      </c>
      <c r="BI466" s="101">
        <f>IF(N466="nulová",J466,0)</f>
        <v>0</v>
      </c>
      <c r="BJ466" s="18" t="s">
        <v>21</v>
      </c>
      <c r="BK466" s="101">
        <f>ROUND(I466*H466,2)</f>
        <v>0</v>
      </c>
      <c r="BL466" s="18" t="s">
        <v>170</v>
      </c>
      <c r="BM466" s="194" t="s">
        <v>2303</v>
      </c>
    </row>
    <row r="467" spans="1:65" s="14" customFormat="1">
      <c r="B467" s="203"/>
      <c r="D467" s="196" t="s">
        <v>172</v>
      </c>
      <c r="E467" s="204" t="s">
        <v>1</v>
      </c>
      <c r="F467" s="205" t="s">
        <v>2304</v>
      </c>
      <c r="H467" s="206">
        <v>298.43299999999999</v>
      </c>
      <c r="I467" s="207"/>
      <c r="L467" s="203"/>
      <c r="M467" s="208"/>
      <c r="N467" s="209"/>
      <c r="O467" s="209"/>
      <c r="P467" s="209"/>
      <c r="Q467" s="209"/>
      <c r="R467" s="209"/>
      <c r="S467" s="209"/>
      <c r="T467" s="210"/>
      <c r="AT467" s="204" t="s">
        <v>172</v>
      </c>
      <c r="AU467" s="204" t="s">
        <v>88</v>
      </c>
      <c r="AV467" s="14" t="s">
        <v>88</v>
      </c>
      <c r="AW467" s="14" t="s">
        <v>34</v>
      </c>
      <c r="AX467" s="14" t="s">
        <v>21</v>
      </c>
      <c r="AY467" s="204" t="s">
        <v>164</v>
      </c>
    </row>
    <row r="468" spans="1:65" s="2" customFormat="1" ht="16.5" customHeight="1">
      <c r="A468" s="35"/>
      <c r="B468" s="152"/>
      <c r="C468" s="183" t="s">
        <v>501</v>
      </c>
      <c r="D468" s="183" t="s">
        <v>166</v>
      </c>
      <c r="E468" s="184" t="s">
        <v>1717</v>
      </c>
      <c r="F468" s="185" t="s">
        <v>1718</v>
      </c>
      <c r="G468" s="186" t="s">
        <v>269</v>
      </c>
      <c r="H468" s="187">
        <v>31.707999999999998</v>
      </c>
      <c r="I468" s="188"/>
      <c r="J468" s="189">
        <f>ROUND(I468*H468,2)</f>
        <v>0</v>
      </c>
      <c r="K468" s="185" t="s">
        <v>195</v>
      </c>
      <c r="L468" s="36"/>
      <c r="M468" s="190" t="s">
        <v>1</v>
      </c>
      <c r="N468" s="191" t="s">
        <v>44</v>
      </c>
      <c r="O468" s="61"/>
      <c r="P468" s="192">
        <f>O468*H468</f>
        <v>0</v>
      </c>
      <c r="Q468" s="192">
        <v>0</v>
      </c>
      <c r="R468" s="192">
        <f>Q468*H468</f>
        <v>0</v>
      </c>
      <c r="S468" s="192">
        <v>0</v>
      </c>
      <c r="T468" s="193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4" t="s">
        <v>170</v>
      </c>
      <c r="AT468" s="194" t="s">
        <v>166</v>
      </c>
      <c r="AU468" s="194" t="s">
        <v>88</v>
      </c>
      <c r="AY468" s="18" t="s">
        <v>164</v>
      </c>
      <c r="BE468" s="101">
        <f>IF(N468="základní",J468,0)</f>
        <v>0</v>
      </c>
      <c r="BF468" s="101">
        <f>IF(N468="snížená",J468,0)</f>
        <v>0</v>
      </c>
      <c r="BG468" s="101">
        <f>IF(N468="zákl. přenesená",J468,0)</f>
        <v>0</v>
      </c>
      <c r="BH468" s="101">
        <f>IF(N468="sníž. přenesená",J468,0)</f>
        <v>0</v>
      </c>
      <c r="BI468" s="101">
        <f>IF(N468="nulová",J468,0)</f>
        <v>0</v>
      </c>
      <c r="BJ468" s="18" t="s">
        <v>21</v>
      </c>
      <c r="BK468" s="101">
        <f>ROUND(I468*H468,2)</f>
        <v>0</v>
      </c>
      <c r="BL468" s="18" t="s">
        <v>170</v>
      </c>
      <c r="BM468" s="194" t="s">
        <v>2305</v>
      </c>
    </row>
    <row r="469" spans="1:65" s="13" customFormat="1">
      <c r="B469" s="195"/>
      <c r="D469" s="196" t="s">
        <v>172</v>
      </c>
      <c r="E469" s="197" t="s">
        <v>1</v>
      </c>
      <c r="F469" s="198" t="s">
        <v>2306</v>
      </c>
      <c r="H469" s="197" t="s">
        <v>1</v>
      </c>
      <c r="I469" s="199"/>
      <c r="L469" s="195"/>
      <c r="M469" s="200"/>
      <c r="N469" s="201"/>
      <c r="O469" s="201"/>
      <c r="P469" s="201"/>
      <c r="Q469" s="201"/>
      <c r="R469" s="201"/>
      <c r="S469" s="201"/>
      <c r="T469" s="202"/>
      <c r="AT469" s="197" t="s">
        <v>172</v>
      </c>
      <c r="AU469" s="197" t="s">
        <v>88</v>
      </c>
      <c r="AV469" s="13" t="s">
        <v>21</v>
      </c>
      <c r="AW469" s="13" t="s">
        <v>34</v>
      </c>
      <c r="AX469" s="13" t="s">
        <v>78</v>
      </c>
      <c r="AY469" s="197" t="s">
        <v>164</v>
      </c>
    </row>
    <row r="470" spans="1:65" s="14" customFormat="1">
      <c r="B470" s="203"/>
      <c r="D470" s="196" t="s">
        <v>172</v>
      </c>
      <c r="E470" s="204" t="s">
        <v>1</v>
      </c>
      <c r="F470" s="205" t="s">
        <v>2307</v>
      </c>
      <c r="H470" s="206">
        <v>2.5649999999999999</v>
      </c>
      <c r="I470" s="207"/>
      <c r="L470" s="203"/>
      <c r="M470" s="208"/>
      <c r="N470" s="209"/>
      <c r="O470" s="209"/>
      <c r="P470" s="209"/>
      <c r="Q470" s="209"/>
      <c r="R470" s="209"/>
      <c r="S470" s="209"/>
      <c r="T470" s="210"/>
      <c r="AT470" s="204" t="s">
        <v>172</v>
      </c>
      <c r="AU470" s="204" t="s">
        <v>88</v>
      </c>
      <c r="AV470" s="14" t="s">
        <v>88</v>
      </c>
      <c r="AW470" s="14" t="s">
        <v>34</v>
      </c>
      <c r="AX470" s="14" t="s">
        <v>78</v>
      </c>
      <c r="AY470" s="204" t="s">
        <v>164</v>
      </c>
    </row>
    <row r="471" spans="1:65" s="14" customFormat="1">
      <c r="B471" s="203"/>
      <c r="D471" s="196" t="s">
        <v>172</v>
      </c>
      <c r="E471" s="204" t="s">
        <v>1</v>
      </c>
      <c r="F471" s="205" t="s">
        <v>2308</v>
      </c>
      <c r="H471" s="206">
        <v>2.363</v>
      </c>
      <c r="I471" s="207"/>
      <c r="L471" s="203"/>
      <c r="M471" s="208"/>
      <c r="N471" s="209"/>
      <c r="O471" s="209"/>
      <c r="P471" s="209"/>
      <c r="Q471" s="209"/>
      <c r="R471" s="209"/>
      <c r="S471" s="209"/>
      <c r="T471" s="210"/>
      <c r="AT471" s="204" t="s">
        <v>172</v>
      </c>
      <c r="AU471" s="204" t="s">
        <v>88</v>
      </c>
      <c r="AV471" s="14" t="s">
        <v>88</v>
      </c>
      <c r="AW471" s="14" t="s">
        <v>34</v>
      </c>
      <c r="AX471" s="14" t="s">
        <v>78</v>
      </c>
      <c r="AY471" s="204" t="s">
        <v>164</v>
      </c>
    </row>
    <row r="472" spans="1:65" s="14" customFormat="1">
      <c r="B472" s="203"/>
      <c r="D472" s="196" t="s">
        <v>172</v>
      </c>
      <c r="E472" s="204" t="s">
        <v>1</v>
      </c>
      <c r="F472" s="205" t="s">
        <v>2309</v>
      </c>
      <c r="H472" s="206">
        <v>4.5359999999999996</v>
      </c>
      <c r="I472" s="207"/>
      <c r="L472" s="203"/>
      <c r="M472" s="208"/>
      <c r="N472" s="209"/>
      <c r="O472" s="209"/>
      <c r="P472" s="209"/>
      <c r="Q472" s="209"/>
      <c r="R472" s="209"/>
      <c r="S472" s="209"/>
      <c r="T472" s="210"/>
      <c r="AT472" s="204" t="s">
        <v>172</v>
      </c>
      <c r="AU472" s="204" t="s">
        <v>88</v>
      </c>
      <c r="AV472" s="14" t="s">
        <v>88</v>
      </c>
      <c r="AW472" s="14" t="s">
        <v>34</v>
      </c>
      <c r="AX472" s="14" t="s">
        <v>78</v>
      </c>
      <c r="AY472" s="204" t="s">
        <v>164</v>
      </c>
    </row>
    <row r="473" spans="1:65" s="14" customFormat="1">
      <c r="B473" s="203"/>
      <c r="D473" s="196" t="s">
        <v>172</v>
      </c>
      <c r="E473" s="204" t="s">
        <v>1</v>
      </c>
      <c r="F473" s="205" t="s">
        <v>2310</v>
      </c>
      <c r="H473" s="206">
        <v>2.581</v>
      </c>
      <c r="I473" s="207"/>
      <c r="L473" s="203"/>
      <c r="M473" s="208"/>
      <c r="N473" s="209"/>
      <c r="O473" s="209"/>
      <c r="P473" s="209"/>
      <c r="Q473" s="209"/>
      <c r="R473" s="209"/>
      <c r="S473" s="209"/>
      <c r="T473" s="210"/>
      <c r="AT473" s="204" t="s">
        <v>172</v>
      </c>
      <c r="AU473" s="204" t="s">
        <v>88</v>
      </c>
      <c r="AV473" s="14" t="s">
        <v>88</v>
      </c>
      <c r="AW473" s="14" t="s">
        <v>34</v>
      </c>
      <c r="AX473" s="14" t="s">
        <v>78</v>
      </c>
      <c r="AY473" s="204" t="s">
        <v>164</v>
      </c>
    </row>
    <row r="474" spans="1:65" s="14" customFormat="1">
      <c r="B474" s="203"/>
      <c r="D474" s="196" t="s">
        <v>172</v>
      </c>
      <c r="E474" s="204" t="s">
        <v>1</v>
      </c>
      <c r="F474" s="205" t="s">
        <v>2311</v>
      </c>
      <c r="H474" s="206">
        <v>2.0659999999999998</v>
      </c>
      <c r="I474" s="207"/>
      <c r="L474" s="203"/>
      <c r="M474" s="208"/>
      <c r="N474" s="209"/>
      <c r="O474" s="209"/>
      <c r="P474" s="209"/>
      <c r="Q474" s="209"/>
      <c r="R474" s="209"/>
      <c r="S474" s="209"/>
      <c r="T474" s="210"/>
      <c r="AT474" s="204" t="s">
        <v>172</v>
      </c>
      <c r="AU474" s="204" t="s">
        <v>88</v>
      </c>
      <c r="AV474" s="14" t="s">
        <v>88</v>
      </c>
      <c r="AW474" s="14" t="s">
        <v>34</v>
      </c>
      <c r="AX474" s="14" t="s">
        <v>78</v>
      </c>
      <c r="AY474" s="204" t="s">
        <v>164</v>
      </c>
    </row>
    <row r="475" spans="1:65" s="14" customFormat="1">
      <c r="B475" s="203"/>
      <c r="D475" s="196" t="s">
        <v>172</v>
      </c>
      <c r="E475" s="204" t="s">
        <v>1</v>
      </c>
      <c r="F475" s="205" t="s">
        <v>2312</v>
      </c>
      <c r="H475" s="206">
        <v>2.8780000000000001</v>
      </c>
      <c r="I475" s="207"/>
      <c r="L475" s="203"/>
      <c r="M475" s="208"/>
      <c r="N475" s="209"/>
      <c r="O475" s="209"/>
      <c r="P475" s="209"/>
      <c r="Q475" s="209"/>
      <c r="R475" s="209"/>
      <c r="S475" s="209"/>
      <c r="T475" s="210"/>
      <c r="AT475" s="204" t="s">
        <v>172</v>
      </c>
      <c r="AU475" s="204" t="s">
        <v>88</v>
      </c>
      <c r="AV475" s="14" t="s">
        <v>88</v>
      </c>
      <c r="AW475" s="14" t="s">
        <v>34</v>
      </c>
      <c r="AX475" s="14" t="s">
        <v>78</v>
      </c>
      <c r="AY475" s="204" t="s">
        <v>164</v>
      </c>
    </row>
    <row r="476" spans="1:65" s="14" customFormat="1">
      <c r="B476" s="203"/>
      <c r="D476" s="196" t="s">
        <v>172</v>
      </c>
      <c r="E476" s="204" t="s">
        <v>1</v>
      </c>
      <c r="F476" s="205" t="s">
        <v>2313</v>
      </c>
      <c r="H476" s="206">
        <v>3.7559999999999998</v>
      </c>
      <c r="I476" s="207"/>
      <c r="L476" s="203"/>
      <c r="M476" s="208"/>
      <c r="N476" s="209"/>
      <c r="O476" s="209"/>
      <c r="P476" s="209"/>
      <c r="Q476" s="209"/>
      <c r="R476" s="209"/>
      <c r="S476" s="209"/>
      <c r="T476" s="210"/>
      <c r="AT476" s="204" t="s">
        <v>172</v>
      </c>
      <c r="AU476" s="204" t="s">
        <v>88</v>
      </c>
      <c r="AV476" s="14" t="s">
        <v>88</v>
      </c>
      <c r="AW476" s="14" t="s">
        <v>34</v>
      </c>
      <c r="AX476" s="14" t="s">
        <v>78</v>
      </c>
      <c r="AY476" s="204" t="s">
        <v>164</v>
      </c>
    </row>
    <row r="477" spans="1:65" s="14" customFormat="1">
      <c r="B477" s="203"/>
      <c r="D477" s="196" t="s">
        <v>172</v>
      </c>
      <c r="E477" s="204" t="s">
        <v>1</v>
      </c>
      <c r="F477" s="205" t="s">
        <v>2314</v>
      </c>
      <c r="H477" s="206">
        <v>1.67</v>
      </c>
      <c r="I477" s="207"/>
      <c r="L477" s="203"/>
      <c r="M477" s="208"/>
      <c r="N477" s="209"/>
      <c r="O477" s="209"/>
      <c r="P477" s="209"/>
      <c r="Q477" s="209"/>
      <c r="R477" s="209"/>
      <c r="S477" s="209"/>
      <c r="T477" s="210"/>
      <c r="AT477" s="204" t="s">
        <v>172</v>
      </c>
      <c r="AU477" s="204" t="s">
        <v>88</v>
      </c>
      <c r="AV477" s="14" t="s">
        <v>88</v>
      </c>
      <c r="AW477" s="14" t="s">
        <v>34</v>
      </c>
      <c r="AX477" s="14" t="s">
        <v>78</v>
      </c>
      <c r="AY477" s="204" t="s">
        <v>164</v>
      </c>
    </row>
    <row r="478" spans="1:65" s="14" customFormat="1">
      <c r="B478" s="203"/>
      <c r="D478" s="196" t="s">
        <v>172</v>
      </c>
      <c r="E478" s="204" t="s">
        <v>1</v>
      </c>
      <c r="F478" s="205" t="s">
        <v>2315</v>
      </c>
      <c r="H478" s="206">
        <v>1.323</v>
      </c>
      <c r="I478" s="207"/>
      <c r="L478" s="203"/>
      <c r="M478" s="208"/>
      <c r="N478" s="209"/>
      <c r="O478" s="209"/>
      <c r="P478" s="209"/>
      <c r="Q478" s="209"/>
      <c r="R478" s="209"/>
      <c r="S478" s="209"/>
      <c r="T478" s="210"/>
      <c r="AT478" s="204" t="s">
        <v>172</v>
      </c>
      <c r="AU478" s="204" t="s">
        <v>88</v>
      </c>
      <c r="AV478" s="14" t="s">
        <v>88</v>
      </c>
      <c r="AW478" s="14" t="s">
        <v>34</v>
      </c>
      <c r="AX478" s="14" t="s">
        <v>78</v>
      </c>
      <c r="AY478" s="204" t="s">
        <v>164</v>
      </c>
    </row>
    <row r="479" spans="1:65" s="14" customFormat="1">
      <c r="B479" s="203"/>
      <c r="D479" s="196" t="s">
        <v>172</v>
      </c>
      <c r="E479" s="204" t="s">
        <v>1</v>
      </c>
      <c r="F479" s="205" t="s">
        <v>2316</v>
      </c>
      <c r="H479" s="206">
        <v>3.9380000000000002</v>
      </c>
      <c r="I479" s="207"/>
      <c r="L479" s="203"/>
      <c r="M479" s="208"/>
      <c r="N479" s="209"/>
      <c r="O479" s="209"/>
      <c r="P479" s="209"/>
      <c r="Q479" s="209"/>
      <c r="R479" s="209"/>
      <c r="S479" s="209"/>
      <c r="T479" s="210"/>
      <c r="AT479" s="204" t="s">
        <v>172</v>
      </c>
      <c r="AU479" s="204" t="s">
        <v>88</v>
      </c>
      <c r="AV479" s="14" t="s">
        <v>88</v>
      </c>
      <c r="AW479" s="14" t="s">
        <v>34</v>
      </c>
      <c r="AX479" s="14" t="s">
        <v>78</v>
      </c>
      <c r="AY479" s="204" t="s">
        <v>164</v>
      </c>
    </row>
    <row r="480" spans="1:65" s="14" customFormat="1">
      <c r="B480" s="203"/>
      <c r="D480" s="196" t="s">
        <v>172</v>
      </c>
      <c r="E480" s="204" t="s">
        <v>1</v>
      </c>
      <c r="F480" s="205" t="s">
        <v>2317</v>
      </c>
      <c r="H480" s="206">
        <v>4.032</v>
      </c>
      <c r="I480" s="207"/>
      <c r="L480" s="203"/>
      <c r="M480" s="208"/>
      <c r="N480" s="209"/>
      <c r="O480" s="209"/>
      <c r="P480" s="209"/>
      <c r="Q480" s="209"/>
      <c r="R480" s="209"/>
      <c r="S480" s="209"/>
      <c r="T480" s="210"/>
      <c r="AT480" s="204" t="s">
        <v>172</v>
      </c>
      <c r="AU480" s="204" t="s">
        <v>88</v>
      </c>
      <c r="AV480" s="14" t="s">
        <v>88</v>
      </c>
      <c r="AW480" s="14" t="s">
        <v>34</v>
      </c>
      <c r="AX480" s="14" t="s">
        <v>78</v>
      </c>
      <c r="AY480" s="204" t="s">
        <v>164</v>
      </c>
    </row>
    <row r="481" spans="1:65" s="15" customFormat="1">
      <c r="B481" s="211"/>
      <c r="D481" s="196" t="s">
        <v>172</v>
      </c>
      <c r="E481" s="212" t="s">
        <v>1</v>
      </c>
      <c r="F481" s="213" t="s">
        <v>191</v>
      </c>
      <c r="H481" s="214">
        <v>31.707999999999998</v>
      </c>
      <c r="I481" s="215"/>
      <c r="L481" s="211"/>
      <c r="M481" s="216"/>
      <c r="N481" s="217"/>
      <c r="O481" s="217"/>
      <c r="P481" s="217"/>
      <c r="Q481" s="217"/>
      <c r="R481" s="217"/>
      <c r="S481" s="217"/>
      <c r="T481" s="218"/>
      <c r="AT481" s="212" t="s">
        <v>172</v>
      </c>
      <c r="AU481" s="212" t="s">
        <v>88</v>
      </c>
      <c r="AV481" s="15" t="s">
        <v>170</v>
      </c>
      <c r="AW481" s="15" t="s">
        <v>34</v>
      </c>
      <c r="AX481" s="15" t="s">
        <v>21</v>
      </c>
      <c r="AY481" s="212" t="s">
        <v>164</v>
      </c>
    </row>
    <row r="482" spans="1:65" s="2" customFormat="1" ht="16.5" customHeight="1">
      <c r="A482" s="35"/>
      <c r="B482" s="152"/>
      <c r="C482" s="227" t="s">
        <v>541</v>
      </c>
      <c r="D482" s="227" t="s">
        <v>405</v>
      </c>
      <c r="E482" s="228" t="s">
        <v>2318</v>
      </c>
      <c r="F482" s="229" t="s">
        <v>1727</v>
      </c>
      <c r="G482" s="230" t="s">
        <v>194</v>
      </c>
      <c r="H482" s="231">
        <v>65.921000000000006</v>
      </c>
      <c r="I482" s="232"/>
      <c r="J482" s="233">
        <f>ROUND(I482*H482,2)</f>
        <v>0</v>
      </c>
      <c r="K482" s="229" t="s">
        <v>1</v>
      </c>
      <c r="L482" s="234"/>
      <c r="M482" s="235" t="s">
        <v>1</v>
      </c>
      <c r="N482" s="236" t="s">
        <v>44</v>
      </c>
      <c r="O482" s="61"/>
      <c r="P482" s="192">
        <f>O482*H482</f>
        <v>0</v>
      </c>
      <c r="Q482" s="192">
        <v>0</v>
      </c>
      <c r="R482" s="192">
        <f>Q482*H482</f>
        <v>0</v>
      </c>
      <c r="S482" s="192">
        <v>0</v>
      </c>
      <c r="T482" s="19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194" t="s">
        <v>212</v>
      </c>
      <c r="AT482" s="194" t="s">
        <v>405</v>
      </c>
      <c r="AU482" s="194" t="s">
        <v>88</v>
      </c>
      <c r="AY482" s="18" t="s">
        <v>164</v>
      </c>
      <c r="BE482" s="101">
        <f>IF(N482="základní",J482,0)</f>
        <v>0</v>
      </c>
      <c r="BF482" s="101">
        <f>IF(N482="snížená",J482,0)</f>
        <v>0</v>
      </c>
      <c r="BG482" s="101">
        <f>IF(N482="zákl. přenesená",J482,0)</f>
        <v>0</v>
      </c>
      <c r="BH482" s="101">
        <f>IF(N482="sníž. přenesená",J482,0)</f>
        <v>0</v>
      </c>
      <c r="BI482" s="101">
        <f>IF(N482="nulová",J482,0)</f>
        <v>0</v>
      </c>
      <c r="BJ482" s="18" t="s">
        <v>21</v>
      </c>
      <c r="BK482" s="101">
        <f>ROUND(I482*H482,2)</f>
        <v>0</v>
      </c>
      <c r="BL482" s="18" t="s">
        <v>170</v>
      </c>
      <c r="BM482" s="194" t="s">
        <v>2319</v>
      </c>
    </row>
    <row r="483" spans="1:65" s="14" customFormat="1">
      <c r="B483" s="203"/>
      <c r="D483" s="196" t="s">
        <v>172</v>
      </c>
      <c r="E483" s="204" t="s">
        <v>1</v>
      </c>
      <c r="F483" s="205" t="s">
        <v>2320</v>
      </c>
      <c r="H483" s="206">
        <v>65.921000000000006</v>
      </c>
      <c r="I483" s="207"/>
      <c r="L483" s="203"/>
      <c r="M483" s="208"/>
      <c r="N483" s="209"/>
      <c r="O483" s="209"/>
      <c r="P483" s="209"/>
      <c r="Q483" s="209"/>
      <c r="R483" s="209"/>
      <c r="S483" s="209"/>
      <c r="T483" s="210"/>
      <c r="AT483" s="204" t="s">
        <v>172</v>
      </c>
      <c r="AU483" s="204" t="s">
        <v>88</v>
      </c>
      <c r="AV483" s="14" t="s">
        <v>88</v>
      </c>
      <c r="AW483" s="14" t="s">
        <v>34</v>
      </c>
      <c r="AX483" s="14" t="s">
        <v>78</v>
      </c>
      <c r="AY483" s="204" t="s">
        <v>164</v>
      </c>
    </row>
    <row r="484" spans="1:65" s="15" customFormat="1">
      <c r="B484" s="211"/>
      <c r="D484" s="196" t="s">
        <v>172</v>
      </c>
      <c r="E484" s="212" t="s">
        <v>1</v>
      </c>
      <c r="F484" s="213" t="s">
        <v>191</v>
      </c>
      <c r="H484" s="214">
        <v>65.921000000000006</v>
      </c>
      <c r="I484" s="215"/>
      <c r="L484" s="211"/>
      <c r="M484" s="216"/>
      <c r="N484" s="217"/>
      <c r="O484" s="217"/>
      <c r="P484" s="217"/>
      <c r="Q484" s="217"/>
      <c r="R484" s="217"/>
      <c r="S484" s="217"/>
      <c r="T484" s="218"/>
      <c r="AT484" s="212" t="s">
        <v>172</v>
      </c>
      <c r="AU484" s="212" t="s">
        <v>88</v>
      </c>
      <c r="AV484" s="15" t="s">
        <v>170</v>
      </c>
      <c r="AW484" s="15" t="s">
        <v>34</v>
      </c>
      <c r="AX484" s="15" t="s">
        <v>21</v>
      </c>
      <c r="AY484" s="212" t="s">
        <v>164</v>
      </c>
    </row>
    <row r="485" spans="1:65" s="2" customFormat="1" ht="16.5" customHeight="1">
      <c r="A485" s="35"/>
      <c r="B485" s="152"/>
      <c r="C485" s="183" t="s">
        <v>547</v>
      </c>
      <c r="D485" s="183" t="s">
        <v>166</v>
      </c>
      <c r="E485" s="184" t="s">
        <v>566</v>
      </c>
      <c r="F485" s="185" t="s">
        <v>567</v>
      </c>
      <c r="G485" s="186" t="s">
        <v>169</v>
      </c>
      <c r="H485" s="187">
        <v>63.84</v>
      </c>
      <c r="I485" s="188"/>
      <c r="J485" s="189">
        <f>ROUND(I485*H485,2)</f>
        <v>0</v>
      </c>
      <c r="K485" s="185" t="s">
        <v>1</v>
      </c>
      <c r="L485" s="36"/>
      <c r="M485" s="190" t="s">
        <v>1</v>
      </c>
      <c r="N485" s="191" t="s">
        <v>44</v>
      </c>
      <c r="O485" s="61"/>
      <c r="P485" s="192">
        <f>O485*H485</f>
        <v>0</v>
      </c>
      <c r="Q485" s="192">
        <v>0</v>
      </c>
      <c r="R485" s="192">
        <f>Q485*H485</f>
        <v>0</v>
      </c>
      <c r="S485" s="192">
        <v>0</v>
      </c>
      <c r="T485" s="19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194" t="s">
        <v>170</v>
      </c>
      <c r="AT485" s="194" t="s">
        <v>166</v>
      </c>
      <c r="AU485" s="194" t="s">
        <v>88</v>
      </c>
      <c r="AY485" s="18" t="s">
        <v>164</v>
      </c>
      <c r="BE485" s="101">
        <f>IF(N485="základní",J485,0)</f>
        <v>0</v>
      </c>
      <c r="BF485" s="101">
        <f>IF(N485="snížená",J485,0)</f>
        <v>0</v>
      </c>
      <c r="BG485" s="101">
        <f>IF(N485="zákl. přenesená",J485,0)</f>
        <v>0</v>
      </c>
      <c r="BH485" s="101">
        <f>IF(N485="sníž. přenesená",J485,0)</f>
        <v>0</v>
      </c>
      <c r="BI485" s="101">
        <f>IF(N485="nulová",J485,0)</f>
        <v>0</v>
      </c>
      <c r="BJ485" s="18" t="s">
        <v>21</v>
      </c>
      <c r="BK485" s="101">
        <f>ROUND(I485*H485,2)</f>
        <v>0</v>
      </c>
      <c r="BL485" s="18" t="s">
        <v>170</v>
      </c>
      <c r="BM485" s="194" t="s">
        <v>2321</v>
      </c>
    </row>
    <row r="486" spans="1:65" s="13" customFormat="1">
      <c r="B486" s="195"/>
      <c r="D486" s="196" t="s">
        <v>172</v>
      </c>
      <c r="E486" s="197" t="s">
        <v>1</v>
      </c>
      <c r="F486" s="198" t="s">
        <v>1603</v>
      </c>
      <c r="H486" s="197" t="s">
        <v>1</v>
      </c>
      <c r="I486" s="199"/>
      <c r="L486" s="195"/>
      <c r="M486" s="200"/>
      <c r="N486" s="201"/>
      <c r="O486" s="201"/>
      <c r="P486" s="201"/>
      <c r="Q486" s="201"/>
      <c r="R486" s="201"/>
      <c r="S486" s="201"/>
      <c r="T486" s="202"/>
      <c r="AT486" s="197" t="s">
        <v>172</v>
      </c>
      <c r="AU486" s="197" t="s">
        <v>88</v>
      </c>
      <c r="AV486" s="13" t="s">
        <v>21</v>
      </c>
      <c r="AW486" s="13" t="s">
        <v>34</v>
      </c>
      <c r="AX486" s="13" t="s">
        <v>78</v>
      </c>
      <c r="AY486" s="197" t="s">
        <v>164</v>
      </c>
    </row>
    <row r="487" spans="1:65" s="14" customFormat="1">
      <c r="B487" s="203"/>
      <c r="D487" s="196" t="s">
        <v>172</v>
      </c>
      <c r="E487" s="204" t="s">
        <v>1</v>
      </c>
      <c r="F487" s="205" t="s">
        <v>2322</v>
      </c>
      <c r="H487" s="206">
        <v>8.9700000000000006</v>
      </c>
      <c r="I487" s="207"/>
      <c r="L487" s="203"/>
      <c r="M487" s="208"/>
      <c r="N487" s="209"/>
      <c r="O487" s="209"/>
      <c r="P487" s="209"/>
      <c r="Q487" s="209"/>
      <c r="R487" s="209"/>
      <c r="S487" s="209"/>
      <c r="T487" s="210"/>
      <c r="AT487" s="204" t="s">
        <v>172</v>
      </c>
      <c r="AU487" s="204" t="s">
        <v>88</v>
      </c>
      <c r="AV487" s="14" t="s">
        <v>88</v>
      </c>
      <c r="AW487" s="14" t="s">
        <v>34</v>
      </c>
      <c r="AX487" s="14" t="s">
        <v>78</v>
      </c>
      <c r="AY487" s="204" t="s">
        <v>164</v>
      </c>
    </row>
    <row r="488" spans="1:65" s="14" customFormat="1">
      <c r="B488" s="203"/>
      <c r="D488" s="196" t="s">
        <v>172</v>
      </c>
      <c r="E488" s="204" t="s">
        <v>1</v>
      </c>
      <c r="F488" s="205" t="s">
        <v>2323</v>
      </c>
      <c r="H488" s="206">
        <v>8.9700000000000006</v>
      </c>
      <c r="I488" s="207"/>
      <c r="L488" s="203"/>
      <c r="M488" s="208"/>
      <c r="N488" s="209"/>
      <c r="O488" s="209"/>
      <c r="P488" s="209"/>
      <c r="Q488" s="209"/>
      <c r="R488" s="209"/>
      <c r="S488" s="209"/>
      <c r="T488" s="210"/>
      <c r="AT488" s="204" t="s">
        <v>172</v>
      </c>
      <c r="AU488" s="204" t="s">
        <v>88</v>
      </c>
      <c r="AV488" s="14" t="s">
        <v>88</v>
      </c>
      <c r="AW488" s="14" t="s">
        <v>34</v>
      </c>
      <c r="AX488" s="14" t="s">
        <v>78</v>
      </c>
      <c r="AY488" s="204" t="s">
        <v>164</v>
      </c>
    </row>
    <row r="489" spans="1:65" s="14" customFormat="1">
      <c r="B489" s="203"/>
      <c r="D489" s="196" t="s">
        <v>172</v>
      </c>
      <c r="E489" s="204" t="s">
        <v>1</v>
      </c>
      <c r="F489" s="205" t="s">
        <v>2324</v>
      </c>
      <c r="H489" s="206">
        <v>9.5549999999999997</v>
      </c>
      <c r="I489" s="207"/>
      <c r="L489" s="203"/>
      <c r="M489" s="208"/>
      <c r="N489" s="209"/>
      <c r="O489" s="209"/>
      <c r="P489" s="209"/>
      <c r="Q489" s="209"/>
      <c r="R489" s="209"/>
      <c r="S489" s="209"/>
      <c r="T489" s="210"/>
      <c r="AT489" s="204" t="s">
        <v>172</v>
      </c>
      <c r="AU489" s="204" t="s">
        <v>88</v>
      </c>
      <c r="AV489" s="14" t="s">
        <v>88</v>
      </c>
      <c r="AW489" s="14" t="s">
        <v>34</v>
      </c>
      <c r="AX489" s="14" t="s">
        <v>78</v>
      </c>
      <c r="AY489" s="204" t="s">
        <v>164</v>
      </c>
    </row>
    <row r="490" spans="1:65" s="14" customFormat="1">
      <c r="B490" s="203"/>
      <c r="D490" s="196" t="s">
        <v>172</v>
      </c>
      <c r="E490" s="204" t="s">
        <v>1</v>
      </c>
      <c r="F490" s="205" t="s">
        <v>2325</v>
      </c>
      <c r="H490" s="206">
        <v>9.7799999999999994</v>
      </c>
      <c r="I490" s="207"/>
      <c r="L490" s="203"/>
      <c r="M490" s="208"/>
      <c r="N490" s="209"/>
      <c r="O490" s="209"/>
      <c r="P490" s="209"/>
      <c r="Q490" s="209"/>
      <c r="R490" s="209"/>
      <c r="S490" s="209"/>
      <c r="T490" s="210"/>
      <c r="AT490" s="204" t="s">
        <v>172</v>
      </c>
      <c r="AU490" s="204" t="s">
        <v>88</v>
      </c>
      <c r="AV490" s="14" t="s">
        <v>88</v>
      </c>
      <c r="AW490" s="14" t="s">
        <v>34</v>
      </c>
      <c r="AX490" s="14" t="s">
        <v>78</v>
      </c>
      <c r="AY490" s="204" t="s">
        <v>164</v>
      </c>
    </row>
    <row r="491" spans="1:65" s="14" customFormat="1">
      <c r="B491" s="203"/>
      <c r="D491" s="196" t="s">
        <v>172</v>
      </c>
      <c r="E491" s="204" t="s">
        <v>1</v>
      </c>
      <c r="F491" s="205" t="s">
        <v>2326</v>
      </c>
      <c r="H491" s="206">
        <v>0.9</v>
      </c>
      <c r="I491" s="207"/>
      <c r="L491" s="203"/>
      <c r="M491" s="208"/>
      <c r="N491" s="209"/>
      <c r="O491" s="209"/>
      <c r="P491" s="209"/>
      <c r="Q491" s="209"/>
      <c r="R491" s="209"/>
      <c r="S491" s="209"/>
      <c r="T491" s="210"/>
      <c r="AT491" s="204" t="s">
        <v>172</v>
      </c>
      <c r="AU491" s="204" t="s">
        <v>88</v>
      </c>
      <c r="AV491" s="14" t="s">
        <v>88</v>
      </c>
      <c r="AW491" s="14" t="s">
        <v>34</v>
      </c>
      <c r="AX491" s="14" t="s">
        <v>78</v>
      </c>
      <c r="AY491" s="204" t="s">
        <v>164</v>
      </c>
    </row>
    <row r="492" spans="1:65" s="14" customFormat="1">
      <c r="B492" s="203"/>
      <c r="D492" s="196" t="s">
        <v>172</v>
      </c>
      <c r="E492" s="204" t="s">
        <v>1</v>
      </c>
      <c r="F492" s="205" t="s">
        <v>2327</v>
      </c>
      <c r="H492" s="206">
        <v>8.4749999999999996</v>
      </c>
      <c r="I492" s="207"/>
      <c r="L492" s="203"/>
      <c r="M492" s="208"/>
      <c r="N492" s="209"/>
      <c r="O492" s="209"/>
      <c r="P492" s="209"/>
      <c r="Q492" s="209"/>
      <c r="R492" s="209"/>
      <c r="S492" s="209"/>
      <c r="T492" s="210"/>
      <c r="AT492" s="204" t="s">
        <v>172</v>
      </c>
      <c r="AU492" s="204" t="s">
        <v>88</v>
      </c>
      <c r="AV492" s="14" t="s">
        <v>88</v>
      </c>
      <c r="AW492" s="14" t="s">
        <v>34</v>
      </c>
      <c r="AX492" s="14" t="s">
        <v>78</v>
      </c>
      <c r="AY492" s="204" t="s">
        <v>164</v>
      </c>
    </row>
    <row r="493" spans="1:65" s="14" customFormat="1">
      <c r="B493" s="203"/>
      <c r="D493" s="196" t="s">
        <v>172</v>
      </c>
      <c r="E493" s="204" t="s">
        <v>1</v>
      </c>
      <c r="F493" s="205" t="s">
        <v>2328</v>
      </c>
      <c r="H493" s="206">
        <v>5.4</v>
      </c>
      <c r="I493" s="207"/>
      <c r="L493" s="203"/>
      <c r="M493" s="208"/>
      <c r="N493" s="209"/>
      <c r="O493" s="209"/>
      <c r="P493" s="209"/>
      <c r="Q493" s="209"/>
      <c r="R493" s="209"/>
      <c r="S493" s="209"/>
      <c r="T493" s="210"/>
      <c r="AT493" s="204" t="s">
        <v>172</v>
      </c>
      <c r="AU493" s="204" t="s">
        <v>88</v>
      </c>
      <c r="AV493" s="14" t="s">
        <v>88</v>
      </c>
      <c r="AW493" s="14" t="s">
        <v>34</v>
      </c>
      <c r="AX493" s="14" t="s">
        <v>78</v>
      </c>
      <c r="AY493" s="204" t="s">
        <v>164</v>
      </c>
    </row>
    <row r="494" spans="1:65" s="14" customFormat="1">
      <c r="B494" s="203"/>
      <c r="D494" s="196" t="s">
        <v>172</v>
      </c>
      <c r="E494" s="204" t="s">
        <v>1</v>
      </c>
      <c r="F494" s="205" t="s">
        <v>2329</v>
      </c>
      <c r="H494" s="206">
        <v>5.85</v>
      </c>
      <c r="I494" s="207"/>
      <c r="L494" s="203"/>
      <c r="M494" s="208"/>
      <c r="N494" s="209"/>
      <c r="O494" s="209"/>
      <c r="P494" s="209"/>
      <c r="Q494" s="209"/>
      <c r="R494" s="209"/>
      <c r="S494" s="209"/>
      <c r="T494" s="210"/>
      <c r="AT494" s="204" t="s">
        <v>172</v>
      </c>
      <c r="AU494" s="204" t="s">
        <v>88</v>
      </c>
      <c r="AV494" s="14" t="s">
        <v>88</v>
      </c>
      <c r="AW494" s="14" t="s">
        <v>34</v>
      </c>
      <c r="AX494" s="14" t="s">
        <v>78</v>
      </c>
      <c r="AY494" s="204" t="s">
        <v>164</v>
      </c>
    </row>
    <row r="495" spans="1:65" s="14" customFormat="1">
      <c r="B495" s="203"/>
      <c r="D495" s="196" t="s">
        <v>172</v>
      </c>
      <c r="E495" s="204" t="s">
        <v>1</v>
      </c>
      <c r="F495" s="205" t="s">
        <v>2330</v>
      </c>
      <c r="H495" s="206">
        <v>5.94</v>
      </c>
      <c r="I495" s="207"/>
      <c r="L495" s="203"/>
      <c r="M495" s="208"/>
      <c r="N495" s="209"/>
      <c r="O495" s="209"/>
      <c r="P495" s="209"/>
      <c r="Q495" s="209"/>
      <c r="R495" s="209"/>
      <c r="S495" s="209"/>
      <c r="T495" s="210"/>
      <c r="AT495" s="204" t="s">
        <v>172</v>
      </c>
      <c r="AU495" s="204" t="s">
        <v>88</v>
      </c>
      <c r="AV495" s="14" t="s">
        <v>88</v>
      </c>
      <c r="AW495" s="14" t="s">
        <v>34</v>
      </c>
      <c r="AX495" s="14" t="s">
        <v>78</v>
      </c>
      <c r="AY495" s="204" t="s">
        <v>164</v>
      </c>
    </row>
    <row r="496" spans="1:65" s="15" customFormat="1">
      <c r="B496" s="211"/>
      <c r="D496" s="196" t="s">
        <v>172</v>
      </c>
      <c r="E496" s="212" t="s">
        <v>1</v>
      </c>
      <c r="F496" s="213" t="s">
        <v>191</v>
      </c>
      <c r="H496" s="214">
        <v>63.839999999999996</v>
      </c>
      <c r="I496" s="215"/>
      <c r="L496" s="211"/>
      <c r="M496" s="216"/>
      <c r="N496" s="217"/>
      <c r="O496" s="217"/>
      <c r="P496" s="217"/>
      <c r="Q496" s="217"/>
      <c r="R496" s="217"/>
      <c r="S496" s="217"/>
      <c r="T496" s="218"/>
      <c r="AT496" s="212" t="s">
        <v>172</v>
      </c>
      <c r="AU496" s="212" t="s">
        <v>88</v>
      </c>
      <c r="AV496" s="15" t="s">
        <v>170</v>
      </c>
      <c r="AW496" s="15" t="s">
        <v>34</v>
      </c>
      <c r="AX496" s="15" t="s">
        <v>21</v>
      </c>
      <c r="AY496" s="212" t="s">
        <v>164</v>
      </c>
    </row>
    <row r="497" spans="1:65" s="2" customFormat="1" ht="16.5" customHeight="1">
      <c r="A497" s="35"/>
      <c r="B497" s="152"/>
      <c r="C497" s="227" t="s">
        <v>553</v>
      </c>
      <c r="D497" s="227" t="s">
        <v>405</v>
      </c>
      <c r="E497" s="228" t="s">
        <v>572</v>
      </c>
      <c r="F497" s="229" t="s">
        <v>573</v>
      </c>
      <c r="G497" s="230" t="s">
        <v>269</v>
      </c>
      <c r="H497" s="231">
        <v>19.152999999999999</v>
      </c>
      <c r="I497" s="232"/>
      <c r="J497" s="233">
        <f>ROUND(I497*H497,2)</f>
        <v>0</v>
      </c>
      <c r="K497" s="229" t="s">
        <v>1</v>
      </c>
      <c r="L497" s="234"/>
      <c r="M497" s="235" t="s">
        <v>1</v>
      </c>
      <c r="N497" s="236" t="s">
        <v>44</v>
      </c>
      <c r="O497" s="61"/>
      <c r="P497" s="192">
        <f>O497*H497</f>
        <v>0</v>
      </c>
      <c r="Q497" s="192">
        <v>0</v>
      </c>
      <c r="R497" s="192">
        <f>Q497*H497</f>
        <v>0</v>
      </c>
      <c r="S497" s="192">
        <v>0</v>
      </c>
      <c r="T497" s="193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94" t="s">
        <v>212</v>
      </c>
      <c r="AT497" s="194" t="s">
        <v>405</v>
      </c>
      <c r="AU497" s="194" t="s">
        <v>88</v>
      </c>
      <c r="AY497" s="18" t="s">
        <v>164</v>
      </c>
      <c r="BE497" s="101">
        <f>IF(N497="základní",J497,0)</f>
        <v>0</v>
      </c>
      <c r="BF497" s="101">
        <f>IF(N497="snížená",J497,0)</f>
        <v>0</v>
      </c>
      <c r="BG497" s="101">
        <f>IF(N497="zákl. přenesená",J497,0)</f>
        <v>0</v>
      </c>
      <c r="BH497" s="101">
        <f>IF(N497="sníž. přenesená",J497,0)</f>
        <v>0</v>
      </c>
      <c r="BI497" s="101">
        <f>IF(N497="nulová",J497,0)</f>
        <v>0</v>
      </c>
      <c r="BJ497" s="18" t="s">
        <v>21</v>
      </c>
      <c r="BK497" s="101">
        <f>ROUND(I497*H497,2)</f>
        <v>0</v>
      </c>
      <c r="BL497" s="18" t="s">
        <v>170</v>
      </c>
      <c r="BM497" s="194" t="s">
        <v>2331</v>
      </c>
    </row>
    <row r="498" spans="1:65" s="14" customFormat="1">
      <c r="B498" s="203"/>
      <c r="D498" s="196" t="s">
        <v>172</v>
      </c>
      <c r="E498" s="204" t="s">
        <v>1</v>
      </c>
      <c r="F498" s="205" t="s">
        <v>2302</v>
      </c>
      <c r="H498" s="206">
        <v>19.152999999999999</v>
      </c>
      <c r="I498" s="207"/>
      <c r="L498" s="203"/>
      <c r="M498" s="208"/>
      <c r="N498" s="209"/>
      <c r="O498" s="209"/>
      <c r="P498" s="209"/>
      <c r="Q498" s="209"/>
      <c r="R498" s="209"/>
      <c r="S498" s="209"/>
      <c r="T498" s="210"/>
      <c r="AT498" s="204" t="s">
        <v>172</v>
      </c>
      <c r="AU498" s="204" t="s">
        <v>88</v>
      </c>
      <c r="AV498" s="14" t="s">
        <v>88</v>
      </c>
      <c r="AW498" s="14" t="s">
        <v>34</v>
      </c>
      <c r="AX498" s="14" t="s">
        <v>21</v>
      </c>
      <c r="AY498" s="204" t="s">
        <v>164</v>
      </c>
    </row>
    <row r="499" spans="1:65" s="2" customFormat="1" ht="16.5" customHeight="1">
      <c r="A499" s="35"/>
      <c r="B499" s="152"/>
      <c r="C499" s="183" t="s">
        <v>560</v>
      </c>
      <c r="D499" s="183" t="s">
        <v>166</v>
      </c>
      <c r="E499" s="184" t="s">
        <v>576</v>
      </c>
      <c r="F499" s="185" t="s">
        <v>577</v>
      </c>
      <c r="G499" s="186" t="s">
        <v>169</v>
      </c>
      <c r="H499" s="187">
        <v>63.84</v>
      </c>
      <c r="I499" s="188"/>
      <c r="J499" s="189">
        <f>ROUND(I499*H499,2)</f>
        <v>0</v>
      </c>
      <c r="K499" s="185" t="s">
        <v>195</v>
      </c>
      <c r="L499" s="36"/>
      <c r="M499" s="190" t="s">
        <v>1</v>
      </c>
      <c r="N499" s="191" t="s">
        <v>44</v>
      </c>
      <c r="O499" s="61"/>
      <c r="P499" s="192">
        <f>O499*H499</f>
        <v>0</v>
      </c>
      <c r="Q499" s="192">
        <v>0</v>
      </c>
      <c r="R499" s="192">
        <f>Q499*H499</f>
        <v>0</v>
      </c>
      <c r="S499" s="192">
        <v>0</v>
      </c>
      <c r="T499" s="193">
        <f>S499*H499</f>
        <v>0</v>
      </c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R499" s="194" t="s">
        <v>170</v>
      </c>
      <c r="AT499" s="194" t="s">
        <v>166</v>
      </c>
      <c r="AU499" s="194" t="s">
        <v>88</v>
      </c>
      <c r="AY499" s="18" t="s">
        <v>164</v>
      </c>
      <c r="BE499" s="101">
        <f>IF(N499="základní",J499,0)</f>
        <v>0</v>
      </c>
      <c r="BF499" s="101">
        <f>IF(N499="snížená",J499,0)</f>
        <v>0</v>
      </c>
      <c r="BG499" s="101">
        <f>IF(N499="zákl. přenesená",J499,0)</f>
        <v>0</v>
      </c>
      <c r="BH499" s="101">
        <f>IF(N499="sníž. přenesená",J499,0)</f>
        <v>0</v>
      </c>
      <c r="BI499" s="101">
        <f>IF(N499="nulová",J499,0)</f>
        <v>0</v>
      </c>
      <c r="BJ499" s="18" t="s">
        <v>21</v>
      </c>
      <c r="BK499" s="101">
        <f>ROUND(I499*H499,2)</f>
        <v>0</v>
      </c>
      <c r="BL499" s="18" t="s">
        <v>170</v>
      </c>
      <c r="BM499" s="194" t="s">
        <v>2332</v>
      </c>
    </row>
    <row r="500" spans="1:65" s="14" customFormat="1">
      <c r="B500" s="203"/>
      <c r="D500" s="196" t="s">
        <v>172</v>
      </c>
      <c r="E500" s="204" t="s">
        <v>1</v>
      </c>
      <c r="F500" s="205" t="s">
        <v>2333</v>
      </c>
      <c r="H500" s="206">
        <v>63.84</v>
      </c>
      <c r="I500" s="207"/>
      <c r="L500" s="203"/>
      <c r="M500" s="208"/>
      <c r="N500" s="209"/>
      <c r="O500" s="209"/>
      <c r="P500" s="209"/>
      <c r="Q500" s="209"/>
      <c r="R500" s="209"/>
      <c r="S500" s="209"/>
      <c r="T500" s="210"/>
      <c r="AT500" s="204" t="s">
        <v>172</v>
      </c>
      <c r="AU500" s="204" t="s">
        <v>88</v>
      </c>
      <c r="AV500" s="14" t="s">
        <v>88</v>
      </c>
      <c r="AW500" s="14" t="s">
        <v>34</v>
      </c>
      <c r="AX500" s="14" t="s">
        <v>21</v>
      </c>
      <c r="AY500" s="204" t="s">
        <v>164</v>
      </c>
    </row>
    <row r="501" spans="1:65" s="2" customFormat="1" ht="16.5" customHeight="1">
      <c r="A501" s="35"/>
      <c r="B501" s="152"/>
      <c r="C501" s="227" t="s">
        <v>565</v>
      </c>
      <c r="D501" s="227" t="s">
        <v>405</v>
      </c>
      <c r="E501" s="228" t="s">
        <v>580</v>
      </c>
      <c r="F501" s="229" t="s">
        <v>581</v>
      </c>
      <c r="G501" s="230" t="s">
        <v>451</v>
      </c>
      <c r="H501" s="231">
        <v>2.6429999999999998</v>
      </c>
      <c r="I501" s="232"/>
      <c r="J501" s="233">
        <f>ROUND(I501*H501,2)</f>
        <v>0</v>
      </c>
      <c r="K501" s="229" t="s">
        <v>1</v>
      </c>
      <c r="L501" s="234"/>
      <c r="M501" s="235" t="s">
        <v>1</v>
      </c>
      <c r="N501" s="236" t="s">
        <v>44</v>
      </c>
      <c r="O501" s="61"/>
      <c r="P501" s="192">
        <f>O501*H501</f>
        <v>0</v>
      </c>
      <c r="Q501" s="192">
        <v>1E-3</v>
      </c>
      <c r="R501" s="192">
        <f>Q501*H501</f>
        <v>2.643E-3</v>
      </c>
      <c r="S501" s="192">
        <v>0</v>
      </c>
      <c r="T501" s="193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194" t="s">
        <v>212</v>
      </c>
      <c r="AT501" s="194" t="s">
        <v>405</v>
      </c>
      <c r="AU501" s="194" t="s">
        <v>88</v>
      </c>
      <c r="AY501" s="18" t="s">
        <v>164</v>
      </c>
      <c r="BE501" s="101">
        <f>IF(N501="základní",J501,0)</f>
        <v>0</v>
      </c>
      <c r="BF501" s="101">
        <f>IF(N501="snížená",J501,0)</f>
        <v>0</v>
      </c>
      <c r="BG501" s="101">
        <f>IF(N501="zákl. přenesená",J501,0)</f>
        <v>0</v>
      </c>
      <c r="BH501" s="101">
        <f>IF(N501="sníž. přenesená",J501,0)</f>
        <v>0</v>
      </c>
      <c r="BI501" s="101">
        <f>IF(N501="nulová",J501,0)</f>
        <v>0</v>
      </c>
      <c r="BJ501" s="18" t="s">
        <v>21</v>
      </c>
      <c r="BK501" s="101">
        <f>ROUND(I501*H501,2)</f>
        <v>0</v>
      </c>
      <c r="BL501" s="18" t="s">
        <v>170</v>
      </c>
      <c r="BM501" s="194" t="s">
        <v>2334</v>
      </c>
    </row>
    <row r="502" spans="1:65" s="14" customFormat="1">
      <c r="B502" s="203"/>
      <c r="D502" s="196" t="s">
        <v>172</v>
      </c>
      <c r="E502" s="204" t="s">
        <v>1</v>
      </c>
      <c r="F502" s="205" t="s">
        <v>2335</v>
      </c>
      <c r="H502" s="206">
        <v>2.6429999999999998</v>
      </c>
      <c r="I502" s="207"/>
      <c r="L502" s="203"/>
      <c r="M502" s="208"/>
      <c r="N502" s="209"/>
      <c r="O502" s="209"/>
      <c r="P502" s="209"/>
      <c r="Q502" s="209"/>
      <c r="R502" s="209"/>
      <c r="S502" s="209"/>
      <c r="T502" s="210"/>
      <c r="AT502" s="204" t="s">
        <v>172</v>
      </c>
      <c r="AU502" s="204" t="s">
        <v>88</v>
      </c>
      <c r="AV502" s="14" t="s">
        <v>88</v>
      </c>
      <c r="AW502" s="14" t="s">
        <v>34</v>
      </c>
      <c r="AX502" s="14" t="s">
        <v>78</v>
      </c>
      <c r="AY502" s="204" t="s">
        <v>164</v>
      </c>
    </row>
    <row r="503" spans="1:65" s="15" customFormat="1">
      <c r="B503" s="211"/>
      <c r="D503" s="196" t="s">
        <v>172</v>
      </c>
      <c r="E503" s="212" t="s">
        <v>1</v>
      </c>
      <c r="F503" s="213" t="s">
        <v>191</v>
      </c>
      <c r="H503" s="214">
        <v>2.6429999999999998</v>
      </c>
      <c r="I503" s="215"/>
      <c r="L503" s="211"/>
      <c r="M503" s="216"/>
      <c r="N503" s="217"/>
      <c r="O503" s="217"/>
      <c r="P503" s="217"/>
      <c r="Q503" s="217"/>
      <c r="R503" s="217"/>
      <c r="S503" s="217"/>
      <c r="T503" s="218"/>
      <c r="AT503" s="212" t="s">
        <v>172</v>
      </c>
      <c r="AU503" s="212" t="s">
        <v>88</v>
      </c>
      <c r="AV503" s="15" t="s">
        <v>170</v>
      </c>
      <c r="AW503" s="15" t="s">
        <v>34</v>
      </c>
      <c r="AX503" s="15" t="s">
        <v>21</v>
      </c>
      <c r="AY503" s="212" t="s">
        <v>164</v>
      </c>
    </row>
    <row r="504" spans="1:65" s="12" customFormat="1" ht="22.9" customHeight="1">
      <c r="B504" s="170"/>
      <c r="D504" s="171" t="s">
        <v>77</v>
      </c>
      <c r="E504" s="181" t="s">
        <v>170</v>
      </c>
      <c r="F504" s="181" t="s">
        <v>664</v>
      </c>
      <c r="I504" s="173"/>
      <c r="J504" s="182">
        <f>BK504</f>
        <v>0</v>
      </c>
      <c r="L504" s="170"/>
      <c r="M504" s="175"/>
      <c r="N504" s="176"/>
      <c r="O504" s="176"/>
      <c r="P504" s="177">
        <f>SUM(P505:P518)</f>
        <v>0</v>
      </c>
      <c r="Q504" s="176"/>
      <c r="R504" s="177">
        <f>SUM(R505:R518)</f>
        <v>16.430791299999999</v>
      </c>
      <c r="S504" s="176"/>
      <c r="T504" s="178">
        <f>SUM(T505:T518)</f>
        <v>0</v>
      </c>
      <c r="AR504" s="171" t="s">
        <v>21</v>
      </c>
      <c r="AT504" s="179" t="s">
        <v>77</v>
      </c>
      <c r="AU504" s="179" t="s">
        <v>21</v>
      </c>
      <c r="AY504" s="171" t="s">
        <v>164</v>
      </c>
      <c r="BK504" s="180">
        <f>SUM(BK505:BK518)</f>
        <v>0</v>
      </c>
    </row>
    <row r="505" spans="1:65" s="2" customFormat="1" ht="16.5" customHeight="1">
      <c r="A505" s="35"/>
      <c r="B505" s="152"/>
      <c r="C505" s="183" t="s">
        <v>571</v>
      </c>
      <c r="D505" s="183" t="s">
        <v>166</v>
      </c>
      <c r="E505" s="184" t="s">
        <v>1744</v>
      </c>
      <c r="F505" s="185" t="s">
        <v>1745</v>
      </c>
      <c r="G505" s="186" t="s">
        <v>269</v>
      </c>
      <c r="H505" s="187">
        <v>8.69</v>
      </c>
      <c r="I505" s="188"/>
      <c r="J505" s="189">
        <f>ROUND(I505*H505,2)</f>
        <v>0</v>
      </c>
      <c r="K505" s="185" t="s">
        <v>195</v>
      </c>
      <c r="L505" s="36"/>
      <c r="M505" s="190" t="s">
        <v>1</v>
      </c>
      <c r="N505" s="191" t="s">
        <v>44</v>
      </c>
      <c r="O505" s="61"/>
      <c r="P505" s="192">
        <f>O505*H505</f>
        <v>0</v>
      </c>
      <c r="Q505" s="192">
        <v>1.8907700000000001</v>
      </c>
      <c r="R505" s="192">
        <f>Q505*H505</f>
        <v>16.430791299999999</v>
      </c>
      <c r="S505" s="192">
        <v>0</v>
      </c>
      <c r="T505" s="193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194" t="s">
        <v>170</v>
      </c>
      <c r="AT505" s="194" t="s">
        <v>166</v>
      </c>
      <c r="AU505" s="194" t="s">
        <v>88</v>
      </c>
      <c r="AY505" s="18" t="s">
        <v>164</v>
      </c>
      <c r="BE505" s="101">
        <f>IF(N505="základní",J505,0)</f>
        <v>0</v>
      </c>
      <c r="BF505" s="101">
        <f>IF(N505="snížená",J505,0)</f>
        <v>0</v>
      </c>
      <c r="BG505" s="101">
        <f>IF(N505="zákl. přenesená",J505,0)</f>
        <v>0</v>
      </c>
      <c r="BH505" s="101">
        <f>IF(N505="sníž. přenesená",J505,0)</f>
        <v>0</v>
      </c>
      <c r="BI505" s="101">
        <f>IF(N505="nulová",J505,0)</f>
        <v>0</v>
      </c>
      <c r="BJ505" s="18" t="s">
        <v>21</v>
      </c>
      <c r="BK505" s="101">
        <f>ROUND(I505*H505,2)</f>
        <v>0</v>
      </c>
      <c r="BL505" s="18" t="s">
        <v>170</v>
      </c>
      <c r="BM505" s="194" t="s">
        <v>2336</v>
      </c>
    </row>
    <row r="506" spans="1:65" s="13" customFormat="1">
      <c r="B506" s="195"/>
      <c r="D506" s="196" t="s">
        <v>172</v>
      </c>
      <c r="E506" s="197" t="s">
        <v>1</v>
      </c>
      <c r="F506" s="198" t="s">
        <v>1747</v>
      </c>
      <c r="H506" s="197" t="s">
        <v>1</v>
      </c>
      <c r="I506" s="199"/>
      <c r="L506" s="195"/>
      <c r="M506" s="200"/>
      <c r="N506" s="201"/>
      <c r="O506" s="201"/>
      <c r="P506" s="201"/>
      <c r="Q506" s="201"/>
      <c r="R506" s="201"/>
      <c r="S506" s="201"/>
      <c r="T506" s="202"/>
      <c r="AT506" s="197" t="s">
        <v>172</v>
      </c>
      <c r="AU506" s="197" t="s">
        <v>88</v>
      </c>
      <c r="AV506" s="13" t="s">
        <v>21</v>
      </c>
      <c r="AW506" s="13" t="s">
        <v>34</v>
      </c>
      <c r="AX506" s="13" t="s">
        <v>78</v>
      </c>
      <c r="AY506" s="197" t="s">
        <v>164</v>
      </c>
    </row>
    <row r="507" spans="1:65" s="14" customFormat="1">
      <c r="B507" s="203"/>
      <c r="D507" s="196" t="s">
        <v>172</v>
      </c>
      <c r="E507" s="204" t="s">
        <v>1</v>
      </c>
      <c r="F507" s="205" t="s">
        <v>2337</v>
      </c>
      <c r="H507" s="206">
        <v>0.70699999999999996</v>
      </c>
      <c r="I507" s="207"/>
      <c r="L507" s="203"/>
      <c r="M507" s="208"/>
      <c r="N507" s="209"/>
      <c r="O507" s="209"/>
      <c r="P507" s="209"/>
      <c r="Q507" s="209"/>
      <c r="R507" s="209"/>
      <c r="S507" s="209"/>
      <c r="T507" s="210"/>
      <c r="AT507" s="204" t="s">
        <v>172</v>
      </c>
      <c r="AU507" s="204" t="s">
        <v>88</v>
      </c>
      <c r="AV507" s="14" t="s">
        <v>88</v>
      </c>
      <c r="AW507" s="14" t="s">
        <v>34</v>
      </c>
      <c r="AX507" s="14" t="s">
        <v>78</v>
      </c>
      <c r="AY507" s="204" t="s">
        <v>164</v>
      </c>
    </row>
    <row r="508" spans="1:65" s="14" customFormat="1">
      <c r="B508" s="203"/>
      <c r="D508" s="196" t="s">
        <v>172</v>
      </c>
      <c r="E508" s="204" t="s">
        <v>1</v>
      </c>
      <c r="F508" s="205" t="s">
        <v>2338</v>
      </c>
      <c r="H508" s="206">
        <v>0.67500000000000004</v>
      </c>
      <c r="I508" s="207"/>
      <c r="L508" s="203"/>
      <c r="M508" s="208"/>
      <c r="N508" s="209"/>
      <c r="O508" s="209"/>
      <c r="P508" s="209"/>
      <c r="Q508" s="209"/>
      <c r="R508" s="209"/>
      <c r="S508" s="209"/>
      <c r="T508" s="210"/>
      <c r="AT508" s="204" t="s">
        <v>172</v>
      </c>
      <c r="AU508" s="204" t="s">
        <v>88</v>
      </c>
      <c r="AV508" s="14" t="s">
        <v>88</v>
      </c>
      <c r="AW508" s="14" t="s">
        <v>34</v>
      </c>
      <c r="AX508" s="14" t="s">
        <v>78</v>
      </c>
      <c r="AY508" s="204" t="s">
        <v>164</v>
      </c>
    </row>
    <row r="509" spans="1:65" s="14" customFormat="1">
      <c r="B509" s="203"/>
      <c r="D509" s="196" t="s">
        <v>172</v>
      </c>
      <c r="E509" s="204" t="s">
        <v>1</v>
      </c>
      <c r="F509" s="205" t="s">
        <v>2339</v>
      </c>
      <c r="H509" s="206">
        <v>1.296</v>
      </c>
      <c r="I509" s="207"/>
      <c r="L509" s="203"/>
      <c r="M509" s="208"/>
      <c r="N509" s="209"/>
      <c r="O509" s="209"/>
      <c r="P509" s="209"/>
      <c r="Q509" s="209"/>
      <c r="R509" s="209"/>
      <c r="S509" s="209"/>
      <c r="T509" s="210"/>
      <c r="AT509" s="204" t="s">
        <v>172</v>
      </c>
      <c r="AU509" s="204" t="s">
        <v>88</v>
      </c>
      <c r="AV509" s="14" t="s">
        <v>88</v>
      </c>
      <c r="AW509" s="14" t="s">
        <v>34</v>
      </c>
      <c r="AX509" s="14" t="s">
        <v>78</v>
      </c>
      <c r="AY509" s="204" t="s">
        <v>164</v>
      </c>
    </row>
    <row r="510" spans="1:65" s="14" customFormat="1">
      <c r="B510" s="203"/>
      <c r="D510" s="196" t="s">
        <v>172</v>
      </c>
      <c r="E510" s="204" t="s">
        <v>1</v>
      </c>
      <c r="F510" s="205" t="s">
        <v>2340</v>
      </c>
      <c r="H510" s="206">
        <v>0.71099999999999997</v>
      </c>
      <c r="I510" s="207"/>
      <c r="L510" s="203"/>
      <c r="M510" s="208"/>
      <c r="N510" s="209"/>
      <c r="O510" s="209"/>
      <c r="P510" s="209"/>
      <c r="Q510" s="209"/>
      <c r="R510" s="209"/>
      <c r="S510" s="209"/>
      <c r="T510" s="210"/>
      <c r="AT510" s="204" t="s">
        <v>172</v>
      </c>
      <c r="AU510" s="204" t="s">
        <v>88</v>
      </c>
      <c r="AV510" s="14" t="s">
        <v>88</v>
      </c>
      <c r="AW510" s="14" t="s">
        <v>34</v>
      </c>
      <c r="AX510" s="14" t="s">
        <v>78</v>
      </c>
      <c r="AY510" s="204" t="s">
        <v>164</v>
      </c>
    </row>
    <row r="511" spans="1:65" s="14" customFormat="1">
      <c r="B511" s="203"/>
      <c r="D511" s="196" t="s">
        <v>172</v>
      </c>
      <c r="E511" s="204" t="s">
        <v>1</v>
      </c>
      <c r="F511" s="205" t="s">
        <v>2341</v>
      </c>
      <c r="H511" s="206">
        <v>0.504</v>
      </c>
      <c r="I511" s="207"/>
      <c r="L511" s="203"/>
      <c r="M511" s="208"/>
      <c r="N511" s="209"/>
      <c r="O511" s="209"/>
      <c r="P511" s="209"/>
      <c r="Q511" s="209"/>
      <c r="R511" s="209"/>
      <c r="S511" s="209"/>
      <c r="T511" s="210"/>
      <c r="AT511" s="204" t="s">
        <v>172</v>
      </c>
      <c r="AU511" s="204" t="s">
        <v>88</v>
      </c>
      <c r="AV511" s="14" t="s">
        <v>88</v>
      </c>
      <c r="AW511" s="14" t="s">
        <v>34</v>
      </c>
      <c r="AX511" s="14" t="s">
        <v>78</v>
      </c>
      <c r="AY511" s="204" t="s">
        <v>164</v>
      </c>
    </row>
    <row r="512" spans="1:65" s="14" customFormat="1">
      <c r="B512" s="203"/>
      <c r="D512" s="196" t="s">
        <v>172</v>
      </c>
      <c r="E512" s="204" t="s">
        <v>1</v>
      </c>
      <c r="F512" s="205" t="s">
        <v>2342</v>
      </c>
      <c r="H512" s="206">
        <v>0.70199999999999996</v>
      </c>
      <c r="I512" s="207"/>
      <c r="L512" s="203"/>
      <c r="M512" s="208"/>
      <c r="N512" s="209"/>
      <c r="O512" s="209"/>
      <c r="P512" s="209"/>
      <c r="Q512" s="209"/>
      <c r="R512" s="209"/>
      <c r="S512" s="209"/>
      <c r="T512" s="210"/>
      <c r="AT512" s="204" t="s">
        <v>172</v>
      </c>
      <c r="AU512" s="204" t="s">
        <v>88</v>
      </c>
      <c r="AV512" s="14" t="s">
        <v>88</v>
      </c>
      <c r="AW512" s="14" t="s">
        <v>34</v>
      </c>
      <c r="AX512" s="14" t="s">
        <v>78</v>
      </c>
      <c r="AY512" s="204" t="s">
        <v>164</v>
      </c>
    </row>
    <row r="513" spans="1:65" s="14" customFormat="1">
      <c r="B513" s="203"/>
      <c r="D513" s="196" t="s">
        <v>172</v>
      </c>
      <c r="E513" s="204" t="s">
        <v>1</v>
      </c>
      <c r="F513" s="205" t="s">
        <v>2343</v>
      </c>
      <c r="H513" s="206">
        <v>0.96299999999999997</v>
      </c>
      <c r="I513" s="207"/>
      <c r="L513" s="203"/>
      <c r="M513" s="208"/>
      <c r="N513" s="209"/>
      <c r="O513" s="209"/>
      <c r="P513" s="209"/>
      <c r="Q513" s="209"/>
      <c r="R513" s="209"/>
      <c r="S513" s="209"/>
      <c r="T513" s="210"/>
      <c r="AT513" s="204" t="s">
        <v>172</v>
      </c>
      <c r="AU513" s="204" t="s">
        <v>88</v>
      </c>
      <c r="AV513" s="14" t="s">
        <v>88</v>
      </c>
      <c r="AW513" s="14" t="s">
        <v>34</v>
      </c>
      <c r="AX513" s="14" t="s">
        <v>78</v>
      </c>
      <c r="AY513" s="204" t="s">
        <v>164</v>
      </c>
    </row>
    <row r="514" spans="1:65" s="14" customFormat="1">
      <c r="B514" s="203"/>
      <c r="D514" s="196" t="s">
        <v>172</v>
      </c>
      <c r="E514" s="204" t="s">
        <v>1</v>
      </c>
      <c r="F514" s="205" t="s">
        <v>2344</v>
      </c>
      <c r="H514" s="206">
        <v>0.47699999999999998</v>
      </c>
      <c r="I514" s="207"/>
      <c r="L514" s="203"/>
      <c r="M514" s="208"/>
      <c r="N514" s="209"/>
      <c r="O514" s="209"/>
      <c r="P514" s="209"/>
      <c r="Q514" s="209"/>
      <c r="R514" s="209"/>
      <c r="S514" s="209"/>
      <c r="T514" s="210"/>
      <c r="AT514" s="204" t="s">
        <v>172</v>
      </c>
      <c r="AU514" s="204" t="s">
        <v>88</v>
      </c>
      <c r="AV514" s="14" t="s">
        <v>88</v>
      </c>
      <c r="AW514" s="14" t="s">
        <v>34</v>
      </c>
      <c r="AX514" s="14" t="s">
        <v>78</v>
      </c>
      <c r="AY514" s="204" t="s">
        <v>164</v>
      </c>
    </row>
    <row r="515" spans="1:65" s="14" customFormat="1">
      <c r="B515" s="203"/>
      <c r="D515" s="196" t="s">
        <v>172</v>
      </c>
      <c r="E515" s="204" t="s">
        <v>1</v>
      </c>
      <c r="F515" s="205" t="s">
        <v>2345</v>
      </c>
      <c r="H515" s="206">
        <v>0.378</v>
      </c>
      <c r="I515" s="207"/>
      <c r="L515" s="203"/>
      <c r="M515" s="208"/>
      <c r="N515" s="209"/>
      <c r="O515" s="209"/>
      <c r="P515" s="209"/>
      <c r="Q515" s="209"/>
      <c r="R515" s="209"/>
      <c r="S515" s="209"/>
      <c r="T515" s="210"/>
      <c r="AT515" s="204" t="s">
        <v>172</v>
      </c>
      <c r="AU515" s="204" t="s">
        <v>88</v>
      </c>
      <c r="AV515" s="14" t="s">
        <v>88</v>
      </c>
      <c r="AW515" s="14" t="s">
        <v>34</v>
      </c>
      <c r="AX515" s="14" t="s">
        <v>78</v>
      </c>
      <c r="AY515" s="204" t="s">
        <v>164</v>
      </c>
    </row>
    <row r="516" spans="1:65" s="14" customFormat="1">
      <c r="B516" s="203"/>
      <c r="D516" s="196" t="s">
        <v>172</v>
      </c>
      <c r="E516" s="204" t="s">
        <v>1</v>
      </c>
      <c r="F516" s="205" t="s">
        <v>2346</v>
      </c>
      <c r="H516" s="206">
        <v>1.125</v>
      </c>
      <c r="I516" s="207"/>
      <c r="L516" s="203"/>
      <c r="M516" s="208"/>
      <c r="N516" s="209"/>
      <c r="O516" s="209"/>
      <c r="P516" s="209"/>
      <c r="Q516" s="209"/>
      <c r="R516" s="209"/>
      <c r="S516" s="209"/>
      <c r="T516" s="210"/>
      <c r="AT516" s="204" t="s">
        <v>172</v>
      </c>
      <c r="AU516" s="204" t="s">
        <v>88</v>
      </c>
      <c r="AV516" s="14" t="s">
        <v>88</v>
      </c>
      <c r="AW516" s="14" t="s">
        <v>34</v>
      </c>
      <c r="AX516" s="14" t="s">
        <v>78</v>
      </c>
      <c r="AY516" s="204" t="s">
        <v>164</v>
      </c>
    </row>
    <row r="517" spans="1:65" s="14" customFormat="1">
      <c r="B517" s="203"/>
      <c r="D517" s="196" t="s">
        <v>172</v>
      </c>
      <c r="E517" s="204" t="s">
        <v>1</v>
      </c>
      <c r="F517" s="205" t="s">
        <v>2347</v>
      </c>
      <c r="H517" s="206">
        <v>1.1519999999999999</v>
      </c>
      <c r="I517" s="207"/>
      <c r="L517" s="203"/>
      <c r="M517" s="208"/>
      <c r="N517" s="209"/>
      <c r="O517" s="209"/>
      <c r="P517" s="209"/>
      <c r="Q517" s="209"/>
      <c r="R517" s="209"/>
      <c r="S517" s="209"/>
      <c r="T517" s="210"/>
      <c r="AT517" s="204" t="s">
        <v>172</v>
      </c>
      <c r="AU517" s="204" t="s">
        <v>88</v>
      </c>
      <c r="AV517" s="14" t="s">
        <v>88</v>
      </c>
      <c r="AW517" s="14" t="s">
        <v>34</v>
      </c>
      <c r="AX517" s="14" t="s">
        <v>78</v>
      </c>
      <c r="AY517" s="204" t="s">
        <v>164</v>
      </c>
    </row>
    <row r="518" spans="1:65" s="15" customFormat="1">
      <c r="B518" s="211"/>
      <c r="D518" s="196" t="s">
        <v>172</v>
      </c>
      <c r="E518" s="212" t="s">
        <v>1</v>
      </c>
      <c r="F518" s="213" t="s">
        <v>191</v>
      </c>
      <c r="H518" s="214">
        <v>8.69</v>
      </c>
      <c r="I518" s="215"/>
      <c r="L518" s="211"/>
      <c r="M518" s="216"/>
      <c r="N518" s="217"/>
      <c r="O518" s="217"/>
      <c r="P518" s="217"/>
      <c r="Q518" s="217"/>
      <c r="R518" s="217"/>
      <c r="S518" s="217"/>
      <c r="T518" s="218"/>
      <c r="AT518" s="212" t="s">
        <v>172</v>
      </c>
      <c r="AU518" s="212" t="s">
        <v>88</v>
      </c>
      <c r="AV518" s="15" t="s">
        <v>170</v>
      </c>
      <c r="AW518" s="15" t="s">
        <v>34</v>
      </c>
      <c r="AX518" s="15" t="s">
        <v>21</v>
      </c>
      <c r="AY518" s="212" t="s">
        <v>164</v>
      </c>
    </row>
    <row r="519" spans="1:65" s="12" customFormat="1" ht="22.9" customHeight="1">
      <c r="B519" s="170"/>
      <c r="D519" s="171" t="s">
        <v>77</v>
      </c>
      <c r="E519" s="181" t="s">
        <v>212</v>
      </c>
      <c r="F519" s="181" t="s">
        <v>731</v>
      </c>
      <c r="I519" s="173"/>
      <c r="J519" s="182">
        <f>BK519</f>
        <v>0</v>
      </c>
      <c r="L519" s="170"/>
      <c r="M519" s="175"/>
      <c r="N519" s="176"/>
      <c r="O519" s="176"/>
      <c r="P519" s="177">
        <f>SUM(P520:P633)</f>
        <v>0</v>
      </c>
      <c r="Q519" s="176"/>
      <c r="R519" s="177">
        <f>SUM(R520:R633)</f>
        <v>1.5337994399999999</v>
      </c>
      <c r="S519" s="176"/>
      <c r="T519" s="178">
        <f>SUM(T520:T633)</f>
        <v>0</v>
      </c>
      <c r="AR519" s="171" t="s">
        <v>21</v>
      </c>
      <c r="AT519" s="179" t="s">
        <v>77</v>
      </c>
      <c r="AU519" s="179" t="s">
        <v>21</v>
      </c>
      <c r="AY519" s="171" t="s">
        <v>164</v>
      </c>
      <c r="BK519" s="180">
        <f>SUM(BK520:BK633)</f>
        <v>0</v>
      </c>
    </row>
    <row r="520" spans="1:65" s="2" customFormat="1" ht="16.5" customHeight="1">
      <c r="A520" s="35"/>
      <c r="B520" s="152"/>
      <c r="C520" s="183" t="s">
        <v>575</v>
      </c>
      <c r="D520" s="183" t="s">
        <v>166</v>
      </c>
      <c r="E520" s="184" t="s">
        <v>2348</v>
      </c>
      <c r="F520" s="185" t="s">
        <v>2349</v>
      </c>
      <c r="G520" s="186" t="s">
        <v>594</v>
      </c>
      <c r="H520" s="187">
        <v>4</v>
      </c>
      <c r="I520" s="188"/>
      <c r="J520" s="189">
        <f>ROUND(I520*H520,2)</f>
        <v>0</v>
      </c>
      <c r="K520" s="185" t="s">
        <v>195</v>
      </c>
      <c r="L520" s="36"/>
      <c r="M520" s="190" t="s">
        <v>1</v>
      </c>
      <c r="N520" s="191" t="s">
        <v>44</v>
      </c>
      <c r="O520" s="61"/>
      <c r="P520" s="192">
        <f>O520*H520</f>
        <v>0</v>
      </c>
      <c r="Q520" s="192">
        <v>1.67E-3</v>
      </c>
      <c r="R520" s="192">
        <f>Q520*H520</f>
        <v>6.6800000000000002E-3</v>
      </c>
      <c r="S520" s="192">
        <v>0</v>
      </c>
      <c r="T520" s="193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194" t="s">
        <v>170</v>
      </c>
      <c r="AT520" s="194" t="s">
        <v>166</v>
      </c>
      <c r="AU520" s="194" t="s">
        <v>88</v>
      </c>
      <c r="AY520" s="18" t="s">
        <v>164</v>
      </c>
      <c r="BE520" s="101">
        <f>IF(N520="základní",J520,0)</f>
        <v>0</v>
      </c>
      <c r="BF520" s="101">
        <f>IF(N520="snížená",J520,0)</f>
        <v>0</v>
      </c>
      <c r="BG520" s="101">
        <f>IF(N520="zákl. přenesená",J520,0)</f>
        <v>0</v>
      </c>
      <c r="BH520" s="101">
        <f>IF(N520="sníž. přenesená",J520,0)</f>
        <v>0</v>
      </c>
      <c r="BI520" s="101">
        <f>IF(N520="nulová",J520,0)</f>
        <v>0</v>
      </c>
      <c r="BJ520" s="18" t="s">
        <v>21</v>
      </c>
      <c r="BK520" s="101">
        <f>ROUND(I520*H520,2)</f>
        <v>0</v>
      </c>
      <c r="BL520" s="18" t="s">
        <v>170</v>
      </c>
      <c r="BM520" s="194" t="s">
        <v>2350</v>
      </c>
    </row>
    <row r="521" spans="1:65" s="13" customFormat="1">
      <c r="B521" s="195"/>
      <c r="D521" s="196" t="s">
        <v>172</v>
      </c>
      <c r="E521" s="197" t="s">
        <v>1</v>
      </c>
      <c r="F521" s="198" t="s">
        <v>2351</v>
      </c>
      <c r="H521" s="197" t="s">
        <v>1</v>
      </c>
      <c r="I521" s="199"/>
      <c r="L521" s="195"/>
      <c r="M521" s="200"/>
      <c r="N521" s="201"/>
      <c r="O521" s="201"/>
      <c r="P521" s="201"/>
      <c r="Q521" s="201"/>
      <c r="R521" s="201"/>
      <c r="S521" s="201"/>
      <c r="T521" s="202"/>
      <c r="AT521" s="197" t="s">
        <v>172</v>
      </c>
      <c r="AU521" s="197" t="s">
        <v>88</v>
      </c>
      <c r="AV521" s="13" t="s">
        <v>21</v>
      </c>
      <c r="AW521" s="13" t="s">
        <v>34</v>
      </c>
      <c r="AX521" s="13" t="s">
        <v>78</v>
      </c>
      <c r="AY521" s="197" t="s">
        <v>164</v>
      </c>
    </row>
    <row r="522" spans="1:65" s="14" customFormat="1">
      <c r="B522" s="203"/>
      <c r="D522" s="196" t="s">
        <v>172</v>
      </c>
      <c r="E522" s="204" t="s">
        <v>1</v>
      </c>
      <c r="F522" s="205" t="s">
        <v>2352</v>
      </c>
      <c r="H522" s="206">
        <v>1</v>
      </c>
      <c r="I522" s="207"/>
      <c r="L522" s="203"/>
      <c r="M522" s="208"/>
      <c r="N522" s="209"/>
      <c r="O522" s="209"/>
      <c r="P522" s="209"/>
      <c r="Q522" s="209"/>
      <c r="R522" s="209"/>
      <c r="S522" s="209"/>
      <c r="T522" s="210"/>
      <c r="AT522" s="204" t="s">
        <v>172</v>
      </c>
      <c r="AU522" s="204" t="s">
        <v>88</v>
      </c>
      <c r="AV522" s="14" t="s">
        <v>88</v>
      </c>
      <c r="AW522" s="14" t="s">
        <v>34</v>
      </c>
      <c r="AX522" s="14" t="s">
        <v>78</v>
      </c>
      <c r="AY522" s="204" t="s">
        <v>164</v>
      </c>
    </row>
    <row r="523" spans="1:65" s="14" customFormat="1">
      <c r="B523" s="203"/>
      <c r="D523" s="196" t="s">
        <v>172</v>
      </c>
      <c r="E523" s="204" t="s">
        <v>1</v>
      </c>
      <c r="F523" s="205" t="s">
        <v>2353</v>
      </c>
      <c r="H523" s="206">
        <v>1</v>
      </c>
      <c r="I523" s="207"/>
      <c r="L523" s="203"/>
      <c r="M523" s="208"/>
      <c r="N523" s="209"/>
      <c r="O523" s="209"/>
      <c r="P523" s="209"/>
      <c r="Q523" s="209"/>
      <c r="R523" s="209"/>
      <c r="S523" s="209"/>
      <c r="T523" s="210"/>
      <c r="AT523" s="204" t="s">
        <v>172</v>
      </c>
      <c r="AU523" s="204" t="s">
        <v>88</v>
      </c>
      <c r="AV523" s="14" t="s">
        <v>88</v>
      </c>
      <c r="AW523" s="14" t="s">
        <v>34</v>
      </c>
      <c r="AX523" s="14" t="s">
        <v>78</v>
      </c>
      <c r="AY523" s="204" t="s">
        <v>164</v>
      </c>
    </row>
    <row r="524" spans="1:65" s="14" customFormat="1">
      <c r="B524" s="203"/>
      <c r="D524" s="196" t="s">
        <v>172</v>
      </c>
      <c r="E524" s="204" t="s">
        <v>1</v>
      </c>
      <c r="F524" s="205" t="s">
        <v>2354</v>
      </c>
      <c r="H524" s="206">
        <v>2</v>
      </c>
      <c r="I524" s="207"/>
      <c r="L524" s="203"/>
      <c r="M524" s="208"/>
      <c r="N524" s="209"/>
      <c r="O524" s="209"/>
      <c r="P524" s="209"/>
      <c r="Q524" s="209"/>
      <c r="R524" s="209"/>
      <c r="S524" s="209"/>
      <c r="T524" s="210"/>
      <c r="AT524" s="204" t="s">
        <v>172</v>
      </c>
      <c r="AU524" s="204" t="s">
        <v>88</v>
      </c>
      <c r="AV524" s="14" t="s">
        <v>88</v>
      </c>
      <c r="AW524" s="14" t="s">
        <v>34</v>
      </c>
      <c r="AX524" s="14" t="s">
        <v>78</v>
      </c>
      <c r="AY524" s="204" t="s">
        <v>164</v>
      </c>
    </row>
    <row r="525" spans="1:65" s="15" customFormat="1">
      <c r="B525" s="211"/>
      <c r="D525" s="196" t="s">
        <v>172</v>
      </c>
      <c r="E525" s="212" t="s">
        <v>1</v>
      </c>
      <c r="F525" s="213" t="s">
        <v>191</v>
      </c>
      <c r="H525" s="214">
        <v>4</v>
      </c>
      <c r="I525" s="215"/>
      <c r="L525" s="211"/>
      <c r="M525" s="216"/>
      <c r="N525" s="217"/>
      <c r="O525" s="217"/>
      <c r="P525" s="217"/>
      <c r="Q525" s="217"/>
      <c r="R525" s="217"/>
      <c r="S525" s="217"/>
      <c r="T525" s="218"/>
      <c r="AT525" s="212" t="s">
        <v>172</v>
      </c>
      <c r="AU525" s="212" t="s">
        <v>88</v>
      </c>
      <c r="AV525" s="15" t="s">
        <v>170</v>
      </c>
      <c r="AW525" s="15" t="s">
        <v>34</v>
      </c>
      <c r="AX525" s="15" t="s">
        <v>21</v>
      </c>
      <c r="AY525" s="212" t="s">
        <v>164</v>
      </c>
    </row>
    <row r="526" spans="1:65" s="2" customFormat="1" ht="16.5" customHeight="1">
      <c r="A526" s="35"/>
      <c r="B526" s="152"/>
      <c r="C526" s="227" t="s">
        <v>579</v>
      </c>
      <c r="D526" s="227" t="s">
        <v>405</v>
      </c>
      <c r="E526" s="228" t="s">
        <v>2355</v>
      </c>
      <c r="F526" s="229" t="s">
        <v>2356</v>
      </c>
      <c r="G526" s="230" t="s">
        <v>594</v>
      </c>
      <c r="H526" s="231">
        <v>2.02</v>
      </c>
      <c r="I526" s="232"/>
      <c r="J526" s="233">
        <f>ROUND(I526*H526,2)</f>
        <v>0</v>
      </c>
      <c r="K526" s="229" t="s">
        <v>1</v>
      </c>
      <c r="L526" s="234"/>
      <c r="M526" s="235" t="s">
        <v>1</v>
      </c>
      <c r="N526" s="236" t="s">
        <v>44</v>
      </c>
      <c r="O526" s="61"/>
      <c r="P526" s="192">
        <f>O526*H526</f>
        <v>0</v>
      </c>
      <c r="Q526" s="192">
        <v>3.7000000000000002E-3</v>
      </c>
      <c r="R526" s="192">
        <f>Q526*H526</f>
        <v>7.4740000000000006E-3</v>
      </c>
      <c r="S526" s="192">
        <v>0</v>
      </c>
      <c r="T526" s="193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194" t="s">
        <v>212</v>
      </c>
      <c r="AT526" s="194" t="s">
        <v>405</v>
      </c>
      <c r="AU526" s="194" t="s">
        <v>88</v>
      </c>
      <c r="AY526" s="18" t="s">
        <v>164</v>
      </c>
      <c r="BE526" s="101">
        <f>IF(N526="základní",J526,0)</f>
        <v>0</v>
      </c>
      <c r="BF526" s="101">
        <f>IF(N526="snížená",J526,0)</f>
        <v>0</v>
      </c>
      <c r="BG526" s="101">
        <f>IF(N526="zákl. přenesená",J526,0)</f>
        <v>0</v>
      </c>
      <c r="BH526" s="101">
        <f>IF(N526="sníž. přenesená",J526,0)</f>
        <v>0</v>
      </c>
      <c r="BI526" s="101">
        <f>IF(N526="nulová",J526,0)</f>
        <v>0</v>
      </c>
      <c r="BJ526" s="18" t="s">
        <v>21</v>
      </c>
      <c r="BK526" s="101">
        <f>ROUND(I526*H526,2)</f>
        <v>0</v>
      </c>
      <c r="BL526" s="18" t="s">
        <v>170</v>
      </c>
      <c r="BM526" s="194" t="s">
        <v>2357</v>
      </c>
    </row>
    <row r="527" spans="1:65" s="14" customFormat="1">
      <c r="B527" s="203"/>
      <c r="D527" s="196" t="s">
        <v>172</v>
      </c>
      <c r="E527" s="204" t="s">
        <v>1</v>
      </c>
      <c r="F527" s="205" t="s">
        <v>2358</v>
      </c>
      <c r="H527" s="206">
        <v>2.02</v>
      </c>
      <c r="I527" s="207"/>
      <c r="L527" s="203"/>
      <c r="M527" s="208"/>
      <c r="N527" s="209"/>
      <c r="O527" s="209"/>
      <c r="P527" s="209"/>
      <c r="Q527" s="209"/>
      <c r="R527" s="209"/>
      <c r="S527" s="209"/>
      <c r="T527" s="210"/>
      <c r="AT527" s="204" t="s">
        <v>172</v>
      </c>
      <c r="AU527" s="204" t="s">
        <v>88</v>
      </c>
      <c r="AV527" s="14" t="s">
        <v>88</v>
      </c>
      <c r="AW527" s="14" t="s">
        <v>34</v>
      </c>
      <c r="AX527" s="14" t="s">
        <v>21</v>
      </c>
      <c r="AY527" s="204" t="s">
        <v>164</v>
      </c>
    </row>
    <row r="528" spans="1:65" s="2" customFormat="1" ht="16.5" customHeight="1">
      <c r="A528" s="35"/>
      <c r="B528" s="152"/>
      <c r="C528" s="227" t="s">
        <v>585</v>
      </c>
      <c r="D528" s="227" t="s">
        <v>405</v>
      </c>
      <c r="E528" s="228" t="s">
        <v>2359</v>
      </c>
      <c r="F528" s="229" t="s">
        <v>2360</v>
      </c>
      <c r="G528" s="230" t="s">
        <v>594</v>
      </c>
      <c r="H528" s="231">
        <v>1.01</v>
      </c>
      <c r="I528" s="232"/>
      <c r="J528" s="233">
        <f>ROUND(I528*H528,2)</f>
        <v>0</v>
      </c>
      <c r="K528" s="229" t="s">
        <v>1</v>
      </c>
      <c r="L528" s="234"/>
      <c r="M528" s="235" t="s">
        <v>1</v>
      </c>
      <c r="N528" s="236" t="s">
        <v>44</v>
      </c>
      <c r="O528" s="61"/>
      <c r="P528" s="192">
        <f>O528*H528</f>
        <v>0</v>
      </c>
      <c r="Q528" s="192">
        <v>0</v>
      </c>
      <c r="R528" s="192">
        <f>Q528*H528</f>
        <v>0</v>
      </c>
      <c r="S528" s="192">
        <v>0</v>
      </c>
      <c r="T528" s="193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194" t="s">
        <v>212</v>
      </c>
      <c r="AT528" s="194" t="s">
        <v>405</v>
      </c>
      <c r="AU528" s="194" t="s">
        <v>88</v>
      </c>
      <c r="AY528" s="18" t="s">
        <v>164</v>
      </c>
      <c r="BE528" s="101">
        <f>IF(N528="základní",J528,0)</f>
        <v>0</v>
      </c>
      <c r="BF528" s="101">
        <f>IF(N528="snížená",J528,0)</f>
        <v>0</v>
      </c>
      <c r="BG528" s="101">
        <f>IF(N528="zákl. přenesená",J528,0)</f>
        <v>0</v>
      </c>
      <c r="BH528" s="101">
        <f>IF(N528="sníž. přenesená",J528,0)</f>
        <v>0</v>
      </c>
      <c r="BI528" s="101">
        <f>IF(N528="nulová",J528,0)</f>
        <v>0</v>
      </c>
      <c r="BJ528" s="18" t="s">
        <v>21</v>
      </c>
      <c r="BK528" s="101">
        <f>ROUND(I528*H528,2)</f>
        <v>0</v>
      </c>
      <c r="BL528" s="18" t="s">
        <v>170</v>
      </c>
      <c r="BM528" s="194" t="s">
        <v>2361</v>
      </c>
    </row>
    <row r="529" spans="1:65" s="14" customFormat="1">
      <c r="B529" s="203"/>
      <c r="D529" s="196" t="s">
        <v>172</v>
      </c>
      <c r="E529" s="204" t="s">
        <v>1</v>
      </c>
      <c r="F529" s="205" t="s">
        <v>2362</v>
      </c>
      <c r="H529" s="206">
        <v>1.01</v>
      </c>
      <c r="I529" s="207"/>
      <c r="L529" s="203"/>
      <c r="M529" s="208"/>
      <c r="N529" s="209"/>
      <c r="O529" s="209"/>
      <c r="P529" s="209"/>
      <c r="Q529" s="209"/>
      <c r="R529" s="209"/>
      <c r="S529" s="209"/>
      <c r="T529" s="210"/>
      <c r="AT529" s="204" t="s">
        <v>172</v>
      </c>
      <c r="AU529" s="204" t="s">
        <v>88</v>
      </c>
      <c r="AV529" s="14" t="s">
        <v>88</v>
      </c>
      <c r="AW529" s="14" t="s">
        <v>34</v>
      </c>
      <c r="AX529" s="14" t="s">
        <v>21</v>
      </c>
      <c r="AY529" s="204" t="s">
        <v>164</v>
      </c>
    </row>
    <row r="530" spans="1:65" s="2" customFormat="1" ht="16.5" customHeight="1">
      <c r="A530" s="35"/>
      <c r="B530" s="152"/>
      <c r="C530" s="227" t="s">
        <v>591</v>
      </c>
      <c r="D530" s="227" t="s">
        <v>405</v>
      </c>
      <c r="E530" s="228" t="s">
        <v>2363</v>
      </c>
      <c r="F530" s="229" t="s">
        <v>2364</v>
      </c>
      <c r="G530" s="230" t="s">
        <v>594</v>
      </c>
      <c r="H530" s="231">
        <v>1.01</v>
      </c>
      <c r="I530" s="232"/>
      <c r="J530" s="233">
        <f>ROUND(I530*H530,2)</f>
        <v>0</v>
      </c>
      <c r="K530" s="229" t="s">
        <v>1</v>
      </c>
      <c r="L530" s="234"/>
      <c r="M530" s="235" t="s">
        <v>1</v>
      </c>
      <c r="N530" s="236" t="s">
        <v>44</v>
      </c>
      <c r="O530" s="61"/>
      <c r="P530" s="192">
        <f>O530*H530</f>
        <v>0</v>
      </c>
      <c r="Q530" s="192">
        <v>6.8999999999999999E-3</v>
      </c>
      <c r="R530" s="192">
        <f>Q530*H530</f>
        <v>6.9690000000000004E-3</v>
      </c>
      <c r="S530" s="192">
        <v>0</v>
      </c>
      <c r="T530" s="193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194" t="s">
        <v>212</v>
      </c>
      <c r="AT530" s="194" t="s">
        <v>405</v>
      </c>
      <c r="AU530" s="194" t="s">
        <v>88</v>
      </c>
      <c r="AY530" s="18" t="s">
        <v>164</v>
      </c>
      <c r="BE530" s="101">
        <f>IF(N530="základní",J530,0)</f>
        <v>0</v>
      </c>
      <c r="BF530" s="101">
        <f>IF(N530="snížená",J530,0)</f>
        <v>0</v>
      </c>
      <c r="BG530" s="101">
        <f>IF(N530="zákl. přenesená",J530,0)</f>
        <v>0</v>
      </c>
      <c r="BH530" s="101">
        <f>IF(N530="sníž. přenesená",J530,0)</f>
        <v>0</v>
      </c>
      <c r="BI530" s="101">
        <f>IF(N530="nulová",J530,0)</f>
        <v>0</v>
      </c>
      <c r="BJ530" s="18" t="s">
        <v>21</v>
      </c>
      <c r="BK530" s="101">
        <f>ROUND(I530*H530,2)</f>
        <v>0</v>
      </c>
      <c r="BL530" s="18" t="s">
        <v>170</v>
      </c>
      <c r="BM530" s="194" t="s">
        <v>2365</v>
      </c>
    </row>
    <row r="531" spans="1:65" s="14" customFormat="1">
      <c r="B531" s="203"/>
      <c r="D531" s="196" t="s">
        <v>172</v>
      </c>
      <c r="E531" s="204" t="s">
        <v>1</v>
      </c>
      <c r="F531" s="205" t="s">
        <v>2362</v>
      </c>
      <c r="H531" s="206">
        <v>1.01</v>
      </c>
      <c r="I531" s="207"/>
      <c r="L531" s="203"/>
      <c r="M531" s="208"/>
      <c r="N531" s="209"/>
      <c r="O531" s="209"/>
      <c r="P531" s="209"/>
      <c r="Q531" s="209"/>
      <c r="R531" s="209"/>
      <c r="S531" s="209"/>
      <c r="T531" s="210"/>
      <c r="AT531" s="204" t="s">
        <v>172</v>
      </c>
      <c r="AU531" s="204" t="s">
        <v>88</v>
      </c>
      <c r="AV531" s="14" t="s">
        <v>88</v>
      </c>
      <c r="AW531" s="14" t="s">
        <v>34</v>
      </c>
      <c r="AX531" s="14" t="s">
        <v>21</v>
      </c>
      <c r="AY531" s="204" t="s">
        <v>164</v>
      </c>
    </row>
    <row r="532" spans="1:65" s="2" customFormat="1" ht="16.5" customHeight="1">
      <c r="A532" s="35"/>
      <c r="B532" s="152"/>
      <c r="C532" s="183" t="s">
        <v>599</v>
      </c>
      <c r="D532" s="183" t="s">
        <v>166</v>
      </c>
      <c r="E532" s="184" t="s">
        <v>1827</v>
      </c>
      <c r="F532" s="185" t="s">
        <v>1828</v>
      </c>
      <c r="G532" s="186" t="s">
        <v>594</v>
      </c>
      <c r="H532" s="187">
        <v>4</v>
      </c>
      <c r="I532" s="188"/>
      <c r="J532" s="189">
        <f>ROUND(I532*H532,2)</f>
        <v>0</v>
      </c>
      <c r="K532" s="185" t="s">
        <v>195</v>
      </c>
      <c r="L532" s="36"/>
      <c r="M532" s="190" t="s">
        <v>1</v>
      </c>
      <c r="N532" s="191" t="s">
        <v>44</v>
      </c>
      <c r="O532" s="61"/>
      <c r="P532" s="192">
        <f>O532*H532</f>
        <v>0</v>
      </c>
      <c r="Q532" s="192">
        <v>1.67E-3</v>
      </c>
      <c r="R532" s="192">
        <f>Q532*H532</f>
        <v>6.6800000000000002E-3</v>
      </c>
      <c r="S532" s="192">
        <v>0</v>
      </c>
      <c r="T532" s="193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194" t="s">
        <v>170</v>
      </c>
      <c r="AT532" s="194" t="s">
        <v>166</v>
      </c>
      <c r="AU532" s="194" t="s">
        <v>88</v>
      </c>
      <c r="AY532" s="18" t="s">
        <v>164</v>
      </c>
      <c r="BE532" s="101">
        <f>IF(N532="základní",J532,0)</f>
        <v>0</v>
      </c>
      <c r="BF532" s="101">
        <f>IF(N532="snížená",J532,0)</f>
        <v>0</v>
      </c>
      <c r="BG532" s="101">
        <f>IF(N532="zákl. přenesená",J532,0)</f>
        <v>0</v>
      </c>
      <c r="BH532" s="101">
        <f>IF(N532="sníž. přenesená",J532,0)</f>
        <v>0</v>
      </c>
      <c r="BI532" s="101">
        <f>IF(N532="nulová",J532,0)</f>
        <v>0</v>
      </c>
      <c r="BJ532" s="18" t="s">
        <v>21</v>
      </c>
      <c r="BK532" s="101">
        <f>ROUND(I532*H532,2)</f>
        <v>0</v>
      </c>
      <c r="BL532" s="18" t="s">
        <v>170</v>
      </c>
      <c r="BM532" s="194" t="s">
        <v>2366</v>
      </c>
    </row>
    <row r="533" spans="1:65" s="13" customFormat="1">
      <c r="B533" s="195"/>
      <c r="D533" s="196" t="s">
        <v>172</v>
      </c>
      <c r="E533" s="197" t="s">
        <v>1</v>
      </c>
      <c r="F533" s="198" t="s">
        <v>2351</v>
      </c>
      <c r="H533" s="197" t="s">
        <v>1</v>
      </c>
      <c r="I533" s="199"/>
      <c r="L533" s="195"/>
      <c r="M533" s="200"/>
      <c r="N533" s="201"/>
      <c r="O533" s="201"/>
      <c r="P533" s="201"/>
      <c r="Q533" s="201"/>
      <c r="R533" s="201"/>
      <c r="S533" s="201"/>
      <c r="T533" s="202"/>
      <c r="AT533" s="197" t="s">
        <v>172</v>
      </c>
      <c r="AU533" s="197" t="s">
        <v>88</v>
      </c>
      <c r="AV533" s="13" t="s">
        <v>21</v>
      </c>
      <c r="AW533" s="13" t="s">
        <v>34</v>
      </c>
      <c r="AX533" s="13" t="s">
        <v>78</v>
      </c>
      <c r="AY533" s="197" t="s">
        <v>164</v>
      </c>
    </row>
    <row r="534" spans="1:65" s="14" customFormat="1">
      <c r="B534" s="203"/>
      <c r="D534" s="196" t="s">
        <v>172</v>
      </c>
      <c r="E534" s="204" t="s">
        <v>1</v>
      </c>
      <c r="F534" s="205" t="s">
        <v>2367</v>
      </c>
      <c r="H534" s="206">
        <v>2</v>
      </c>
      <c r="I534" s="207"/>
      <c r="L534" s="203"/>
      <c r="M534" s="208"/>
      <c r="N534" s="209"/>
      <c r="O534" s="209"/>
      <c r="P534" s="209"/>
      <c r="Q534" s="209"/>
      <c r="R534" s="209"/>
      <c r="S534" s="209"/>
      <c r="T534" s="210"/>
      <c r="AT534" s="204" t="s">
        <v>172</v>
      </c>
      <c r="AU534" s="204" t="s">
        <v>88</v>
      </c>
      <c r="AV534" s="14" t="s">
        <v>88</v>
      </c>
      <c r="AW534" s="14" t="s">
        <v>34</v>
      </c>
      <c r="AX534" s="14" t="s">
        <v>78</v>
      </c>
      <c r="AY534" s="204" t="s">
        <v>164</v>
      </c>
    </row>
    <row r="535" spans="1:65" s="14" customFormat="1">
      <c r="B535" s="203"/>
      <c r="D535" s="196" t="s">
        <v>172</v>
      </c>
      <c r="E535" s="204" t="s">
        <v>1</v>
      </c>
      <c r="F535" s="205" t="s">
        <v>2368</v>
      </c>
      <c r="H535" s="206">
        <v>2</v>
      </c>
      <c r="I535" s="207"/>
      <c r="L535" s="203"/>
      <c r="M535" s="208"/>
      <c r="N535" s="209"/>
      <c r="O535" s="209"/>
      <c r="P535" s="209"/>
      <c r="Q535" s="209"/>
      <c r="R535" s="209"/>
      <c r="S535" s="209"/>
      <c r="T535" s="210"/>
      <c r="AT535" s="204" t="s">
        <v>172</v>
      </c>
      <c r="AU535" s="204" t="s">
        <v>88</v>
      </c>
      <c r="AV535" s="14" t="s">
        <v>88</v>
      </c>
      <c r="AW535" s="14" t="s">
        <v>34</v>
      </c>
      <c r="AX535" s="14" t="s">
        <v>78</v>
      </c>
      <c r="AY535" s="204" t="s">
        <v>164</v>
      </c>
    </row>
    <row r="536" spans="1:65" s="15" customFormat="1">
      <c r="B536" s="211"/>
      <c r="D536" s="196" t="s">
        <v>172</v>
      </c>
      <c r="E536" s="212" t="s">
        <v>1</v>
      </c>
      <c r="F536" s="213" t="s">
        <v>191</v>
      </c>
      <c r="H536" s="214">
        <v>4</v>
      </c>
      <c r="I536" s="215"/>
      <c r="L536" s="211"/>
      <c r="M536" s="216"/>
      <c r="N536" s="217"/>
      <c r="O536" s="217"/>
      <c r="P536" s="217"/>
      <c r="Q536" s="217"/>
      <c r="R536" s="217"/>
      <c r="S536" s="217"/>
      <c r="T536" s="218"/>
      <c r="AT536" s="212" t="s">
        <v>172</v>
      </c>
      <c r="AU536" s="212" t="s">
        <v>88</v>
      </c>
      <c r="AV536" s="15" t="s">
        <v>170</v>
      </c>
      <c r="AW536" s="15" t="s">
        <v>34</v>
      </c>
      <c r="AX536" s="15" t="s">
        <v>21</v>
      </c>
      <c r="AY536" s="212" t="s">
        <v>164</v>
      </c>
    </row>
    <row r="537" spans="1:65" s="2" customFormat="1" ht="16.5" customHeight="1">
      <c r="A537" s="35"/>
      <c r="B537" s="152"/>
      <c r="C537" s="227" t="s">
        <v>604</v>
      </c>
      <c r="D537" s="227" t="s">
        <v>405</v>
      </c>
      <c r="E537" s="228" t="s">
        <v>1835</v>
      </c>
      <c r="F537" s="229" t="s">
        <v>1836</v>
      </c>
      <c r="G537" s="230" t="s">
        <v>594</v>
      </c>
      <c r="H537" s="231">
        <v>2.02</v>
      </c>
      <c r="I537" s="232"/>
      <c r="J537" s="233">
        <f>ROUND(I537*H537,2)</f>
        <v>0</v>
      </c>
      <c r="K537" s="229" t="s">
        <v>1</v>
      </c>
      <c r="L537" s="234"/>
      <c r="M537" s="235" t="s">
        <v>1</v>
      </c>
      <c r="N537" s="236" t="s">
        <v>44</v>
      </c>
      <c r="O537" s="61"/>
      <c r="P537" s="192">
        <f>O537*H537</f>
        <v>0</v>
      </c>
      <c r="Q537" s="192">
        <v>0</v>
      </c>
      <c r="R537" s="192">
        <f>Q537*H537</f>
        <v>0</v>
      </c>
      <c r="S537" s="192">
        <v>0</v>
      </c>
      <c r="T537" s="193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94" t="s">
        <v>212</v>
      </c>
      <c r="AT537" s="194" t="s">
        <v>405</v>
      </c>
      <c r="AU537" s="194" t="s">
        <v>88</v>
      </c>
      <c r="AY537" s="18" t="s">
        <v>164</v>
      </c>
      <c r="BE537" s="101">
        <f>IF(N537="základní",J537,0)</f>
        <v>0</v>
      </c>
      <c r="BF537" s="101">
        <f>IF(N537="snížená",J537,0)</f>
        <v>0</v>
      </c>
      <c r="BG537" s="101">
        <f>IF(N537="zákl. přenesená",J537,0)</f>
        <v>0</v>
      </c>
      <c r="BH537" s="101">
        <f>IF(N537="sníž. přenesená",J537,0)</f>
        <v>0</v>
      </c>
      <c r="BI537" s="101">
        <f>IF(N537="nulová",J537,0)</f>
        <v>0</v>
      </c>
      <c r="BJ537" s="18" t="s">
        <v>21</v>
      </c>
      <c r="BK537" s="101">
        <f>ROUND(I537*H537,2)</f>
        <v>0</v>
      </c>
      <c r="BL537" s="18" t="s">
        <v>170</v>
      </c>
      <c r="BM537" s="194" t="s">
        <v>2369</v>
      </c>
    </row>
    <row r="538" spans="1:65" s="14" customFormat="1">
      <c r="B538" s="203"/>
      <c r="D538" s="196" t="s">
        <v>172</v>
      </c>
      <c r="F538" s="205" t="s">
        <v>1371</v>
      </c>
      <c r="H538" s="206">
        <v>2.02</v>
      </c>
      <c r="I538" s="207"/>
      <c r="L538" s="203"/>
      <c r="M538" s="208"/>
      <c r="N538" s="209"/>
      <c r="O538" s="209"/>
      <c r="P538" s="209"/>
      <c r="Q538" s="209"/>
      <c r="R538" s="209"/>
      <c r="S538" s="209"/>
      <c r="T538" s="210"/>
      <c r="AT538" s="204" t="s">
        <v>172</v>
      </c>
      <c r="AU538" s="204" t="s">
        <v>88</v>
      </c>
      <c r="AV538" s="14" t="s">
        <v>88</v>
      </c>
      <c r="AW538" s="14" t="s">
        <v>3</v>
      </c>
      <c r="AX538" s="14" t="s">
        <v>21</v>
      </c>
      <c r="AY538" s="204" t="s">
        <v>164</v>
      </c>
    </row>
    <row r="539" spans="1:65" s="2" customFormat="1" ht="16.5" customHeight="1">
      <c r="A539" s="35"/>
      <c r="B539" s="152"/>
      <c r="C539" s="227" t="s">
        <v>616</v>
      </c>
      <c r="D539" s="227" t="s">
        <v>405</v>
      </c>
      <c r="E539" s="228" t="s">
        <v>1842</v>
      </c>
      <c r="F539" s="229" t="s">
        <v>1843</v>
      </c>
      <c r="G539" s="230" t="s">
        <v>594</v>
      </c>
      <c r="H539" s="231">
        <v>2.02</v>
      </c>
      <c r="I539" s="232"/>
      <c r="J539" s="233">
        <f>ROUND(I539*H539,2)</f>
        <v>0</v>
      </c>
      <c r="K539" s="229" t="s">
        <v>1</v>
      </c>
      <c r="L539" s="234"/>
      <c r="M539" s="235" t="s">
        <v>1</v>
      </c>
      <c r="N539" s="236" t="s">
        <v>44</v>
      </c>
      <c r="O539" s="61"/>
      <c r="P539" s="192">
        <f>O539*H539</f>
        <v>0</v>
      </c>
      <c r="Q539" s="192">
        <v>8.8000000000000005E-3</v>
      </c>
      <c r="R539" s="192">
        <f>Q539*H539</f>
        <v>1.7776E-2</v>
      </c>
      <c r="S539" s="192">
        <v>0</v>
      </c>
      <c r="T539" s="193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94" t="s">
        <v>212</v>
      </c>
      <c r="AT539" s="194" t="s">
        <v>405</v>
      </c>
      <c r="AU539" s="194" t="s">
        <v>88</v>
      </c>
      <c r="AY539" s="18" t="s">
        <v>164</v>
      </c>
      <c r="BE539" s="101">
        <f>IF(N539="základní",J539,0)</f>
        <v>0</v>
      </c>
      <c r="BF539" s="101">
        <f>IF(N539="snížená",J539,0)</f>
        <v>0</v>
      </c>
      <c r="BG539" s="101">
        <f>IF(N539="zákl. přenesená",J539,0)</f>
        <v>0</v>
      </c>
      <c r="BH539" s="101">
        <f>IF(N539="sníž. přenesená",J539,0)</f>
        <v>0</v>
      </c>
      <c r="BI539" s="101">
        <f>IF(N539="nulová",J539,0)</f>
        <v>0</v>
      </c>
      <c r="BJ539" s="18" t="s">
        <v>21</v>
      </c>
      <c r="BK539" s="101">
        <f>ROUND(I539*H539,2)</f>
        <v>0</v>
      </c>
      <c r="BL539" s="18" t="s">
        <v>170</v>
      </c>
      <c r="BM539" s="194" t="s">
        <v>2370</v>
      </c>
    </row>
    <row r="540" spans="1:65" s="14" customFormat="1">
      <c r="B540" s="203"/>
      <c r="D540" s="196" t="s">
        <v>172</v>
      </c>
      <c r="F540" s="205" t="s">
        <v>1371</v>
      </c>
      <c r="H540" s="206">
        <v>2.02</v>
      </c>
      <c r="I540" s="207"/>
      <c r="L540" s="203"/>
      <c r="M540" s="208"/>
      <c r="N540" s="209"/>
      <c r="O540" s="209"/>
      <c r="P540" s="209"/>
      <c r="Q540" s="209"/>
      <c r="R540" s="209"/>
      <c r="S540" s="209"/>
      <c r="T540" s="210"/>
      <c r="AT540" s="204" t="s">
        <v>172</v>
      </c>
      <c r="AU540" s="204" t="s">
        <v>88</v>
      </c>
      <c r="AV540" s="14" t="s">
        <v>88</v>
      </c>
      <c r="AW540" s="14" t="s">
        <v>3</v>
      </c>
      <c r="AX540" s="14" t="s">
        <v>21</v>
      </c>
      <c r="AY540" s="204" t="s">
        <v>164</v>
      </c>
    </row>
    <row r="541" spans="1:65" s="2" customFormat="1" ht="16.5" customHeight="1">
      <c r="A541" s="35"/>
      <c r="B541" s="152"/>
      <c r="C541" s="227" t="s">
        <v>630</v>
      </c>
      <c r="D541" s="227" t="s">
        <v>405</v>
      </c>
      <c r="E541" s="228" t="s">
        <v>1973</v>
      </c>
      <c r="F541" s="229" t="s">
        <v>1974</v>
      </c>
      <c r="G541" s="230" t="s">
        <v>766</v>
      </c>
      <c r="H541" s="231">
        <v>1</v>
      </c>
      <c r="I541" s="232"/>
      <c r="J541" s="233">
        <f>ROUND(I541*H541,2)</f>
        <v>0</v>
      </c>
      <c r="K541" s="229" t="s">
        <v>1</v>
      </c>
      <c r="L541" s="234"/>
      <c r="M541" s="235" t="s">
        <v>1</v>
      </c>
      <c r="N541" s="236" t="s">
        <v>44</v>
      </c>
      <c r="O541" s="61"/>
      <c r="P541" s="192">
        <f>O541*H541</f>
        <v>0</v>
      </c>
      <c r="Q541" s="192">
        <v>2E-3</v>
      </c>
      <c r="R541" s="192">
        <f>Q541*H541</f>
        <v>2E-3</v>
      </c>
      <c r="S541" s="192">
        <v>0</v>
      </c>
      <c r="T541" s="193">
        <f>S541*H541</f>
        <v>0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194" t="s">
        <v>212</v>
      </c>
      <c r="AT541" s="194" t="s">
        <v>405</v>
      </c>
      <c r="AU541" s="194" t="s">
        <v>88</v>
      </c>
      <c r="AY541" s="18" t="s">
        <v>164</v>
      </c>
      <c r="BE541" s="101">
        <f>IF(N541="základní",J541,0)</f>
        <v>0</v>
      </c>
      <c r="BF541" s="101">
        <f>IF(N541="snížená",J541,0)</f>
        <v>0</v>
      </c>
      <c r="BG541" s="101">
        <f>IF(N541="zákl. přenesená",J541,0)</f>
        <v>0</v>
      </c>
      <c r="BH541" s="101">
        <f>IF(N541="sníž. přenesená",J541,0)</f>
        <v>0</v>
      </c>
      <c r="BI541" s="101">
        <f>IF(N541="nulová",J541,0)</f>
        <v>0</v>
      </c>
      <c r="BJ541" s="18" t="s">
        <v>21</v>
      </c>
      <c r="BK541" s="101">
        <f>ROUND(I541*H541,2)</f>
        <v>0</v>
      </c>
      <c r="BL541" s="18" t="s">
        <v>170</v>
      </c>
      <c r="BM541" s="194" t="s">
        <v>2371</v>
      </c>
    </row>
    <row r="542" spans="1:65" s="14" customFormat="1">
      <c r="B542" s="203"/>
      <c r="D542" s="196" t="s">
        <v>172</v>
      </c>
      <c r="E542" s="204" t="s">
        <v>1</v>
      </c>
      <c r="F542" s="205" t="s">
        <v>21</v>
      </c>
      <c r="H542" s="206">
        <v>1</v>
      </c>
      <c r="I542" s="207"/>
      <c r="L542" s="203"/>
      <c r="M542" s="208"/>
      <c r="N542" s="209"/>
      <c r="O542" s="209"/>
      <c r="P542" s="209"/>
      <c r="Q542" s="209"/>
      <c r="R542" s="209"/>
      <c r="S542" s="209"/>
      <c r="T542" s="210"/>
      <c r="AT542" s="204" t="s">
        <v>172</v>
      </c>
      <c r="AU542" s="204" t="s">
        <v>88</v>
      </c>
      <c r="AV542" s="14" t="s">
        <v>88</v>
      </c>
      <c r="AW542" s="14" t="s">
        <v>34</v>
      </c>
      <c r="AX542" s="14" t="s">
        <v>21</v>
      </c>
      <c r="AY542" s="204" t="s">
        <v>164</v>
      </c>
    </row>
    <row r="543" spans="1:65" s="2" customFormat="1" ht="16.5" customHeight="1">
      <c r="A543" s="35"/>
      <c r="B543" s="152"/>
      <c r="C543" s="183" t="s">
        <v>637</v>
      </c>
      <c r="D543" s="183" t="s">
        <v>166</v>
      </c>
      <c r="E543" s="184" t="s">
        <v>2372</v>
      </c>
      <c r="F543" s="185" t="s">
        <v>2373</v>
      </c>
      <c r="G543" s="186" t="s">
        <v>224</v>
      </c>
      <c r="H543" s="187">
        <v>126.9</v>
      </c>
      <c r="I543" s="188"/>
      <c r="J543" s="189">
        <f>ROUND(I543*H543,2)</f>
        <v>0</v>
      </c>
      <c r="K543" s="185" t="s">
        <v>1</v>
      </c>
      <c r="L543" s="36"/>
      <c r="M543" s="190" t="s">
        <v>1</v>
      </c>
      <c r="N543" s="191" t="s">
        <v>44</v>
      </c>
      <c r="O543" s="61"/>
      <c r="P543" s="192">
        <f>O543*H543</f>
        <v>0</v>
      </c>
      <c r="Q543" s="192">
        <v>0</v>
      </c>
      <c r="R543" s="192">
        <f>Q543*H543</f>
        <v>0</v>
      </c>
      <c r="S543" s="192">
        <v>0</v>
      </c>
      <c r="T543" s="193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194" t="s">
        <v>170</v>
      </c>
      <c r="AT543" s="194" t="s">
        <v>166</v>
      </c>
      <c r="AU543" s="194" t="s">
        <v>88</v>
      </c>
      <c r="AY543" s="18" t="s">
        <v>164</v>
      </c>
      <c r="BE543" s="101">
        <f>IF(N543="základní",J543,0)</f>
        <v>0</v>
      </c>
      <c r="BF543" s="101">
        <f>IF(N543="snížená",J543,0)</f>
        <v>0</v>
      </c>
      <c r="BG543" s="101">
        <f>IF(N543="zákl. přenesená",J543,0)</f>
        <v>0</v>
      </c>
      <c r="BH543" s="101">
        <f>IF(N543="sníž. přenesená",J543,0)</f>
        <v>0</v>
      </c>
      <c r="BI543" s="101">
        <f>IF(N543="nulová",J543,0)</f>
        <v>0</v>
      </c>
      <c r="BJ543" s="18" t="s">
        <v>21</v>
      </c>
      <c r="BK543" s="101">
        <f>ROUND(I543*H543,2)</f>
        <v>0</v>
      </c>
      <c r="BL543" s="18" t="s">
        <v>170</v>
      </c>
      <c r="BM543" s="194" t="s">
        <v>2374</v>
      </c>
    </row>
    <row r="544" spans="1:65" s="13" customFormat="1">
      <c r="B544" s="195"/>
      <c r="D544" s="196" t="s">
        <v>172</v>
      </c>
      <c r="E544" s="197" t="s">
        <v>1</v>
      </c>
      <c r="F544" s="198" t="s">
        <v>2375</v>
      </c>
      <c r="H544" s="197" t="s">
        <v>1</v>
      </c>
      <c r="I544" s="199"/>
      <c r="L544" s="195"/>
      <c r="M544" s="200"/>
      <c r="N544" s="201"/>
      <c r="O544" s="201"/>
      <c r="P544" s="201"/>
      <c r="Q544" s="201"/>
      <c r="R544" s="201"/>
      <c r="S544" s="201"/>
      <c r="T544" s="202"/>
      <c r="AT544" s="197" t="s">
        <v>172</v>
      </c>
      <c r="AU544" s="197" t="s">
        <v>88</v>
      </c>
      <c r="AV544" s="13" t="s">
        <v>21</v>
      </c>
      <c r="AW544" s="13" t="s">
        <v>34</v>
      </c>
      <c r="AX544" s="13" t="s">
        <v>78</v>
      </c>
      <c r="AY544" s="197" t="s">
        <v>164</v>
      </c>
    </row>
    <row r="545" spans="1:65" s="14" customFormat="1">
      <c r="B545" s="203"/>
      <c r="D545" s="196" t="s">
        <v>172</v>
      </c>
      <c r="E545" s="204" t="s">
        <v>1</v>
      </c>
      <c r="F545" s="205" t="s">
        <v>2376</v>
      </c>
      <c r="H545" s="206">
        <v>126.9</v>
      </c>
      <c r="I545" s="207"/>
      <c r="L545" s="203"/>
      <c r="M545" s="208"/>
      <c r="N545" s="209"/>
      <c r="O545" s="209"/>
      <c r="P545" s="209"/>
      <c r="Q545" s="209"/>
      <c r="R545" s="209"/>
      <c r="S545" s="209"/>
      <c r="T545" s="210"/>
      <c r="AT545" s="204" t="s">
        <v>172</v>
      </c>
      <c r="AU545" s="204" t="s">
        <v>88</v>
      </c>
      <c r="AV545" s="14" t="s">
        <v>88</v>
      </c>
      <c r="AW545" s="14" t="s">
        <v>34</v>
      </c>
      <c r="AX545" s="14" t="s">
        <v>21</v>
      </c>
      <c r="AY545" s="204" t="s">
        <v>164</v>
      </c>
    </row>
    <row r="546" spans="1:65" s="2" customFormat="1" ht="16.5" customHeight="1">
      <c r="A546" s="35"/>
      <c r="B546" s="152"/>
      <c r="C546" s="227" t="s">
        <v>642</v>
      </c>
      <c r="D546" s="227" t="s">
        <v>405</v>
      </c>
      <c r="E546" s="228" t="s">
        <v>2377</v>
      </c>
      <c r="F546" s="229" t="s">
        <v>2378</v>
      </c>
      <c r="G546" s="230" t="s">
        <v>224</v>
      </c>
      <c r="H546" s="231">
        <v>128.804</v>
      </c>
      <c r="I546" s="232"/>
      <c r="J546" s="233">
        <f>ROUND(I546*H546,2)</f>
        <v>0</v>
      </c>
      <c r="K546" s="229" t="s">
        <v>1</v>
      </c>
      <c r="L546" s="234"/>
      <c r="M546" s="235" t="s">
        <v>1</v>
      </c>
      <c r="N546" s="236" t="s">
        <v>44</v>
      </c>
      <c r="O546" s="61"/>
      <c r="P546" s="192">
        <f>O546*H546</f>
        <v>0</v>
      </c>
      <c r="Q546" s="192">
        <v>6.7000000000000002E-4</v>
      </c>
      <c r="R546" s="192">
        <f>Q546*H546</f>
        <v>8.6298680000000003E-2</v>
      </c>
      <c r="S546" s="192">
        <v>0</v>
      </c>
      <c r="T546" s="193">
        <f>S546*H546</f>
        <v>0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194" t="s">
        <v>212</v>
      </c>
      <c r="AT546" s="194" t="s">
        <v>405</v>
      </c>
      <c r="AU546" s="194" t="s">
        <v>88</v>
      </c>
      <c r="AY546" s="18" t="s">
        <v>164</v>
      </c>
      <c r="BE546" s="101">
        <f>IF(N546="základní",J546,0)</f>
        <v>0</v>
      </c>
      <c r="BF546" s="101">
        <f>IF(N546="snížená",J546,0)</f>
        <v>0</v>
      </c>
      <c r="BG546" s="101">
        <f>IF(N546="zákl. přenesená",J546,0)</f>
        <v>0</v>
      </c>
      <c r="BH546" s="101">
        <f>IF(N546="sníž. přenesená",J546,0)</f>
        <v>0</v>
      </c>
      <c r="BI546" s="101">
        <f>IF(N546="nulová",J546,0)</f>
        <v>0</v>
      </c>
      <c r="BJ546" s="18" t="s">
        <v>21</v>
      </c>
      <c r="BK546" s="101">
        <f>ROUND(I546*H546,2)</f>
        <v>0</v>
      </c>
      <c r="BL546" s="18" t="s">
        <v>170</v>
      </c>
      <c r="BM546" s="194" t="s">
        <v>2379</v>
      </c>
    </row>
    <row r="547" spans="1:65" s="14" customFormat="1">
      <c r="B547" s="203"/>
      <c r="D547" s="196" t="s">
        <v>172</v>
      </c>
      <c r="F547" s="205" t="s">
        <v>2380</v>
      </c>
      <c r="H547" s="206">
        <v>128.804</v>
      </c>
      <c r="I547" s="207"/>
      <c r="L547" s="203"/>
      <c r="M547" s="208"/>
      <c r="N547" s="209"/>
      <c r="O547" s="209"/>
      <c r="P547" s="209"/>
      <c r="Q547" s="209"/>
      <c r="R547" s="209"/>
      <c r="S547" s="209"/>
      <c r="T547" s="210"/>
      <c r="AT547" s="204" t="s">
        <v>172</v>
      </c>
      <c r="AU547" s="204" t="s">
        <v>88</v>
      </c>
      <c r="AV547" s="14" t="s">
        <v>88</v>
      </c>
      <c r="AW547" s="14" t="s">
        <v>3</v>
      </c>
      <c r="AX547" s="14" t="s">
        <v>21</v>
      </c>
      <c r="AY547" s="204" t="s">
        <v>164</v>
      </c>
    </row>
    <row r="548" spans="1:65" s="2" customFormat="1" ht="16.5" customHeight="1">
      <c r="A548" s="35"/>
      <c r="B548" s="152"/>
      <c r="C548" s="227" t="s">
        <v>648</v>
      </c>
      <c r="D548" s="227" t="s">
        <v>405</v>
      </c>
      <c r="E548" s="228" t="s">
        <v>2381</v>
      </c>
      <c r="F548" s="229" t="s">
        <v>2382</v>
      </c>
      <c r="G548" s="230" t="s">
        <v>594</v>
      </c>
      <c r="H548" s="231">
        <v>6.09</v>
      </c>
      <c r="I548" s="232"/>
      <c r="J548" s="233">
        <f>ROUND(I548*H548,2)</f>
        <v>0</v>
      </c>
      <c r="K548" s="229" t="s">
        <v>1</v>
      </c>
      <c r="L548" s="234"/>
      <c r="M548" s="235" t="s">
        <v>1</v>
      </c>
      <c r="N548" s="236" t="s">
        <v>44</v>
      </c>
      <c r="O548" s="61"/>
      <c r="P548" s="192">
        <f>O548*H548</f>
        <v>0</v>
      </c>
      <c r="Q548" s="192">
        <v>0</v>
      </c>
      <c r="R548" s="192">
        <f>Q548*H548</f>
        <v>0</v>
      </c>
      <c r="S548" s="192">
        <v>0</v>
      </c>
      <c r="T548" s="19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194" t="s">
        <v>212</v>
      </c>
      <c r="AT548" s="194" t="s">
        <v>405</v>
      </c>
      <c r="AU548" s="194" t="s">
        <v>88</v>
      </c>
      <c r="AY548" s="18" t="s">
        <v>164</v>
      </c>
      <c r="BE548" s="101">
        <f>IF(N548="základní",J548,0)</f>
        <v>0</v>
      </c>
      <c r="BF548" s="101">
        <f>IF(N548="snížená",J548,0)</f>
        <v>0</v>
      </c>
      <c r="BG548" s="101">
        <f>IF(N548="zákl. přenesená",J548,0)</f>
        <v>0</v>
      </c>
      <c r="BH548" s="101">
        <f>IF(N548="sníž. přenesená",J548,0)</f>
        <v>0</v>
      </c>
      <c r="BI548" s="101">
        <f>IF(N548="nulová",J548,0)</f>
        <v>0</v>
      </c>
      <c r="BJ548" s="18" t="s">
        <v>21</v>
      </c>
      <c r="BK548" s="101">
        <f>ROUND(I548*H548,2)</f>
        <v>0</v>
      </c>
      <c r="BL548" s="18" t="s">
        <v>170</v>
      </c>
      <c r="BM548" s="194" t="s">
        <v>2383</v>
      </c>
    </row>
    <row r="549" spans="1:65" s="14" customFormat="1">
      <c r="B549" s="203"/>
      <c r="D549" s="196" t="s">
        <v>172</v>
      </c>
      <c r="E549" s="204" t="s">
        <v>1</v>
      </c>
      <c r="F549" s="205" t="s">
        <v>2384</v>
      </c>
      <c r="H549" s="206">
        <v>6</v>
      </c>
      <c r="I549" s="207"/>
      <c r="L549" s="203"/>
      <c r="M549" s="208"/>
      <c r="N549" s="209"/>
      <c r="O549" s="209"/>
      <c r="P549" s="209"/>
      <c r="Q549" s="209"/>
      <c r="R549" s="209"/>
      <c r="S549" s="209"/>
      <c r="T549" s="210"/>
      <c r="AT549" s="204" t="s">
        <v>172</v>
      </c>
      <c r="AU549" s="204" t="s">
        <v>88</v>
      </c>
      <c r="AV549" s="14" t="s">
        <v>88</v>
      </c>
      <c r="AW549" s="14" t="s">
        <v>34</v>
      </c>
      <c r="AX549" s="14" t="s">
        <v>21</v>
      </c>
      <c r="AY549" s="204" t="s">
        <v>164</v>
      </c>
    </row>
    <row r="550" spans="1:65" s="14" customFormat="1">
      <c r="B550" s="203"/>
      <c r="D550" s="196" t="s">
        <v>172</v>
      </c>
      <c r="F550" s="205" t="s">
        <v>2385</v>
      </c>
      <c r="H550" s="206">
        <v>6.09</v>
      </c>
      <c r="I550" s="207"/>
      <c r="L550" s="203"/>
      <c r="M550" s="208"/>
      <c r="N550" s="209"/>
      <c r="O550" s="209"/>
      <c r="P550" s="209"/>
      <c r="Q550" s="209"/>
      <c r="R550" s="209"/>
      <c r="S550" s="209"/>
      <c r="T550" s="210"/>
      <c r="AT550" s="204" t="s">
        <v>172</v>
      </c>
      <c r="AU550" s="204" t="s">
        <v>88</v>
      </c>
      <c r="AV550" s="14" t="s">
        <v>88</v>
      </c>
      <c r="AW550" s="14" t="s">
        <v>3</v>
      </c>
      <c r="AX550" s="14" t="s">
        <v>21</v>
      </c>
      <c r="AY550" s="204" t="s">
        <v>164</v>
      </c>
    </row>
    <row r="551" spans="1:65" s="2" customFormat="1" ht="16.5" customHeight="1">
      <c r="A551" s="35"/>
      <c r="B551" s="152"/>
      <c r="C551" s="183" t="s">
        <v>653</v>
      </c>
      <c r="D551" s="183" t="s">
        <v>166</v>
      </c>
      <c r="E551" s="184" t="s">
        <v>2386</v>
      </c>
      <c r="F551" s="185" t="s">
        <v>2387</v>
      </c>
      <c r="G551" s="186" t="s">
        <v>224</v>
      </c>
      <c r="H551" s="187">
        <v>54.3</v>
      </c>
      <c r="I551" s="188"/>
      <c r="J551" s="189">
        <f>ROUND(I551*H551,2)</f>
        <v>0</v>
      </c>
      <c r="K551" s="185" t="s">
        <v>1</v>
      </c>
      <c r="L551" s="36"/>
      <c r="M551" s="190" t="s">
        <v>1</v>
      </c>
      <c r="N551" s="191" t="s">
        <v>44</v>
      </c>
      <c r="O551" s="61"/>
      <c r="P551" s="192">
        <f>O551*H551</f>
        <v>0</v>
      </c>
      <c r="Q551" s="192">
        <v>0</v>
      </c>
      <c r="R551" s="192">
        <f>Q551*H551</f>
        <v>0</v>
      </c>
      <c r="S551" s="192">
        <v>0</v>
      </c>
      <c r="T551" s="193">
        <f>S551*H551</f>
        <v>0</v>
      </c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R551" s="194" t="s">
        <v>170</v>
      </c>
      <c r="AT551" s="194" t="s">
        <v>166</v>
      </c>
      <c r="AU551" s="194" t="s">
        <v>88</v>
      </c>
      <c r="AY551" s="18" t="s">
        <v>164</v>
      </c>
      <c r="BE551" s="101">
        <f>IF(N551="základní",J551,0)</f>
        <v>0</v>
      </c>
      <c r="BF551" s="101">
        <f>IF(N551="snížená",J551,0)</f>
        <v>0</v>
      </c>
      <c r="BG551" s="101">
        <f>IF(N551="zákl. přenesená",J551,0)</f>
        <v>0</v>
      </c>
      <c r="BH551" s="101">
        <f>IF(N551="sníž. přenesená",J551,0)</f>
        <v>0</v>
      </c>
      <c r="BI551" s="101">
        <f>IF(N551="nulová",J551,0)</f>
        <v>0</v>
      </c>
      <c r="BJ551" s="18" t="s">
        <v>21</v>
      </c>
      <c r="BK551" s="101">
        <f>ROUND(I551*H551,2)</f>
        <v>0</v>
      </c>
      <c r="BL551" s="18" t="s">
        <v>170</v>
      </c>
      <c r="BM551" s="194" t="s">
        <v>2388</v>
      </c>
    </row>
    <row r="552" spans="1:65" s="13" customFormat="1">
      <c r="B552" s="195"/>
      <c r="D552" s="196" t="s">
        <v>172</v>
      </c>
      <c r="E552" s="197" t="s">
        <v>1</v>
      </c>
      <c r="F552" s="198" t="s">
        <v>2375</v>
      </c>
      <c r="H552" s="197" t="s">
        <v>1</v>
      </c>
      <c r="I552" s="199"/>
      <c r="L552" s="195"/>
      <c r="M552" s="200"/>
      <c r="N552" s="201"/>
      <c r="O552" s="201"/>
      <c r="P552" s="201"/>
      <c r="Q552" s="201"/>
      <c r="R552" s="201"/>
      <c r="S552" s="201"/>
      <c r="T552" s="202"/>
      <c r="AT552" s="197" t="s">
        <v>172</v>
      </c>
      <c r="AU552" s="197" t="s">
        <v>88</v>
      </c>
      <c r="AV552" s="13" t="s">
        <v>21</v>
      </c>
      <c r="AW552" s="13" t="s">
        <v>34</v>
      </c>
      <c r="AX552" s="13" t="s">
        <v>78</v>
      </c>
      <c r="AY552" s="197" t="s">
        <v>164</v>
      </c>
    </row>
    <row r="553" spans="1:65" s="14" customFormat="1">
      <c r="B553" s="203"/>
      <c r="D553" s="196" t="s">
        <v>172</v>
      </c>
      <c r="E553" s="204" t="s">
        <v>1</v>
      </c>
      <c r="F553" s="205" t="s">
        <v>2389</v>
      </c>
      <c r="H553" s="206">
        <v>54.3</v>
      </c>
      <c r="I553" s="207"/>
      <c r="L553" s="203"/>
      <c r="M553" s="208"/>
      <c r="N553" s="209"/>
      <c r="O553" s="209"/>
      <c r="P553" s="209"/>
      <c r="Q553" s="209"/>
      <c r="R553" s="209"/>
      <c r="S553" s="209"/>
      <c r="T553" s="210"/>
      <c r="AT553" s="204" t="s">
        <v>172</v>
      </c>
      <c r="AU553" s="204" t="s">
        <v>88</v>
      </c>
      <c r="AV553" s="14" t="s">
        <v>88</v>
      </c>
      <c r="AW553" s="14" t="s">
        <v>34</v>
      </c>
      <c r="AX553" s="14" t="s">
        <v>21</v>
      </c>
      <c r="AY553" s="204" t="s">
        <v>164</v>
      </c>
    </row>
    <row r="554" spans="1:65" s="2" customFormat="1" ht="16.5" customHeight="1">
      <c r="A554" s="35"/>
      <c r="B554" s="152"/>
      <c r="C554" s="227" t="s">
        <v>659</v>
      </c>
      <c r="D554" s="227" t="s">
        <v>405</v>
      </c>
      <c r="E554" s="228" t="s">
        <v>2390</v>
      </c>
      <c r="F554" s="229" t="s">
        <v>2391</v>
      </c>
      <c r="G554" s="230" t="s">
        <v>224</v>
      </c>
      <c r="H554" s="231">
        <v>55.115000000000002</v>
      </c>
      <c r="I554" s="232"/>
      <c r="J554" s="233">
        <f>ROUND(I554*H554,2)</f>
        <v>0</v>
      </c>
      <c r="K554" s="229" t="s">
        <v>1</v>
      </c>
      <c r="L554" s="234"/>
      <c r="M554" s="235" t="s">
        <v>1</v>
      </c>
      <c r="N554" s="236" t="s">
        <v>44</v>
      </c>
      <c r="O554" s="61"/>
      <c r="P554" s="192">
        <f>O554*H554</f>
        <v>0</v>
      </c>
      <c r="Q554" s="192">
        <v>1.06E-3</v>
      </c>
      <c r="R554" s="192">
        <f>Q554*H554</f>
        <v>5.8421899999999999E-2</v>
      </c>
      <c r="S554" s="192">
        <v>0</v>
      </c>
      <c r="T554" s="193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94" t="s">
        <v>212</v>
      </c>
      <c r="AT554" s="194" t="s">
        <v>405</v>
      </c>
      <c r="AU554" s="194" t="s">
        <v>88</v>
      </c>
      <c r="AY554" s="18" t="s">
        <v>164</v>
      </c>
      <c r="BE554" s="101">
        <f>IF(N554="základní",J554,0)</f>
        <v>0</v>
      </c>
      <c r="BF554" s="101">
        <f>IF(N554="snížená",J554,0)</f>
        <v>0</v>
      </c>
      <c r="BG554" s="101">
        <f>IF(N554="zákl. přenesená",J554,0)</f>
        <v>0</v>
      </c>
      <c r="BH554" s="101">
        <f>IF(N554="sníž. přenesená",J554,0)</f>
        <v>0</v>
      </c>
      <c r="BI554" s="101">
        <f>IF(N554="nulová",J554,0)</f>
        <v>0</v>
      </c>
      <c r="BJ554" s="18" t="s">
        <v>21</v>
      </c>
      <c r="BK554" s="101">
        <f>ROUND(I554*H554,2)</f>
        <v>0</v>
      </c>
      <c r="BL554" s="18" t="s">
        <v>170</v>
      </c>
      <c r="BM554" s="194" t="s">
        <v>2392</v>
      </c>
    </row>
    <row r="555" spans="1:65" s="14" customFormat="1">
      <c r="B555" s="203"/>
      <c r="D555" s="196" t="s">
        <v>172</v>
      </c>
      <c r="F555" s="205" t="s">
        <v>2393</v>
      </c>
      <c r="H555" s="206">
        <v>55.115000000000002</v>
      </c>
      <c r="I555" s="207"/>
      <c r="L555" s="203"/>
      <c r="M555" s="208"/>
      <c r="N555" s="209"/>
      <c r="O555" s="209"/>
      <c r="P555" s="209"/>
      <c r="Q555" s="209"/>
      <c r="R555" s="209"/>
      <c r="S555" s="209"/>
      <c r="T555" s="210"/>
      <c r="AT555" s="204" t="s">
        <v>172</v>
      </c>
      <c r="AU555" s="204" t="s">
        <v>88</v>
      </c>
      <c r="AV555" s="14" t="s">
        <v>88</v>
      </c>
      <c r="AW555" s="14" t="s">
        <v>3</v>
      </c>
      <c r="AX555" s="14" t="s">
        <v>21</v>
      </c>
      <c r="AY555" s="204" t="s">
        <v>164</v>
      </c>
    </row>
    <row r="556" spans="1:65" s="2" customFormat="1" ht="16.5" customHeight="1">
      <c r="A556" s="35"/>
      <c r="B556" s="152"/>
      <c r="C556" s="227" t="s">
        <v>665</v>
      </c>
      <c r="D556" s="227" t="s">
        <v>405</v>
      </c>
      <c r="E556" s="228" t="s">
        <v>2394</v>
      </c>
      <c r="F556" s="229" t="s">
        <v>2395</v>
      </c>
      <c r="G556" s="230" t="s">
        <v>594</v>
      </c>
      <c r="H556" s="231">
        <v>4.0599999999999996</v>
      </c>
      <c r="I556" s="232"/>
      <c r="J556" s="233">
        <f>ROUND(I556*H556,2)</f>
        <v>0</v>
      </c>
      <c r="K556" s="229" t="s">
        <v>1</v>
      </c>
      <c r="L556" s="234"/>
      <c r="M556" s="235" t="s">
        <v>1</v>
      </c>
      <c r="N556" s="236" t="s">
        <v>44</v>
      </c>
      <c r="O556" s="61"/>
      <c r="P556" s="192">
        <f>O556*H556</f>
        <v>0</v>
      </c>
      <c r="Q556" s="192">
        <v>1.4E-3</v>
      </c>
      <c r="R556" s="192">
        <f>Q556*H556</f>
        <v>5.6839999999999998E-3</v>
      </c>
      <c r="S556" s="192">
        <v>0</v>
      </c>
      <c r="T556" s="193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94" t="s">
        <v>212</v>
      </c>
      <c r="AT556" s="194" t="s">
        <v>405</v>
      </c>
      <c r="AU556" s="194" t="s">
        <v>88</v>
      </c>
      <c r="AY556" s="18" t="s">
        <v>164</v>
      </c>
      <c r="BE556" s="101">
        <f>IF(N556="základní",J556,0)</f>
        <v>0</v>
      </c>
      <c r="BF556" s="101">
        <f>IF(N556="snížená",J556,0)</f>
        <v>0</v>
      </c>
      <c r="BG556" s="101">
        <f>IF(N556="zákl. přenesená",J556,0)</f>
        <v>0</v>
      </c>
      <c r="BH556" s="101">
        <f>IF(N556="sníž. přenesená",J556,0)</f>
        <v>0</v>
      </c>
      <c r="BI556" s="101">
        <f>IF(N556="nulová",J556,0)</f>
        <v>0</v>
      </c>
      <c r="BJ556" s="18" t="s">
        <v>21</v>
      </c>
      <c r="BK556" s="101">
        <f>ROUND(I556*H556,2)</f>
        <v>0</v>
      </c>
      <c r="BL556" s="18" t="s">
        <v>170</v>
      </c>
      <c r="BM556" s="194" t="s">
        <v>2396</v>
      </c>
    </row>
    <row r="557" spans="1:65" s="14" customFormat="1">
      <c r="B557" s="203"/>
      <c r="D557" s="196" t="s">
        <v>172</v>
      </c>
      <c r="E557" s="204" t="s">
        <v>1</v>
      </c>
      <c r="F557" s="205" t="s">
        <v>2397</v>
      </c>
      <c r="H557" s="206">
        <v>4</v>
      </c>
      <c r="I557" s="207"/>
      <c r="L557" s="203"/>
      <c r="M557" s="208"/>
      <c r="N557" s="209"/>
      <c r="O557" s="209"/>
      <c r="P557" s="209"/>
      <c r="Q557" s="209"/>
      <c r="R557" s="209"/>
      <c r="S557" s="209"/>
      <c r="T557" s="210"/>
      <c r="AT557" s="204" t="s">
        <v>172</v>
      </c>
      <c r="AU557" s="204" t="s">
        <v>88</v>
      </c>
      <c r="AV557" s="14" t="s">
        <v>88</v>
      </c>
      <c r="AW557" s="14" t="s">
        <v>34</v>
      </c>
      <c r="AX557" s="14" t="s">
        <v>21</v>
      </c>
      <c r="AY557" s="204" t="s">
        <v>164</v>
      </c>
    </row>
    <row r="558" spans="1:65" s="14" customFormat="1">
      <c r="B558" s="203"/>
      <c r="D558" s="196" t="s">
        <v>172</v>
      </c>
      <c r="F558" s="205" t="s">
        <v>1434</v>
      </c>
      <c r="H558" s="206">
        <v>4.0599999999999996</v>
      </c>
      <c r="I558" s="207"/>
      <c r="L558" s="203"/>
      <c r="M558" s="208"/>
      <c r="N558" s="209"/>
      <c r="O558" s="209"/>
      <c r="P558" s="209"/>
      <c r="Q558" s="209"/>
      <c r="R558" s="209"/>
      <c r="S558" s="209"/>
      <c r="T558" s="210"/>
      <c r="AT558" s="204" t="s">
        <v>172</v>
      </c>
      <c r="AU558" s="204" t="s">
        <v>88</v>
      </c>
      <c r="AV558" s="14" t="s">
        <v>88</v>
      </c>
      <c r="AW558" s="14" t="s">
        <v>3</v>
      </c>
      <c r="AX558" s="14" t="s">
        <v>21</v>
      </c>
      <c r="AY558" s="204" t="s">
        <v>164</v>
      </c>
    </row>
    <row r="559" spans="1:65" s="2" customFormat="1" ht="16.5" customHeight="1">
      <c r="A559" s="35"/>
      <c r="B559" s="152"/>
      <c r="C559" s="183" t="s">
        <v>671</v>
      </c>
      <c r="D559" s="183" t="s">
        <v>166</v>
      </c>
      <c r="E559" s="184" t="s">
        <v>2398</v>
      </c>
      <c r="F559" s="185" t="s">
        <v>2399</v>
      </c>
      <c r="G559" s="186" t="s">
        <v>224</v>
      </c>
      <c r="H559" s="187">
        <v>12.2</v>
      </c>
      <c r="I559" s="188"/>
      <c r="J559" s="189">
        <f>ROUND(I559*H559,2)</f>
        <v>0</v>
      </c>
      <c r="K559" s="185" t="s">
        <v>1</v>
      </c>
      <c r="L559" s="36"/>
      <c r="M559" s="190" t="s">
        <v>1</v>
      </c>
      <c r="N559" s="191" t="s">
        <v>44</v>
      </c>
      <c r="O559" s="61"/>
      <c r="P559" s="192">
        <f>O559*H559</f>
        <v>0</v>
      </c>
      <c r="Q559" s="192">
        <v>0</v>
      </c>
      <c r="R559" s="192">
        <f>Q559*H559</f>
        <v>0</v>
      </c>
      <c r="S559" s="192">
        <v>0</v>
      </c>
      <c r="T559" s="193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194" t="s">
        <v>170</v>
      </c>
      <c r="AT559" s="194" t="s">
        <v>166</v>
      </c>
      <c r="AU559" s="194" t="s">
        <v>88</v>
      </c>
      <c r="AY559" s="18" t="s">
        <v>164</v>
      </c>
      <c r="BE559" s="101">
        <f>IF(N559="základní",J559,0)</f>
        <v>0</v>
      </c>
      <c r="BF559" s="101">
        <f>IF(N559="snížená",J559,0)</f>
        <v>0</v>
      </c>
      <c r="BG559" s="101">
        <f>IF(N559="zákl. přenesená",J559,0)</f>
        <v>0</v>
      </c>
      <c r="BH559" s="101">
        <f>IF(N559="sníž. přenesená",J559,0)</f>
        <v>0</v>
      </c>
      <c r="BI559" s="101">
        <f>IF(N559="nulová",J559,0)</f>
        <v>0</v>
      </c>
      <c r="BJ559" s="18" t="s">
        <v>21</v>
      </c>
      <c r="BK559" s="101">
        <f>ROUND(I559*H559,2)</f>
        <v>0</v>
      </c>
      <c r="BL559" s="18" t="s">
        <v>170</v>
      </c>
      <c r="BM559" s="194" t="s">
        <v>2400</v>
      </c>
    </row>
    <row r="560" spans="1:65" s="13" customFormat="1">
      <c r="B560" s="195"/>
      <c r="D560" s="196" t="s">
        <v>172</v>
      </c>
      <c r="E560" s="197" t="s">
        <v>1</v>
      </c>
      <c r="F560" s="198" t="s">
        <v>2375</v>
      </c>
      <c r="H560" s="197" t="s">
        <v>1</v>
      </c>
      <c r="I560" s="199"/>
      <c r="L560" s="195"/>
      <c r="M560" s="200"/>
      <c r="N560" s="201"/>
      <c r="O560" s="201"/>
      <c r="P560" s="201"/>
      <c r="Q560" s="201"/>
      <c r="R560" s="201"/>
      <c r="S560" s="201"/>
      <c r="T560" s="202"/>
      <c r="AT560" s="197" t="s">
        <v>172</v>
      </c>
      <c r="AU560" s="197" t="s">
        <v>88</v>
      </c>
      <c r="AV560" s="13" t="s">
        <v>21</v>
      </c>
      <c r="AW560" s="13" t="s">
        <v>34</v>
      </c>
      <c r="AX560" s="13" t="s">
        <v>78</v>
      </c>
      <c r="AY560" s="197" t="s">
        <v>164</v>
      </c>
    </row>
    <row r="561" spans="1:65" s="14" customFormat="1">
      <c r="B561" s="203"/>
      <c r="D561" s="196" t="s">
        <v>172</v>
      </c>
      <c r="E561" s="204" t="s">
        <v>1</v>
      </c>
      <c r="F561" s="205" t="s">
        <v>2401</v>
      </c>
      <c r="H561" s="206">
        <v>12.2</v>
      </c>
      <c r="I561" s="207"/>
      <c r="L561" s="203"/>
      <c r="M561" s="208"/>
      <c r="N561" s="209"/>
      <c r="O561" s="209"/>
      <c r="P561" s="209"/>
      <c r="Q561" s="209"/>
      <c r="R561" s="209"/>
      <c r="S561" s="209"/>
      <c r="T561" s="210"/>
      <c r="AT561" s="204" t="s">
        <v>172</v>
      </c>
      <c r="AU561" s="204" t="s">
        <v>88</v>
      </c>
      <c r="AV561" s="14" t="s">
        <v>88</v>
      </c>
      <c r="AW561" s="14" t="s">
        <v>34</v>
      </c>
      <c r="AX561" s="14" t="s">
        <v>21</v>
      </c>
      <c r="AY561" s="204" t="s">
        <v>164</v>
      </c>
    </row>
    <row r="562" spans="1:65" s="2" customFormat="1" ht="16.5" customHeight="1">
      <c r="A562" s="35"/>
      <c r="B562" s="152"/>
      <c r="C562" s="227" t="s">
        <v>680</v>
      </c>
      <c r="D562" s="227" t="s">
        <v>405</v>
      </c>
      <c r="E562" s="228" t="s">
        <v>2189</v>
      </c>
      <c r="F562" s="229" t="s">
        <v>2190</v>
      </c>
      <c r="G562" s="230" t="s">
        <v>224</v>
      </c>
      <c r="H562" s="231">
        <v>12.382999999999999</v>
      </c>
      <c r="I562" s="232"/>
      <c r="J562" s="233">
        <f>ROUND(I562*H562,2)</f>
        <v>0</v>
      </c>
      <c r="K562" s="229" t="s">
        <v>1</v>
      </c>
      <c r="L562" s="234"/>
      <c r="M562" s="235" t="s">
        <v>1</v>
      </c>
      <c r="N562" s="236" t="s">
        <v>44</v>
      </c>
      <c r="O562" s="61"/>
      <c r="P562" s="192">
        <f>O562*H562</f>
        <v>0</v>
      </c>
      <c r="Q562" s="192">
        <v>1.5E-3</v>
      </c>
      <c r="R562" s="192">
        <f>Q562*H562</f>
        <v>1.8574500000000001E-2</v>
      </c>
      <c r="S562" s="192">
        <v>0</v>
      </c>
      <c r="T562" s="193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194" t="s">
        <v>212</v>
      </c>
      <c r="AT562" s="194" t="s">
        <v>405</v>
      </c>
      <c r="AU562" s="194" t="s">
        <v>88</v>
      </c>
      <c r="AY562" s="18" t="s">
        <v>164</v>
      </c>
      <c r="BE562" s="101">
        <f>IF(N562="základní",J562,0)</f>
        <v>0</v>
      </c>
      <c r="BF562" s="101">
        <f>IF(N562="snížená",J562,0)</f>
        <v>0</v>
      </c>
      <c r="BG562" s="101">
        <f>IF(N562="zákl. přenesená",J562,0)</f>
        <v>0</v>
      </c>
      <c r="BH562" s="101">
        <f>IF(N562="sníž. přenesená",J562,0)</f>
        <v>0</v>
      </c>
      <c r="BI562" s="101">
        <f>IF(N562="nulová",J562,0)</f>
        <v>0</v>
      </c>
      <c r="BJ562" s="18" t="s">
        <v>21</v>
      </c>
      <c r="BK562" s="101">
        <f>ROUND(I562*H562,2)</f>
        <v>0</v>
      </c>
      <c r="BL562" s="18" t="s">
        <v>170</v>
      </c>
      <c r="BM562" s="194" t="s">
        <v>2402</v>
      </c>
    </row>
    <row r="563" spans="1:65" s="14" customFormat="1">
      <c r="B563" s="203"/>
      <c r="D563" s="196" t="s">
        <v>172</v>
      </c>
      <c r="F563" s="205" t="s">
        <v>2403</v>
      </c>
      <c r="H563" s="206">
        <v>12.382999999999999</v>
      </c>
      <c r="I563" s="207"/>
      <c r="L563" s="203"/>
      <c r="M563" s="208"/>
      <c r="N563" s="209"/>
      <c r="O563" s="209"/>
      <c r="P563" s="209"/>
      <c r="Q563" s="209"/>
      <c r="R563" s="209"/>
      <c r="S563" s="209"/>
      <c r="T563" s="210"/>
      <c r="AT563" s="204" t="s">
        <v>172</v>
      </c>
      <c r="AU563" s="204" t="s">
        <v>88</v>
      </c>
      <c r="AV563" s="14" t="s">
        <v>88</v>
      </c>
      <c r="AW563" s="14" t="s">
        <v>3</v>
      </c>
      <c r="AX563" s="14" t="s">
        <v>21</v>
      </c>
      <c r="AY563" s="204" t="s">
        <v>164</v>
      </c>
    </row>
    <row r="564" spans="1:65" s="2" customFormat="1" ht="16.5" customHeight="1">
      <c r="A564" s="35"/>
      <c r="B564" s="152"/>
      <c r="C564" s="183" t="s">
        <v>687</v>
      </c>
      <c r="D564" s="183" t="s">
        <v>166</v>
      </c>
      <c r="E564" s="184" t="s">
        <v>2404</v>
      </c>
      <c r="F564" s="185" t="s">
        <v>2405</v>
      </c>
      <c r="G564" s="186" t="s">
        <v>224</v>
      </c>
      <c r="H564" s="187">
        <v>34.700000000000003</v>
      </c>
      <c r="I564" s="188"/>
      <c r="J564" s="189">
        <f>ROUND(I564*H564,2)</f>
        <v>0</v>
      </c>
      <c r="K564" s="185" t="s">
        <v>1</v>
      </c>
      <c r="L564" s="36"/>
      <c r="M564" s="190" t="s">
        <v>1</v>
      </c>
      <c r="N564" s="191" t="s">
        <v>44</v>
      </c>
      <c r="O564" s="61"/>
      <c r="P564" s="192">
        <f>O564*H564</f>
        <v>0</v>
      </c>
      <c r="Q564" s="192">
        <v>0</v>
      </c>
      <c r="R564" s="192">
        <f>Q564*H564</f>
        <v>0</v>
      </c>
      <c r="S564" s="192">
        <v>0</v>
      </c>
      <c r="T564" s="193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94" t="s">
        <v>170</v>
      </c>
      <c r="AT564" s="194" t="s">
        <v>166</v>
      </c>
      <c r="AU564" s="194" t="s">
        <v>88</v>
      </c>
      <c r="AY564" s="18" t="s">
        <v>164</v>
      </c>
      <c r="BE564" s="101">
        <f>IF(N564="základní",J564,0)</f>
        <v>0</v>
      </c>
      <c r="BF564" s="101">
        <f>IF(N564="snížená",J564,0)</f>
        <v>0</v>
      </c>
      <c r="BG564" s="101">
        <f>IF(N564="zákl. přenesená",J564,0)</f>
        <v>0</v>
      </c>
      <c r="BH564" s="101">
        <f>IF(N564="sníž. přenesená",J564,0)</f>
        <v>0</v>
      </c>
      <c r="BI564" s="101">
        <f>IF(N564="nulová",J564,0)</f>
        <v>0</v>
      </c>
      <c r="BJ564" s="18" t="s">
        <v>21</v>
      </c>
      <c r="BK564" s="101">
        <f>ROUND(I564*H564,2)</f>
        <v>0</v>
      </c>
      <c r="BL564" s="18" t="s">
        <v>170</v>
      </c>
      <c r="BM564" s="194" t="s">
        <v>2406</v>
      </c>
    </row>
    <row r="565" spans="1:65" s="13" customFormat="1">
      <c r="B565" s="195"/>
      <c r="D565" s="196" t="s">
        <v>172</v>
      </c>
      <c r="E565" s="197" t="s">
        <v>1</v>
      </c>
      <c r="F565" s="198" t="s">
        <v>2375</v>
      </c>
      <c r="H565" s="197" t="s">
        <v>1</v>
      </c>
      <c r="I565" s="199"/>
      <c r="L565" s="195"/>
      <c r="M565" s="200"/>
      <c r="N565" s="201"/>
      <c r="O565" s="201"/>
      <c r="P565" s="201"/>
      <c r="Q565" s="201"/>
      <c r="R565" s="201"/>
      <c r="S565" s="201"/>
      <c r="T565" s="202"/>
      <c r="AT565" s="197" t="s">
        <v>172</v>
      </c>
      <c r="AU565" s="197" t="s">
        <v>88</v>
      </c>
      <c r="AV565" s="13" t="s">
        <v>21</v>
      </c>
      <c r="AW565" s="13" t="s">
        <v>34</v>
      </c>
      <c r="AX565" s="13" t="s">
        <v>78</v>
      </c>
      <c r="AY565" s="197" t="s">
        <v>164</v>
      </c>
    </row>
    <row r="566" spans="1:65" s="14" customFormat="1">
      <c r="B566" s="203"/>
      <c r="D566" s="196" t="s">
        <v>172</v>
      </c>
      <c r="E566" s="204" t="s">
        <v>1</v>
      </c>
      <c r="F566" s="205" t="s">
        <v>2407</v>
      </c>
      <c r="H566" s="206">
        <v>34.700000000000003</v>
      </c>
      <c r="I566" s="207"/>
      <c r="L566" s="203"/>
      <c r="M566" s="208"/>
      <c r="N566" s="209"/>
      <c r="O566" s="209"/>
      <c r="P566" s="209"/>
      <c r="Q566" s="209"/>
      <c r="R566" s="209"/>
      <c r="S566" s="209"/>
      <c r="T566" s="210"/>
      <c r="AT566" s="204" t="s">
        <v>172</v>
      </c>
      <c r="AU566" s="204" t="s">
        <v>88</v>
      </c>
      <c r="AV566" s="14" t="s">
        <v>88</v>
      </c>
      <c r="AW566" s="14" t="s">
        <v>34</v>
      </c>
      <c r="AX566" s="14" t="s">
        <v>21</v>
      </c>
      <c r="AY566" s="204" t="s">
        <v>164</v>
      </c>
    </row>
    <row r="567" spans="1:65" s="2" customFormat="1" ht="16.5" customHeight="1">
      <c r="A567" s="35"/>
      <c r="B567" s="152"/>
      <c r="C567" s="227" t="s">
        <v>692</v>
      </c>
      <c r="D567" s="227" t="s">
        <v>405</v>
      </c>
      <c r="E567" s="228" t="s">
        <v>2199</v>
      </c>
      <c r="F567" s="229" t="s">
        <v>2200</v>
      </c>
      <c r="G567" s="230" t="s">
        <v>224</v>
      </c>
      <c r="H567" s="231">
        <v>35.220999999999997</v>
      </c>
      <c r="I567" s="232"/>
      <c r="J567" s="233">
        <f>ROUND(I567*H567,2)</f>
        <v>0</v>
      </c>
      <c r="K567" s="229" t="s">
        <v>1</v>
      </c>
      <c r="L567" s="234"/>
      <c r="M567" s="235" t="s">
        <v>1</v>
      </c>
      <c r="N567" s="236" t="s">
        <v>44</v>
      </c>
      <c r="O567" s="61"/>
      <c r="P567" s="192">
        <f>O567*H567</f>
        <v>0</v>
      </c>
      <c r="Q567" s="192">
        <v>2.16E-3</v>
      </c>
      <c r="R567" s="192">
        <f>Q567*H567</f>
        <v>7.6077359999999997E-2</v>
      </c>
      <c r="S567" s="192">
        <v>0</v>
      </c>
      <c r="T567" s="193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194" t="s">
        <v>212</v>
      </c>
      <c r="AT567" s="194" t="s">
        <v>405</v>
      </c>
      <c r="AU567" s="194" t="s">
        <v>88</v>
      </c>
      <c r="AY567" s="18" t="s">
        <v>164</v>
      </c>
      <c r="BE567" s="101">
        <f>IF(N567="základní",J567,0)</f>
        <v>0</v>
      </c>
      <c r="BF567" s="101">
        <f>IF(N567="snížená",J567,0)</f>
        <v>0</v>
      </c>
      <c r="BG567" s="101">
        <f>IF(N567="zákl. přenesená",J567,0)</f>
        <v>0</v>
      </c>
      <c r="BH567" s="101">
        <f>IF(N567="sníž. přenesená",J567,0)</f>
        <v>0</v>
      </c>
      <c r="BI567" s="101">
        <f>IF(N567="nulová",J567,0)</f>
        <v>0</v>
      </c>
      <c r="BJ567" s="18" t="s">
        <v>21</v>
      </c>
      <c r="BK567" s="101">
        <f>ROUND(I567*H567,2)</f>
        <v>0</v>
      </c>
      <c r="BL567" s="18" t="s">
        <v>170</v>
      </c>
      <c r="BM567" s="194" t="s">
        <v>2408</v>
      </c>
    </row>
    <row r="568" spans="1:65" s="14" customFormat="1">
      <c r="B568" s="203"/>
      <c r="D568" s="196" t="s">
        <v>172</v>
      </c>
      <c r="F568" s="205" t="s">
        <v>2409</v>
      </c>
      <c r="H568" s="206">
        <v>35.220999999999997</v>
      </c>
      <c r="I568" s="207"/>
      <c r="L568" s="203"/>
      <c r="M568" s="208"/>
      <c r="N568" s="209"/>
      <c r="O568" s="209"/>
      <c r="P568" s="209"/>
      <c r="Q568" s="209"/>
      <c r="R568" s="209"/>
      <c r="S568" s="209"/>
      <c r="T568" s="210"/>
      <c r="AT568" s="204" t="s">
        <v>172</v>
      </c>
      <c r="AU568" s="204" t="s">
        <v>88</v>
      </c>
      <c r="AV568" s="14" t="s">
        <v>88</v>
      </c>
      <c r="AW568" s="14" t="s">
        <v>3</v>
      </c>
      <c r="AX568" s="14" t="s">
        <v>21</v>
      </c>
      <c r="AY568" s="204" t="s">
        <v>164</v>
      </c>
    </row>
    <row r="569" spans="1:65" s="2" customFormat="1" ht="16.5" customHeight="1">
      <c r="A569" s="35"/>
      <c r="B569" s="152"/>
      <c r="C569" s="183" t="s">
        <v>700</v>
      </c>
      <c r="D569" s="183" t="s">
        <v>166</v>
      </c>
      <c r="E569" s="184" t="s">
        <v>2410</v>
      </c>
      <c r="F569" s="185" t="s">
        <v>2411</v>
      </c>
      <c r="G569" s="186" t="s">
        <v>224</v>
      </c>
      <c r="H569" s="187">
        <v>2.5</v>
      </c>
      <c r="I569" s="188"/>
      <c r="J569" s="189">
        <f>ROUND(I569*H569,2)</f>
        <v>0</v>
      </c>
      <c r="K569" s="185" t="s">
        <v>1</v>
      </c>
      <c r="L569" s="36"/>
      <c r="M569" s="190" t="s">
        <v>1</v>
      </c>
      <c r="N569" s="191" t="s">
        <v>44</v>
      </c>
      <c r="O569" s="61"/>
      <c r="P569" s="192">
        <f>O569*H569</f>
        <v>0</v>
      </c>
      <c r="Q569" s="192">
        <v>0</v>
      </c>
      <c r="R569" s="192">
        <f>Q569*H569</f>
        <v>0</v>
      </c>
      <c r="S569" s="192">
        <v>0</v>
      </c>
      <c r="T569" s="193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194" t="s">
        <v>170</v>
      </c>
      <c r="AT569" s="194" t="s">
        <v>166</v>
      </c>
      <c r="AU569" s="194" t="s">
        <v>88</v>
      </c>
      <c r="AY569" s="18" t="s">
        <v>164</v>
      </c>
      <c r="BE569" s="101">
        <f>IF(N569="základní",J569,0)</f>
        <v>0</v>
      </c>
      <c r="BF569" s="101">
        <f>IF(N569="snížená",J569,0)</f>
        <v>0</v>
      </c>
      <c r="BG569" s="101">
        <f>IF(N569="zákl. přenesená",J569,0)</f>
        <v>0</v>
      </c>
      <c r="BH569" s="101">
        <f>IF(N569="sníž. přenesená",J569,0)</f>
        <v>0</v>
      </c>
      <c r="BI569" s="101">
        <f>IF(N569="nulová",J569,0)</f>
        <v>0</v>
      </c>
      <c r="BJ569" s="18" t="s">
        <v>21</v>
      </c>
      <c r="BK569" s="101">
        <f>ROUND(I569*H569,2)</f>
        <v>0</v>
      </c>
      <c r="BL569" s="18" t="s">
        <v>170</v>
      </c>
      <c r="BM569" s="194" t="s">
        <v>2412</v>
      </c>
    </row>
    <row r="570" spans="1:65" s="13" customFormat="1">
      <c r="B570" s="195"/>
      <c r="D570" s="196" t="s">
        <v>172</v>
      </c>
      <c r="E570" s="197" t="s">
        <v>1</v>
      </c>
      <c r="F570" s="198" t="s">
        <v>2413</v>
      </c>
      <c r="H570" s="197" t="s">
        <v>1</v>
      </c>
      <c r="I570" s="199"/>
      <c r="L570" s="195"/>
      <c r="M570" s="200"/>
      <c r="N570" s="201"/>
      <c r="O570" s="201"/>
      <c r="P570" s="201"/>
      <c r="Q570" s="201"/>
      <c r="R570" s="201"/>
      <c r="S570" s="201"/>
      <c r="T570" s="202"/>
      <c r="AT570" s="197" t="s">
        <v>172</v>
      </c>
      <c r="AU570" s="197" t="s">
        <v>88</v>
      </c>
      <c r="AV570" s="13" t="s">
        <v>21</v>
      </c>
      <c r="AW570" s="13" t="s">
        <v>34</v>
      </c>
      <c r="AX570" s="13" t="s">
        <v>78</v>
      </c>
      <c r="AY570" s="197" t="s">
        <v>164</v>
      </c>
    </row>
    <row r="571" spans="1:65" s="14" customFormat="1">
      <c r="B571" s="203"/>
      <c r="D571" s="196" t="s">
        <v>172</v>
      </c>
      <c r="E571" s="204" t="s">
        <v>1</v>
      </c>
      <c r="F571" s="205" t="s">
        <v>2414</v>
      </c>
      <c r="H571" s="206">
        <v>0.5</v>
      </c>
      <c r="I571" s="207"/>
      <c r="L571" s="203"/>
      <c r="M571" s="208"/>
      <c r="N571" s="209"/>
      <c r="O571" s="209"/>
      <c r="P571" s="209"/>
      <c r="Q571" s="209"/>
      <c r="R571" s="209"/>
      <c r="S571" s="209"/>
      <c r="T571" s="210"/>
      <c r="AT571" s="204" t="s">
        <v>172</v>
      </c>
      <c r="AU571" s="204" t="s">
        <v>88</v>
      </c>
      <c r="AV571" s="14" t="s">
        <v>88</v>
      </c>
      <c r="AW571" s="14" t="s">
        <v>34</v>
      </c>
      <c r="AX571" s="14" t="s">
        <v>78</v>
      </c>
      <c r="AY571" s="204" t="s">
        <v>164</v>
      </c>
    </row>
    <row r="572" spans="1:65" s="14" customFormat="1">
      <c r="B572" s="203"/>
      <c r="D572" s="196" t="s">
        <v>172</v>
      </c>
      <c r="E572" s="204" t="s">
        <v>1</v>
      </c>
      <c r="F572" s="205" t="s">
        <v>2415</v>
      </c>
      <c r="H572" s="206">
        <v>0.5</v>
      </c>
      <c r="I572" s="207"/>
      <c r="L572" s="203"/>
      <c r="M572" s="208"/>
      <c r="N572" s="209"/>
      <c r="O572" s="209"/>
      <c r="P572" s="209"/>
      <c r="Q572" s="209"/>
      <c r="R572" s="209"/>
      <c r="S572" s="209"/>
      <c r="T572" s="210"/>
      <c r="AT572" s="204" t="s">
        <v>172</v>
      </c>
      <c r="AU572" s="204" t="s">
        <v>88</v>
      </c>
      <c r="AV572" s="14" t="s">
        <v>88</v>
      </c>
      <c r="AW572" s="14" t="s">
        <v>34</v>
      </c>
      <c r="AX572" s="14" t="s">
        <v>78</v>
      </c>
      <c r="AY572" s="204" t="s">
        <v>164</v>
      </c>
    </row>
    <row r="573" spans="1:65" s="14" customFormat="1">
      <c r="B573" s="203"/>
      <c r="D573" s="196" t="s">
        <v>172</v>
      </c>
      <c r="E573" s="204" t="s">
        <v>1</v>
      </c>
      <c r="F573" s="205" t="s">
        <v>2416</v>
      </c>
      <c r="H573" s="206">
        <v>0.5</v>
      </c>
      <c r="I573" s="207"/>
      <c r="L573" s="203"/>
      <c r="M573" s="208"/>
      <c r="N573" s="209"/>
      <c r="O573" s="209"/>
      <c r="P573" s="209"/>
      <c r="Q573" s="209"/>
      <c r="R573" s="209"/>
      <c r="S573" s="209"/>
      <c r="T573" s="210"/>
      <c r="AT573" s="204" t="s">
        <v>172</v>
      </c>
      <c r="AU573" s="204" t="s">
        <v>88</v>
      </c>
      <c r="AV573" s="14" t="s">
        <v>88</v>
      </c>
      <c r="AW573" s="14" t="s">
        <v>34</v>
      </c>
      <c r="AX573" s="14" t="s">
        <v>78</v>
      </c>
      <c r="AY573" s="204" t="s">
        <v>164</v>
      </c>
    </row>
    <row r="574" spans="1:65" s="14" customFormat="1">
      <c r="B574" s="203"/>
      <c r="D574" s="196" t="s">
        <v>172</v>
      </c>
      <c r="E574" s="204" t="s">
        <v>1</v>
      </c>
      <c r="F574" s="205" t="s">
        <v>2417</v>
      </c>
      <c r="H574" s="206">
        <v>0.5</v>
      </c>
      <c r="I574" s="207"/>
      <c r="L574" s="203"/>
      <c r="M574" s="208"/>
      <c r="N574" s="209"/>
      <c r="O574" s="209"/>
      <c r="P574" s="209"/>
      <c r="Q574" s="209"/>
      <c r="R574" s="209"/>
      <c r="S574" s="209"/>
      <c r="T574" s="210"/>
      <c r="AT574" s="204" t="s">
        <v>172</v>
      </c>
      <c r="AU574" s="204" t="s">
        <v>88</v>
      </c>
      <c r="AV574" s="14" t="s">
        <v>88</v>
      </c>
      <c r="AW574" s="14" t="s">
        <v>34</v>
      </c>
      <c r="AX574" s="14" t="s">
        <v>78</v>
      </c>
      <c r="AY574" s="204" t="s">
        <v>164</v>
      </c>
    </row>
    <row r="575" spans="1:65" s="14" customFormat="1">
      <c r="B575" s="203"/>
      <c r="D575" s="196" t="s">
        <v>172</v>
      </c>
      <c r="E575" s="204" t="s">
        <v>1</v>
      </c>
      <c r="F575" s="205" t="s">
        <v>2418</v>
      </c>
      <c r="H575" s="206">
        <v>0.5</v>
      </c>
      <c r="I575" s="207"/>
      <c r="L575" s="203"/>
      <c r="M575" s="208"/>
      <c r="N575" s="209"/>
      <c r="O575" s="209"/>
      <c r="P575" s="209"/>
      <c r="Q575" s="209"/>
      <c r="R575" s="209"/>
      <c r="S575" s="209"/>
      <c r="T575" s="210"/>
      <c r="AT575" s="204" t="s">
        <v>172</v>
      </c>
      <c r="AU575" s="204" t="s">
        <v>88</v>
      </c>
      <c r="AV575" s="14" t="s">
        <v>88</v>
      </c>
      <c r="AW575" s="14" t="s">
        <v>34</v>
      </c>
      <c r="AX575" s="14" t="s">
        <v>78</v>
      </c>
      <c r="AY575" s="204" t="s">
        <v>164</v>
      </c>
    </row>
    <row r="576" spans="1:65" s="15" customFormat="1">
      <c r="B576" s="211"/>
      <c r="D576" s="196" t="s">
        <v>172</v>
      </c>
      <c r="E576" s="212" t="s">
        <v>1</v>
      </c>
      <c r="F576" s="213" t="s">
        <v>191</v>
      </c>
      <c r="H576" s="214">
        <v>2.5</v>
      </c>
      <c r="I576" s="215"/>
      <c r="L576" s="211"/>
      <c r="M576" s="216"/>
      <c r="N576" s="217"/>
      <c r="O576" s="217"/>
      <c r="P576" s="217"/>
      <c r="Q576" s="217"/>
      <c r="R576" s="217"/>
      <c r="S576" s="217"/>
      <c r="T576" s="218"/>
      <c r="AT576" s="212" t="s">
        <v>172</v>
      </c>
      <c r="AU576" s="212" t="s">
        <v>88</v>
      </c>
      <c r="AV576" s="15" t="s">
        <v>170</v>
      </c>
      <c r="AW576" s="15" t="s">
        <v>34</v>
      </c>
      <c r="AX576" s="15" t="s">
        <v>21</v>
      </c>
      <c r="AY576" s="212" t="s">
        <v>164</v>
      </c>
    </row>
    <row r="577" spans="1:65" s="2" customFormat="1" ht="16.5" customHeight="1">
      <c r="A577" s="35"/>
      <c r="B577" s="152"/>
      <c r="C577" s="183" t="s">
        <v>705</v>
      </c>
      <c r="D577" s="183" t="s">
        <v>166</v>
      </c>
      <c r="E577" s="184" t="s">
        <v>2419</v>
      </c>
      <c r="F577" s="185" t="s">
        <v>2420</v>
      </c>
      <c r="G577" s="186" t="s">
        <v>224</v>
      </c>
      <c r="H577" s="187">
        <v>1.5</v>
      </c>
      <c r="I577" s="188"/>
      <c r="J577" s="189">
        <f>ROUND(I577*H577,2)</f>
        <v>0</v>
      </c>
      <c r="K577" s="185" t="s">
        <v>1</v>
      </c>
      <c r="L577" s="36"/>
      <c r="M577" s="190" t="s">
        <v>1</v>
      </c>
      <c r="N577" s="191" t="s">
        <v>44</v>
      </c>
      <c r="O577" s="61"/>
      <c r="P577" s="192">
        <f>O577*H577</f>
        <v>0</v>
      </c>
      <c r="Q577" s="192">
        <v>0</v>
      </c>
      <c r="R577" s="192">
        <f>Q577*H577</f>
        <v>0</v>
      </c>
      <c r="S577" s="192">
        <v>0</v>
      </c>
      <c r="T577" s="193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194" t="s">
        <v>170</v>
      </c>
      <c r="AT577" s="194" t="s">
        <v>166</v>
      </c>
      <c r="AU577" s="194" t="s">
        <v>88</v>
      </c>
      <c r="AY577" s="18" t="s">
        <v>164</v>
      </c>
      <c r="BE577" s="101">
        <f>IF(N577="základní",J577,0)</f>
        <v>0</v>
      </c>
      <c r="BF577" s="101">
        <f>IF(N577="snížená",J577,0)</f>
        <v>0</v>
      </c>
      <c r="BG577" s="101">
        <f>IF(N577="zákl. přenesená",J577,0)</f>
        <v>0</v>
      </c>
      <c r="BH577" s="101">
        <f>IF(N577="sníž. přenesená",J577,0)</f>
        <v>0</v>
      </c>
      <c r="BI577" s="101">
        <f>IF(N577="nulová",J577,0)</f>
        <v>0</v>
      </c>
      <c r="BJ577" s="18" t="s">
        <v>21</v>
      </c>
      <c r="BK577" s="101">
        <f>ROUND(I577*H577,2)</f>
        <v>0</v>
      </c>
      <c r="BL577" s="18" t="s">
        <v>170</v>
      </c>
      <c r="BM577" s="194" t="s">
        <v>2421</v>
      </c>
    </row>
    <row r="578" spans="1:65" s="13" customFormat="1">
      <c r="B578" s="195"/>
      <c r="D578" s="196" t="s">
        <v>172</v>
      </c>
      <c r="E578" s="197" t="s">
        <v>1</v>
      </c>
      <c r="F578" s="198" t="s">
        <v>2413</v>
      </c>
      <c r="H578" s="197" t="s">
        <v>1</v>
      </c>
      <c r="I578" s="199"/>
      <c r="L578" s="195"/>
      <c r="M578" s="200"/>
      <c r="N578" s="201"/>
      <c r="O578" s="201"/>
      <c r="P578" s="201"/>
      <c r="Q578" s="201"/>
      <c r="R578" s="201"/>
      <c r="S578" s="201"/>
      <c r="T578" s="202"/>
      <c r="AT578" s="197" t="s">
        <v>172</v>
      </c>
      <c r="AU578" s="197" t="s">
        <v>88</v>
      </c>
      <c r="AV578" s="13" t="s">
        <v>21</v>
      </c>
      <c r="AW578" s="13" t="s">
        <v>34</v>
      </c>
      <c r="AX578" s="13" t="s">
        <v>78</v>
      </c>
      <c r="AY578" s="197" t="s">
        <v>164</v>
      </c>
    </row>
    <row r="579" spans="1:65" s="14" customFormat="1">
      <c r="B579" s="203"/>
      <c r="D579" s="196" t="s">
        <v>172</v>
      </c>
      <c r="E579" s="204" t="s">
        <v>1</v>
      </c>
      <c r="F579" s="205" t="s">
        <v>2422</v>
      </c>
      <c r="H579" s="206">
        <v>0.5</v>
      </c>
      <c r="I579" s="207"/>
      <c r="L579" s="203"/>
      <c r="M579" s="208"/>
      <c r="N579" s="209"/>
      <c r="O579" s="209"/>
      <c r="P579" s="209"/>
      <c r="Q579" s="209"/>
      <c r="R579" s="209"/>
      <c r="S579" s="209"/>
      <c r="T579" s="210"/>
      <c r="AT579" s="204" t="s">
        <v>172</v>
      </c>
      <c r="AU579" s="204" t="s">
        <v>88</v>
      </c>
      <c r="AV579" s="14" t="s">
        <v>88</v>
      </c>
      <c r="AW579" s="14" t="s">
        <v>34</v>
      </c>
      <c r="AX579" s="14" t="s">
        <v>78</v>
      </c>
      <c r="AY579" s="204" t="s">
        <v>164</v>
      </c>
    </row>
    <row r="580" spans="1:65" s="14" customFormat="1">
      <c r="B580" s="203"/>
      <c r="D580" s="196" t="s">
        <v>172</v>
      </c>
      <c r="E580" s="204" t="s">
        <v>1</v>
      </c>
      <c r="F580" s="205" t="s">
        <v>2423</v>
      </c>
      <c r="H580" s="206">
        <v>0.5</v>
      </c>
      <c r="I580" s="207"/>
      <c r="L580" s="203"/>
      <c r="M580" s="208"/>
      <c r="N580" s="209"/>
      <c r="O580" s="209"/>
      <c r="P580" s="209"/>
      <c r="Q580" s="209"/>
      <c r="R580" s="209"/>
      <c r="S580" s="209"/>
      <c r="T580" s="210"/>
      <c r="AT580" s="204" t="s">
        <v>172</v>
      </c>
      <c r="AU580" s="204" t="s">
        <v>88</v>
      </c>
      <c r="AV580" s="14" t="s">
        <v>88</v>
      </c>
      <c r="AW580" s="14" t="s">
        <v>34</v>
      </c>
      <c r="AX580" s="14" t="s">
        <v>78</v>
      </c>
      <c r="AY580" s="204" t="s">
        <v>164</v>
      </c>
    </row>
    <row r="581" spans="1:65" s="14" customFormat="1">
      <c r="B581" s="203"/>
      <c r="D581" s="196" t="s">
        <v>172</v>
      </c>
      <c r="E581" s="204" t="s">
        <v>1</v>
      </c>
      <c r="F581" s="205" t="s">
        <v>2424</v>
      </c>
      <c r="H581" s="206">
        <v>0.5</v>
      </c>
      <c r="I581" s="207"/>
      <c r="L581" s="203"/>
      <c r="M581" s="208"/>
      <c r="N581" s="209"/>
      <c r="O581" s="209"/>
      <c r="P581" s="209"/>
      <c r="Q581" s="209"/>
      <c r="R581" s="209"/>
      <c r="S581" s="209"/>
      <c r="T581" s="210"/>
      <c r="AT581" s="204" t="s">
        <v>172</v>
      </c>
      <c r="AU581" s="204" t="s">
        <v>88</v>
      </c>
      <c r="AV581" s="14" t="s">
        <v>88</v>
      </c>
      <c r="AW581" s="14" t="s">
        <v>34</v>
      </c>
      <c r="AX581" s="14" t="s">
        <v>78</v>
      </c>
      <c r="AY581" s="204" t="s">
        <v>164</v>
      </c>
    </row>
    <row r="582" spans="1:65" s="15" customFormat="1">
      <c r="B582" s="211"/>
      <c r="D582" s="196" t="s">
        <v>172</v>
      </c>
      <c r="E582" s="212" t="s">
        <v>1</v>
      </c>
      <c r="F582" s="213" t="s">
        <v>191</v>
      </c>
      <c r="H582" s="214">
        <v>1.5</v>
      </c>
      <c r="I582" s="215"/>
      <c r="L582" s="211"/>
      <c r="M582" s="216"/>
      <c r="N582" s="217"/>
      <c r="O582" s="217"/>
      <c r="P582" s="217"/>
      <c r="Q582" s="217"/>
      <c r="R582" s="217"/>
      <c r="S582" s="217"/>
      <c r="T582" s="218"/>
      <c r="AT582" s="212" t="s">
        <v>172</v>
      </c>
      <c r="AU582" s="212" t="s">
        <v>88</v>
      </c>
      <c r="AV582" s="15" t="s">
        <v>170</v>
      </c>
      <c r="AW582" s="15" t="s">
        <v>34</v>
      </c>
      <c r="AX582" s="15" t="s">
        <v>21</v>
      </c>
      <c r="AY582" s="212" t="s">
        <v>164</v>
      </c>
    </row>
    <row r="583" spans="1:65" s="2" customFormat="1" ht="16.5" customHeight="1">
      <c r="A583" s="35"/>
      <c r="B583" s="152"/>
      <c r="C583" s="183" t="s">
        <v>710</v>
      </c>
      <c r="D583" s="183" t="s">
        <v>166</v>
      </c>
      <c r="E583" s="184" t="s">
        <v>2425</v>
      </c>
      <c r="F583" s="185" t="s">
        <v>2426</v>
      </c>
      <c r="G583" s="186" t="s">
        <v>224</v>
      </c>
      <c r="H583" s="187">
        <v>1.5</v>
      </c>
      <c r="I583" s="188"/>
      <c r="J583" s="189">
        <f>ROUND(I583*H583,2)</f>
        <v>0</v>
      </c>
      <c r="K583" s="185" t="s">
        <v>1</v>
      </c>
      <c r="L583" s="36"/>
      <c r="M583" s="190" t="s">
        <v>1</v>
      </c>
      <c r="N583" s="191" t="s">
        <v>44</v>
      </c>
      <c r="O583" s="61"/>
      <c r="P583" s="192">
        <f>O583*H583</f>
        <v>0</v>
      </c>
      <c r="Q583" s="192">
        <v>0</v>
      </c>
      <c r="R583" s="192">
        <f>Q583*H583</f>
        <v>0</v>
      </c>
      <c r="S583" s="192">
        <v>0</v>
      </c>
      <c r="T583" s="193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94" t="s">
        <v>170</v>
      </c>
      <c r="AT583" s="194" t="s">
        <v>166</v>
      </c>
      <c r="AU583" s="194" t="s">
        <v>88</v>
      </c>
      <c r="AY583" s="18" t="s">
        <v>164</v>
      </c>
      <c r="BE583" s="101">
        <f>IF(N583="základní",J583,0)</f>
        <v>0</v>
      </c>
      <c r="BF583" s="101">
        <f>IF(N583="snížená",J583,0)</f>
        <v>0</v>
      </c>
      <c r="BG583" s="101">
        <f>IF(N583="zákl. přenesená",J583,0)</f>
        <v>0</v>
      </c>
      <c r="BH583" s="101">
        <f>IF(N583="sníž. přenesená",J583,0)</f>
        <v>0</v>
      </c>
      <c r="BI583" s="101">
        <f>IF(N583="nulová",J583,0)</f>
        <v>0</v>
      </c>
      <c r="BJ583" s="18" t="s">
        <v>21</v>
      </c>
      <c r="BK583" s="101">
        <f>ROUND(I583*H583,2)</f>
        <v>0</v>
      </c>
      <c r="BL583" s="18" t="s">
        <v>170</v>
      </c>
      <c r="BM583" s="194" t="s">
        <v>2427</v>
      </c>
    </row>
    <row r="584" spans="1:65" s="13" customFormat="1">
      <c r="B584" s="195"/>
      <c r="D584" s="196" t="s">
        <v>172</v>
      </c>
      <c r="E584" s="197" t="s">
        <v>1</v>
      </c>
      <c r="F584" s="198" t="s">
        <v>2413</v>
      </c>
      <c r="H584" s="197" t="s">
        <v>1</v>
      </c>
      <c r="I584" s="199"/>
      <c r="L584" s="195"/>
      <c r="M584" s="200"/>
      <c r="N584" s="201"/>
      <c r="O584" s="201"/>
      <c r="P584" s="201"/>
      <c r="Q584" s="201"/>
      <c r="R584" s="201"/>
      <c r="S584" s="201"/>
      <c r="T584" s="202"/>
      <c r="AT584" s="197" t="s">
        <v>172</v>
      </c>
      <c r="AU584" s="197" t="s">
        <v>88</v>
      </c>
      <c r="AV584" s="13" t="s">
        <v>21</v>
      </c>
      <c r="AW584" s="13" t="s">
        <v>34</v>
      </c>
      <c r="AX584" s="13" t="s">
        <v>78</v>
      </c>
      <c r="AY584" s="197" t="s">
        <v>164</v>
      </c>
    </row>
    <row r="585" spans="1:65" s="14" customFormat="1">
      <c r="B585" s="203"/>
      <c r="D585" s="196" t="s">
        <v>172</v>
      </c>
      <c r="E585" s="204" t="s">
        <v>1</v>
      </c>
      <c r="F585" s="205" t="s">
        <v>2428</v>
      </c>
      <c r="H585" s="206">
        <v>0.5</v>
      </c>
      <c r="I585" s="207"/>
      <c r="L585" s="203"/>
      <c r="M585" s="208"/>
      <c r="N585" s="209"/>
      <c r="O585" s="209"/>
      <c r="P585" s="209"/>
      <c r="Q585" s="209"/>
      <c r="R585" s="209"/>
      <c r="S585" s="209"/>
      <c r="T585" s="210"/>
      <c r="AT585" s="204" t="s">
        <v>172</v>
      </c>
      <c r="AU585" s="204" t="s">
        <v>88</v>
      </c>
      <c r="AV585" s="14" t="s">
        <v>88</v>
      </c>
      <c r="AW585" s="14" t="s">
        <v>34</v>
      </c>
      <c r="AX585" s="14" t="s">
        <v>78</v>
      </c>
      <c r="AY585" s="204" t="s">
        <v>164</v>
      </c>
    </row>
    <row r="586" spans="1:65" s="14" customFormat="1">
      <c r="B586" s="203"/>
      <c r="D586" s="196" t="s">
        <v>172</v>
      </c>
      <c r="E586" s="204" t="s">
        <v>1</v>
      </c>
      <c r="F586" s="205" t="s">
        <v>2429</v>
      </c>
      <c r="H586" s="206">
        <v>0.5</v>
      </c>
      <c r="I586" s="207"/>
      <c r="L586" s="203"/>
      <c r="M586" s="208"/>
      <c r="N586" s="209"/>
      <c r="O586" s="209"/>
      <c r="P586" s="209"/>
      <c r="Q586" s="209"/>
      <c r="R586" s="209"/>
      <c r="S586" s="209"/>
      <c r="T586" s="210"/>
      <c r="AT586" s="204" t="s">
        <v>172</v>
      </c>
      <c r="AU586" s="204" t="s">
        <v>88</v>
      </c>
      <c r="AV586" s="14" t="s">
        <v>88</v>
      </c>
      <c r="AW586" s="14" t="s">
        <v>34</v>
      </c>
      <c r="AX586" s="14" t="s">
        <v>78</v>
      </c>
      <c r="AY586" s="204" t="s">
        <v>164</v>
      </c>
    </row>
    <row r="587" spans="1:65" s="14" customFormat="1">
      <c r="B587" s="203"/>
      <c r="D587" s="196" t="s">
        <v>172</v>
      </c>
      <c r="E587" s="204" t="s">
        <v>1</v>
      </c>
      <c r="F587" s="205" t="s">
        <v>2430</v>
      </c>
      <c r="H587" s="206">
        <v>0.5</v>
      </c>
      <c r="I587" s="207"/>
      <c r="L587" s="203"/>
      <c r="M587" s="208"/>
      <c r="N587" s="209"/>
      <c r="O587" s="209"/>
      <c r="P587" s="209"/>
      <c r="Q587" s="209"/>
      <c r="R587" s="209"/>
      <c r="S587" s="209"/>
      <c r="T587" s="210"/>
      <c r="AT587" s="204" t="s">
        <v>172</v>
      </c>
      <c r="AU587" s="204" t="s">
        <v>88</v>
      </c>
      <c r="AV587" s="14" t="s">
        <v>88</v>
      </c>
      <c r="AW587" s="14" t="s">
        <v>34</v>
      </c>
      <c r="AX587" s="14" t="s">
        <v>78</v>
      </c>
      <c r="AY587" s="204" t="s">
        <v>164</v>
      </c>
    </row>
    <row r="588" spans="1:65" s="15" customFormat="1">
      <c r="B588" s="211"/>
      <c r="D588" s="196" t="s">
        <v>172</v>
      </c>
      <c r="E588" s="212" t="s">
        <v>1</v>
      </c>
      <c r="F588" s="213" t="s">
        <v>191</v>
      </c>
      <c r="H588" s="214">
        <v>1.5</v>
      </c>
      <c r="I588" s="215"/>
      <c r="L588" s="211"/>
      <c r="M588" s="216"/>
      <c r="N588" s="217"/>
      <c r="O588" s="217"/>
      <c r="P588" s="217"/>
      <c r="Q588" s="217"/>
      <c r="R588" s="217"/>
      <c r="S588" s="217"/>
      <c r="T588" s="218"/>
      <c r="AT588" s="212" t="s">
        <v>172</v>
      </c>
      <c r="AU588" s="212" t="s">
        <v>88</v>
      </c>
      <c r="AV588" s="15" t="s">
        <v>170</v>
      </c>
      <c r="AW588" s="15" t="s">
        <v>34</v>
      </c>
      <c r="AX588" s="15" t="s">
        <v>21</v>
      </c>
      <c r="AY588" s="212" t="s">
        <v>164</v>
      </c>
    </row>
    <row r="589" spans="1:65" s="2" customFormat="1" ht="16.5" customHeight="1">
      <c r="A589" s="35"/>
      <c r="B589" s="152"/>
      <c r="C589" s="183" t="s">
        <v>715</v>
      </c>
      <c r="D589" s="183" t="s">
        <v>166</v>
      </c>
      <c r="E589" s="184" t="s">
        <v>2431</v>
      </c>
      <c r="F589" s="185" t="s">
        <v>2432</v>
      </c>
      <c r="G589" s="186" t="s">
        <v>594</v>
      </c>
      <c r="H589" s="187">
        <v>3</v>
      </c>
      <c r="I589" s="188"/>
      <c r="J589" s="189">
        <f>ROUND(I589*H589,2)</f>
        <v>0</v>
      </c>
      <c r="K589" s="185" t="s">
        <v>195</v>
      </c>
      <c r="L589" s="36"/>
      <c r="M589" s="190" t="s">
        <v>1</v>
      </c>
      <c r="N589" s="191" t="s">
        <v>44</v>
      </c>
      <c r="O589" s="61"/>
      <c r="P589" s="192">
        <f>O589*H589</f>
        <v>0</v>
      </c>
      <c r="Q589" s="192">
        <v>1.6199999999999999E-3</v>
      </c>
      <c r="R589" s="192">
        <f>Q589*H589</f>
        <v>4.8599999999999997E-3</v>
      </c>
      <c r="S589" s="192">
        <v>0</v>
      </c>
      <c r="T589" s="193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94" t="s">
        <v>170</v>
      </c>
      <c r="AT589" s="194" t="s">
        <v>166</v>
      </c>
      <c r="AU589" s="194" t="s">
        <v>88</v>
      </c>
      <c r="AY589" s="18" t="s">
        <v>164</v>
      </c>
      <c r="BE589" s="101">
        <f>IF(N589="základní",J589,0)</f>
        <v>0</v>
      </c>
      <c r="BF589" s="101">
        <f>IF(N589="snížená",J589,0)</f>
        <v>0</v>
      </c>
      <c r="BG589" s="101">
        <f>IF(N589="zákl. přenesená",J589,0)</f>
        <v>0</v>
      </c>
      <c r="BH589" s="101">
        <f>IF(N589="sníž. přenesená",J589,0)</f>
        <v>0</v>
      </c>
      <c r="BI589" s="101">
        <f>IF(N589="nulová",J589,0)</f>
        <v>0</v>
      </c>
      <c r="BJ589" s="18" t="s">
        <v>21</v>
      </c>
      <c r="BK589" s="101">
        <f>ROUND(I589*H589,2)</f>
        <v>0</v>
      </c>
      <c r="BL589" s="18" t="s">
        <v>170</v>
      </c>
      <c r="BM589" s="194" t="s">
        <v>2433</v>
      </c>
    </row>
    <row r="590" spans="1:65" s="14" customFormat="1">
      <c r="B590" s="203"/>
      <c r="D590" s="196" t="s">
        <v>172</v>
      </c>
      <c r="E590" s="204" t="s">
        <v>1</v>
      </c>
      <c r="F590" s="205" t="s">
        <v>2434</v>
      </c>
      <c r="H590" s="206">
        <v>3</v>
      </c>
      <c r="I590" s="207"/>
      <c r="L590" s="203"/>
      <c r="M590" s="208"/>
      <c r="N590" s="209"/>
      <c r="O590" s="209"/>
      <c r="P590" s="209"/>
      <c r="Q590" s="209"/>
      <c r="R590" s="209"/>
      <c r="S590" s="209"/>
      <c r="T590" s="210"/>
      <c r="AT590" s="204" t="s">
        <v>172</v>
      </c>
      <c r="AU590" s="204" t="s">
        <v>88</v>
      </c>
      <c r="AV590" s="14" t="s">
        <v>88</v>
      </c>
      <c r="AW590" s="14" t="s">
        <v>34</v>
      </c>
      <c r="AX590" s="14" t="s">
        <v>21</v>
      </c>
      <c r="AY590" s="204" t="s">
        <v>164</v>
      </c>
    </row>
    <row r="591" spans="1:65" s="2" customFormat="1" ht="16.5" customHeight="1">
      <c r="A591" s="35"/>
      <c r="B591" s="152"/>
      <c r="C591" s="227" t="s">
        <v>724</v>
      </c>
      <c r="D591" s="227" t="s">
        <v>405</v>
      </c>
      <c r="E591" s="228" t="s">
        <v>2435</v>
      </c>
      <c r="F591" s="229" t="s">
        <v>2436</v>
      </c>
      <c r="G591" s="230" t="s">
        <v>594</v>
      </c>
      <c r="H591" s="231">
        <v>3.03</v>
      </c>
      <c r="I591" s="232"/>
      <c r="J591" s="233">
        <f>ROUND(I591*H591,2)</f>
        <v>0</v>
      </c>
      <c r="K591" s="229" t="s">
        <v>1</v>
      </c>
      <c r="L591" s="234"/>
      <c r="M591" s="235" t="s">
        <v>1</v>
      </c>
      <c r="N591" s="236" t="s">
        <v>44</v>
      </c>
      <c r="O591" s="61"/>
      <c r="P591" s="192">
        <f>O591*H591</f>
        <v>0</v>
      </c>
      <c r="Q591" s="192">
        <v>1.5100000000000001E-2</v>
      </c>
      <c r="R591" s="192">
        <f>Q591*H591</f>
        <v>4.5753000000000002E-2</v>
      </c>
      <c r="S591" s="192">
        <v>0</v>
      </c>
      <c r="T591" s="193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194" t="s">
        <v>212</v>
      </c>
      <c r="AT591" s="194" t="s">
        <v>405</v>
      </c>
      <c r="AU591" s="194" t="s">
        <v>88</v>
      </c>
      <c r="AY591" s="18" t="s">
        <v>164</v>
      </c>
      <c r="BE591" s="101">
        <f>IF(N591="základní",J591,0)</f>
        <v>0</v>
      </c>
      <c r="BF591" s="101">
        <f>IF(N591="snížená",J591,0)</f>
        <v>0</v>
      </c>
      <c r="BG591" s="101">
        <f>IF(N591="zákl. přenesená",J591,0)</f>
        <v>0</v>
      </c>
      <c r="BH591" s="101">
        <f>IF(N591="sníž. přenesená",J591,0)</f>
        <v>0</v>
      </c>
      <c r="BI591" s="101">
        <f>IF(N591="nulová",J591,0)</f>
        <v>0</v>
      </c>
      <c r="BJ591" s="18" t="s">
        <v>21</v>
      </c>
      <c r="BK591" s="101">
        <f>ROUND(I591*H591,2)</f>
        <v>0</v>
      </c>
      <c r="BL591" s="18" t="s">
        <v>170</v>
      </c>
      <c r="BM591" s="194" t="s">
        <v>2437</v>
      </c>
    </row>
    <row r="592" spans="1:65" s="14" customFormat="1">
      <c r="B592" s="203"/>
      <c r="D592" s="196" t="s">
        <v>172</v>
      </c>
      <c r="E592" s="204" t="s">
        <v>1</v>
      </c>
      <c r="F592" s="205" t="s">
        <v>2438</v>
      </c>
      <c r="H592" s="206">
        <v>3.03</v>
      </c>
      <c r="I592" s="207"/>
      <c r="L592" s="203"/>
      <c r="M592" s="208"/>
      <c r="N592" s="209"/>
      <c r="O592" s="209"/>
      <c r="P592" s="209"/>
      <c r="Q592" s="209"/>
      <c r="R592" s="209"/>
      <c r="S592" s="209"/>
      <c r="T592" s="210"/>
      <c r="AT592" s="204" t="s">
        <v>172</v>
      </c>
      <c r="AU592" s="204" t="s">
        <v>88</v>
      </c>
      <c r="AV592" s="14" t="s">
        <v>88</v>
      </c>
      <c r="AW592" s="14" t="s">
        <v>34</v>
      </c>
      <c r="AX592" s="14" t="s">
        <v>21</v>
      </c>
      <c r="AY592" s="204" t="s">
        <v>164</v>
      </c>
    </row>
    <row r="593" spans="1:65" s="2" customFormat="1" ht="16.5" customHeight="1">
      <c r="A593" s="35"/>
      <c r="B593" s="152"/>
      <c r="C593" s="227" t="s">
        <v>732</v>
      </c>
      <c r="D593" s="227" t="s">
        <v>405</v>
      </c>
      <c r="E593" s="228" t="s">
        <v>2439</v>
      </c>
      <c r="F593" s="229" t="s">
        <v>2440</v>
      </c>
      <c r="G593" s="230" t="s">
        <v>594</v>
      </c>
      <c r="H593" s="231">
        <v>3.03</v>
      </c>
      <c r="I593" s="232"/>
      <c r="J593" s="233">
        <f>ROUND(I593*H593,2)</f>
        <v>0</v>
      </c>
      <c r="K593" s="229" t="s">
        <v>1</v>
      </c>
      <c r="L593" s="234"/>
      <c r="M593" s="235" t="s">
        <v>1</v>
      </c>
      <c r="N593" s="236" t="s">
        <v>44</v>
      </c>
      <c r="O593" s="61"/>
      <c r="P593" s="192">
        <f>O593*H593</f>
        <v>0</v>
      </c>
      <c r="Q593" s="192">
        <v>3.5000000000000001E-3</v>
      </c>
      <c r="R593" s="192">
        <f>Q593*H593</f>
        <v>1.0605E-2</v>
      </c>
      <c r="S593" s="192">
        <v>0</v>
      </c>
      <c r="T593" s="193">
        <f>S593*H593</f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194" t="s">
        <v>212</v>
      </c>
      <c r="AT593" s="194" t="s">
        <v>405</v>
      </c>
      <c r="AU593" s="194" t="s">
        <v>88</v>
      </c>
      <c r="AY593" s="18" t="s">
        <v>164</v>
      </c>
      <c r="BE593" s="101">
        <f>IF(N593="základní",J593,0)</f>
        <v>0</v>
      </c>
      <c r="BF593" s="101">
        <f>IF(N593="snížená",J593,0)</f>
        <v>0</v>
      </c>
      <c r="BG593" s="101">
        <f>IF(N593="zákl. přenesená",J593,0)</f>
        <v>0</v>
      </c>
      <c r="BH593" s="101">
        <f>IF(N593="sníž. přenesená",J593,0)</f>
        <v>0</v>
      </c>
      <c r="BI593" s="101">
        <f>IF(N593="nulová",J593,0)</f>
        <v>0</v>
      </c>
      <c r="BJ593" s="18" t="s">
        <v>21</v>
      </c>
      <c r="BK593" s="101">
        <f>ROUND(I593*H593,2)</f>
        <v>0</v>
      </c>
      <c r="BL593" s="18" t="s">
        <v>170</v>
      </c>
      <c r="BM593" s="194" t="s">
        <v>2441</v>
      </c>
    </row>
    <row r="594" spans="1:65" s="14" customFormat="1">
      <c r="B594" s="203"/>
      <c r="D594" s="196" t="s">
        <v>172</v>
      </c>
      <c r="E594" s="204" t="s">
        <v>1</v>
      </c>
      <c r="F594" s="205" t="s">
        <v>2442</v>
      </c>
      <c r="H594" s="206">
        <v>3.03</v>
      </c>
      <c r="I594" s="207"/>
      <c r="L594" s="203"/>
      <c r="M594" s="208"/>
      <c r="N594" s="209"/>
      <c r="O594" s="209"/>
      <c r="P594" s="209"/>
      <c r="Q594" s="209"/>
      <c r="R594" s="209"/>
      <c r="S594" s="209"/>
      <c r="T594" s="210"/>
      <c r="AT594" s="204" t="s">
        <v>172</v>
      </c>
      <c r="AU594" s="204" t="s">
        <v>88</v>
      </c>
      <c r="AV594" s="14" t="s">
        <v>88</v>
      </c>
      <c r="AW594" s="14" t="s">
        <v>34</v>
      </c>
      <c r="AX594" s="14" t="s">
        <v>21</v>
      </c>
      <c r="AY594" s="204" t="s">
        <v>164</v>
      </c>
    </row>
    <row r="595" spans="1:65" s="2" customFormat="1" ht="16.5" customHeight="1">
      <c r="A595" s="35"/>
      <c r="B595" s="152"/>
      <c r="C595" s="183" t="s">
        <v>737</v>
      </c>
      <c r="D595" s="183" t="s">
        <v>166</v>
      </c>
      <c r="E595" s="184" t="s">
        <v>2443</v>
      </c>
      <c r="F595" s="185" t="s">
        <v>2444</v>
      </c>
      <c r="G595" s="186" t="s">
        <v>594</v>
      </c>
      <c r="H595" s="187">
        <v>1</v>
      </c>
      <c r="I595" s="188"/>
      <c r="J595" s="189">
        <f>ROUND(I595*H595,2)</f>
        <v>0</v>
      </c>
      <c r="K595" s="185" t="s">
        <v>195</v>
      </c>
      <c r="L595" s="36"/>
      <c r="M595" s="190" t="s">
        <v>1</v>
      </c>
      <c r="N595" s="191" t="s">
        <v>44</v>
      </c>
      <c r="O595" s="61"/>
      <c r="P595" s="192">
        <f>O595*H595</f>
        <v>0</v>
      </c>
      <c r="Q595" s="192">
        <v>1.6199999999999999E-3</v>
      </c>
      <c r="R595" s="192">
        <f>Q595*H595</f>
        <v>1.6199999999999999E-3</v>
      </c>
      <c r="S595" s="192">
        <v>0</v>
      </c>
      <c r="T595" s="193">
        <f>S595*H595</f>
        <v>0</v>
      </c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R595" s="194" t="s">
        <v>170</v>
      </c>
      <c r="AT595" s="194" t="s">
        <v>166</v>
      </c>
      <c r="AU595" s="194" t="s">
        <v>88</v>
      </c>
      <c r="AY595" s="18" t="s">
        <v>164</v>
      </c>
      <c r="BE595" s="101">
        <f>IF(N595="základní",J595,0)</f>
        <v>0</v>
      </c>
      <c r="BF595" s="101">
        <f>IF(N595="snížená",J595,0)</f>
        <v>0</v>
      </c>
      <c r="BG595" s="101">
        <f>IF(N595="zákl. přenesená",J595,0)</f>
        <v>0</v>
      </c>
      <c r="BH595" s="101">
        <f>IF(N595="sníž. přenesená",J595,0)</f>
        <v>0</v>
      </c>
      <c r="BI595" s="101">
        <f>IF(N595="nulová",J595,0)</f>
        <v>0</v>
      </c>
      <c r="BJ595" s="18" t="s">
        <v>21</v>
      </c>
      <c r="BK595" s="101">
        <f>ROUND(I595*H595,2)</f>
        <v>0</v>
      </c>
      <c r="BL595" s="18" t="s">
        <v>170</v>
      </c>
      <c r="BM595" s="194" t="s">
        <v>2445</v>
      </c>
    </row>
    <row r="596" spans="1:65" s="14" customFormat="1">
      <c r="B596" s="203"/>
      <c r="D596" s="196" t="s">
        <v>172</v>
      </c>
      <c r="E596" s="204" t="s">
        <v>1</v>
      </c>
      <c r="F596" s="205" t="s">
        <v>2446</v>
      </c>
      <c r="H596" s="206">
        <v>1</v>
      </c>
      <c r="I596" s="207"/>
      <c r="L596" s="203"/>
      <c r="M596" s="208"/>
      <c r="N596" s="209"/>
      <c r="O596" s="209"/>
      <c r="P596" s="209"/>
      <c r="Q596" s="209"/>
      <c r="R596" s="209"/>
      <c r="S596" s="209"/>
      <c r="T596" s="210"/>
      <c r="AT596" s="204" t="s">
        <v>172</v>
      </c>
      <c r="AU596" s="204" t="s">
        <v>88</v>
      </c>
      <c r="AV596" s="14" t="s">
        <v>88</v>
      </c>
      <c r="AW596" s="14" t="s">
        <v>34</v>
      </c>
      <c r="AX596" s="14" t="s">
        <v>21</v>
      </c>
      <c r="AY596" s="204" t="s">
        <v>164</v>
      </c>
    </row>
    <row r="597" spans="1:65" s="2" customFormat="1" ht="16.5" customHeight="1">
      <c r="A597" s="35"/>
      <c r="B597" s="152"/>
      <c r="C597" s="227" t="s">
        <v>742</v>
      </c>
      <c r="D597" s="227" t="s">
        <v>405</v>
      </c>
      <c r="E597" s="228" t="s">
        <v>2447</v>
      </c>
      <c r="F597" s="229" t="s">
        <v>2448</v>
      </c>
      <c r="G597" s="230" t="s">
        <v>594</v>
      </c>
      <c r="H597" s="231">
        <v>1.01</v>
      </c>
      <c r="I597" s="232"/>
      <c r="J597" s="233">
        <f>ROUND(I597*H597,2)</f>
        <v>0</v>
      </c>
      <c r="K597" s="229" t="s">
        <v>1</v>
      </c>
      <c r="L597" s="234"/>
      <c r="M597" s="235" t="s">
        <v>1</v>
      </c>
      <c r="N597" s="236" t="s">
        <v>44</v>
      </c>
      <c r="O597" s="61"/>
      <c r="P597" s="192">
        <f>O597*H597</f>
        <v>0</v>
      </c>
      <c r="Q597" s="192">
        <v>0</v>
      </c>
      <c r="R597" s="192">
        <f>Q597*H597</f>
        <v>0</v>
      </c>
      <c r="S597" s="192">
        <v>0</v>
      </c>
      <c r="T597" s="193">
        <f>S597*H597</f>
        <v>0</v>
      </c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R597" s="194" t="s">
        <v>212</v>
      </c>
      <c r="AT597" s="194" t="s">
        <v>405</v>
      </c>
      <c r="AU597" s="194" t="s">
        <v>88</v>
      </c>
      <c r="AY597" s="18" t="s">
        <v>164</v>
      </c>
      <c r="BE597" s="101">
        <f>IF(N597="základní",J597,0)</f>
        <v>0</v>
      </c>
      <c r="BF597" s="101">
        <f>IF(N597="snížená",J597,0)</f>
        <v>0</v>
      </c>
      <c r="BG597" s="101">
        <f>IF(N597="zákl. přenesená",J597,0)</f>
        <v>0</v>
      </c>
      <c r="BH597" s="101">
        <f>IF(N597="sníž. přenesená",J597,0)</f>
        <v>0</v>
      </c>
      <c r="BI597" s="101">
        <f>IF(N597="nulová",J597,0)</f>
        <v>0</v>
      </c>
      <c r="BJ597" s="18" t="s">
        <v>21</v>
      </c>
      <c r="BK597" s="101">
        <f>ROUND(I597*H597,2)</f>
        <v>0</v>
      </c>
      <c r="BL597" s="18" t="s">
        <v>170</v>
      </c>
      <c r="BM597" s="194" t="s">
        <v>2449</v>
      </c>
    </row>
    <row r="598" spans="1:65" s="14" customFormat="1">
      <c r="B598" s="203"/>
      <c r="D598" s="196" t="s">
        <v>172</v>
      </c>
      <c r="E598" s="204" t="s">
        <v>1</v>
      </c>
      <c r="F598" s="205" t="s">
        <v>2450</v>
      </c>
      <c r="H598" s="206">
        <v>1.01</v>
      </c>
      <c r="I598" s="207"/>
      <c r="L598" s="203"/>
      <c r="M598" s="208"/>
      <c r="N598" s="209"/>
      <c r="O598" s="209"/>
      <c r="P598" s="209"/>
      <c r="Q598" s="209"/>
      <c r="R598" s="209"/>
      <c r="S598" s="209"/>
      <c r="T598" s="210"/>
      <c r="AT598" s="204" t="s">
        <v>172</v>
      </c>
      <c r="AU598" s="204" t="s">
        <v>88</v>
      </c>
      <c r="AV598" s="14" t="s">
        <v>88</v>
      </c>
      <c r="AW598" s="14" t="s">
        <v>34</v>
      </c>
      <c r="AX598" s="14" t="s">
        <v>21</v>
      </c>
      <c r="AY598" s="204" t="s">
        <v>164</v>
      </c>
    </row>
    <row r="599" spans="1:65" s="2" customFormat="1" ht="16.5" customHeight="1">
      <c r="A599" s="35"/>
      <c r="B599" s="152"/>
      <c r="C599" s="183" t="s">
        <v>752</v>
      </c>
      <c r="D599" s="183" t="s">
        <v>166</v>
      </c>
      <c r="E599" s="184" t="s">
        <v>1933</v>
      </c>
      <c r="F599" s="185" t="s">
        <v>1934</v>
      </c>
      <c r="G599" s="186" t="s">
        <v>594</v>
      </c>
      <c r="H599" s="187">
        <v>2</v>
      </c>
      <c r="I599" s="188"/>
      <c r="J599" s="189">
        <f>ROUND(I599*H599,2)</f>
        <v>0</v>
      </c>
      <c r="K599" s="185" t="s">
        <v>195</v>
      </c>
      <c r="L599" s="36"/>
      <c r="M599" s="190" t="s">
        <v>1</v>
      </c>
      <c r="N599" s="191" t="s">
        <v>44</v>
      </c>
      <c r="O599" s="61"/>
      <c r="P599" s="192">
        <f>O599*H599</f>
        <v>0</v>
      </c>
      <c r="Q599" s="192">
        <v>1.65E-3</v>
      </c>
      <c r="R599" s="192">
        <f>Q599*H599</f>
        <v>3.3E-3</v>
      </c>
      <c r="S599" s="192">
        <v>0</v>
      </c>
      <c r="T599" s="193">
        <f>S599*H599</f>
        <v>0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194" t="s">
        <v>170</v>
      </c>
      <c r="AT599" s="194" t="s">
        <v>166</v>
      </c>
      <c r="AU599" s="194" t="s">
        <v>88</v>
      </c>
      <c r="AY599" s="18" t="s">
        <v>164</v>
      </c>
      <c r="BE599" s="101">
        <f>IF(N599="základní",J599,0)</f>
        <v>0</v>
      </c>
      <c r="BF599" s="101">
        <f>IF(N599="snížená",J599,0)</f>
        <v>0</v>
      </c>
      <c r="BG599" s="101">
        <f>IF(N599="zákl. přenesená",J599,0)</f>
        <v>0</v>
      </c>
      <c r="BH599" s="101">
        <f>IF(N599="sníž. přenesená",J599,0)</f>
        <v>0</v>
      </c>
      <c r="BI599" s="101">
        <f>IF(N599="nulová",J599,0)</f>
        <v>0</v>
      </c>
      <c r="BJ599" s="18" t="s">
        <v>21</v>
      </c>
      <c r="BK599" s="101">
        <f>ROUND(I599*H599,2)</f>
        <v>0</v>
      </c>
      <c r="BL599" s="18" t="s">
        <v>170</v>
      </c>
      <c r="BM599" s="194" t="s">
        <v>2451</v>
      </c>
    </row>
    <row r="600" spans="1:65" s="14" customFormat="1">
      <c r="B600" s="203"/>
      <c r="D600" s="196" t="s">
        <v>172</v>
      </c>
      <c r="E600" s="204" t="s">
        <v>1</v>
      </c>
      <c r="F600" s="205" t="s">
        <v>2452</v>
      </c>
      <c r="H600" s="206">
        <v>2</v>
      </c>
      <c r="I600" s="207"/>
      <c r="L600" s="203"/>
      <c r="M600" s="208"/>
      <c r="N600" s="209"/>
      <c r="O600" s="209"/>
      <c r="P600" s="209"/>
      <c r="Q600" s="209"/>
      <c r="R600" s="209"/>
      <c r="S600" s="209"/>
      <c r="T600" s="210"/>
      <c r="AT600" s="204" t="s">
        <v>172</v>
      </c>
      <c r="AU600" s="204" t="s">
        <v>88</v>
      </c>
      <c r="AV600" s="14" t="s">
        <v>88</v>
      </c>
      <c r="AW600" s="14" t="s">
        <v>34</v>
      </c>
      <c r="AX600" s="14" t="s">
        <v>21</v>
      </c>
      <c r="AY600" s="204" t="s">
        <v>164</v>
      </c>
    </row>
    <row r="601" spans="1:65" s="2" customFormat="1" ht="16.5" customHeight="1">
      <c r="A601" s="35"/>
      <c r="B601" s="152"/>
      <c r="C601" s="227" t="s">
        <v>758</v>
      </c>
      <c r="D601" s="227" t="s">
        <v>405</v>
      </c>
      <c r="E601" s="228" t="s">
        <v>1937</v>
      </c>
      <c r="F601" s="229" t="s">
        <v>2453</v>
      </c>
      <c r="G601" s="230" t="s">
        <v>594</v>
      </c>
      <c r="H601" s="231">
        <v>2.02</v>
      </c>
      <c r="I601" s="232"/>
      <c r="J601" s="233">
        <f>ROUND(I601*H601,2)</f>
        <v>0</v>
      </c>
      <c r="K601" s="229" t="s">
        <v>1</v>
      </c>
      <c r="L601" s="234"/>
      <c r="M601" s="235" t="s">
        <v>1</v>
      </c>
      <c r="N601" s="236" t="s">
        <v>44</v>
      </c>
      <c r="O601" s="61"/>
      <c r="P601" s="192">
        <f>O601*H601</f>
        <v>0</v>
      </c>
      <c r="Q601" s="192">
        <v>1.7899999999999999E-2</v>
      </c>
      <c r="R601" s="192">
        <f>Q601*H601</f>
        <v>3.6157999999999996E-2</v>
      </c>
      <c r="S601" s="192">
        <v>0</v>
      </c>
      <c r="T601" s="193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194" t="s">
        <v>212</v>
      </c>
      <c r="AT601" s="194" t="s">
        <v>405</v>
      </c>
      <c r="AU601" s="194" t="s">
        <v>88</v>
      </c>
      <c r="AY601" s="18" t="s">
        <v>164</v>
      </c>
      <c r="BE601" s="101">
        <f>IF(N601="základní",J601,0)</f>
        <v>0</v>
      </c>
      <c r="BF601" s="101">
        <f>IF(N601="snížená",J601,0)</f>
        <v>0</v>
      </c>
      <c r="BG601" s="101">
        <f>IF(N601="zákl. přenesená",J601,0)</f>
        <v>0</v>
      </c>
      <c r="BH601" s="101">
        <f>IF(N601="sníž. přenesená",J601,0)</f>
        <v>0</v>
      </c>
      <c r="BI601" s="101">
        <f>IF(N601="nulová",J601,0)</f>
        <v>0</v>
      </c>
      <c r="BJ601" s="18" t="s">
        <v>21</v>
      </c>
      <c r="BK601" s="101">
        <f>ROUND(I601*H601,2)</f>
        <v>0</v>
      </c>
      <c r="BL601" s="18" t="s">
        <v>170</v>
      </c>
      <c r="BM601" s="194" t="s">
        <v>2454</v>
      </c>
    </row>
    <row r="602" spans="1:65" s="14" customFormat="1">
      <c r="B602" s="203"/>
      <c r="D602" s="196" t="s">
        <v>172</v>
      </c>
      <c r="E602" s="204" t="s">
        <v>1</v>
      </c>
      <c r="F602" s="205" t="s">
        <v>2455</v>
      </c>
      <c r="H602" s="206">
        <v>2.02</v>
      </c>
      <c r="I602" s="207"/>
      <c r="L602" s="203"/>
      <c r="M602" s="208"/>
      <c r="N602" s="209"/>
      <c r="O602" s="209"/>
      <c r="P602" s="209"/>
      <c r="Q602" s="209"/>
      <c r="R602" s="209"/>
      <c r="S602" s="209"/>
      <c r="T602" s="210"/>
      <c r="AT602" s="204" t="s">
        <v>172</v>
      </c>
      <c r="AU602" s="204" t="s">
        <v>88</v>
      </c>
      <c r="AV602" s="14" t="s">
        <v>88</v>
      </c>
      <c r="AW602" s="14" t="s">
        <v>34</v>
      </c>
      <c r="AX602" s="14" t="s">
        <v>21</v>
      </c>
      <c r="AY602" s="204" t="s">
        <v>164</v>
      </c>
    </row>
    <row r="603" spans="1:65" s="2" customFormat="1" ht="21.75" customHeight="1">
      <c r="A603" s="35"/>
      <c r="B603" s="152"/>
      <c r="C603" s="227" t="s">
        <v>763</v>
      </c>
      <c r="D603" s="227" t="s">
        <v>405</v>
      </c>
      <c r="E603" s="228" t="s">
        <v>1941</v>
      </c>
      <c r="F603" s="229" t="s">
        <v>1942</v>
      </c>
      <c r="G603" s="230" t="s">
        <v>594</v>
      </c>
      <c r="H603" s="231">
        <v>2.04</v>
      </c>
      <c r="I603" s="232"/>
      <c r="J603" s="233">
        <f>ROUND(I603*H603,2)</f>
        <v>0</v>
      </c>
      <c r="K603" s="229" t="s">
        <v>1</v>
      </c>
      <c r="L603" s="234"/>
      <c r="M603" s="235" t="s">
        <v>1</v>
      </c>
      <c r="N603" s="236" t="s">
        <v>44</v>
      </c>
      <c r="O603" s="61"/>
      <c r="P603" s="192">
        <f>O603*H603</f>
        <v>0</v>
      </c>
      <c r="Q603" s="192">
        <v>3.5000000000000001E-3</v>
      </c>
      <c r="R603" s="192">
        <f>Q603*H603</f>
        <v>7.1400000000000005E-3</v>
      </c>
      <c r="S603" s="192">
        <v>0</v>
      </c>
      <c r="T603" s="193">
        <f>S603*H603</f>
        <v>0</v>
      </c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R603" s="194" t="s">
        <v>212</v>
      </c>
      <c r="AT603" s="194" t="s">
        <v>405</v>
      </c>
      <c r="AU603" s="194" t="s">
        <v>88</v>
      </c>
      <c r="AY603" s="18" t="s">
        <v>164</v>
      </c>
      <c r="BE603" s="101">
        <f>IF(N603="základní",J603,0)</f>
        <v>0</v>
      </c>
      <c r="BF603" s="101">
        <f>IF(N603="snížená",J603,0)</f>
        <v>0</v>
      </c>
      <c r="BG603" s="101">
        <f>IF(N603="zákl. přenesená",J603,0)</f>
        <v>0</v>
      </c>
      <c r="BH603" s="101">
        <f>IF(N603="sníž. přenesená",J603,0)</f>
        <v>0</v>
      </c>
      <c r="BI603" s="101">
        <f>IF(N603="nulová",J603,0)</f>
        <v>0</v>
      </c>
      <c r="BJ603" s="18" t="s">
        <v>21</v>
      </c>
      <c r="BK603" s="101">
        <f>ROUND(I603*H603,2)</f>
        <v>0</v>
      </c>
      <c r="BL603" s="18" t="s">
        <v>170</v>
      </c>
      <c r="BM603" s="194" t="s">
        <v>2456</v>
      </c>
    </row>
    <row r="604" spans="1:65" s="14" customFormat="1">
      <c r="B604" s="203"/>
      <c r="D604" s="196" t="s">
        <v>172</v>
      </c>
      <c r="E604" s="204" t="s">
        <v>1</v>
      </c>
      <c r="F604" s="205" t="s">
        <v>2457</v>
      </c>
      <c r="H604" s="206">
        <v>2.02</v>
      </c>
      <c r="I604" s="207"/>
      <c r="L604" s="203"/>
      <c r="M604" s="208"/>
      <c r="N604" s="209"/>
      <c r="O604" s="209"/>
      <c r="P604" s="209"/>
      <c r="Q604" s="209"/>
      <c r="R604" s="209"/>
      <c r="S604" s="209"/>
      <c r="T604" s="210"/>
      <c r="AT604" s="204" t="s">
        <v>172</v>
      </c>
      <c r="AU604" s="204" t="s">
        <v>88</v>
      </c>
      <c r="AV604" s="14" t="s">
        <v>88</v>
      </c>
      <c r="AW604" s="14" t="s">
        <v>34</v>
      </c>
      <c r="AX604" s="14" t="s">
        <v>21</v>
      </c>
      <c r="AY604" s="204" t="s">
        <v>164</v>
      </c>
    </row>
    <row r="605" spans="1:65" s="14" customFormat="1">
      <c r="B605" s="203"/>
      <c r="D605" s="196" t="s">
        <v>172</v>
      </c>
      <c r="F605" s="205" t="s">
        <v>2458</v>
      </c>
      <c r="H605" s="206">
        <v>2.04</v>
      </c>
      <c r="I605" s="207"/>
      <c r="L605" s="203"/>
      <c r="M605" s="208"/>
      <c r="N605" s="209"/>
      <c r="O605" s="209"/>
      <c r="P605" s="209"/>
      <c r="Q605" s="209"/>
      <c r="R605" s="209"/>
      <c r="S605" s="209"/>
      <c r="T605" s="210"/>
      <c r="AT605" s="204" t="s">
        <v>172</v>
      </c>
      <c r="AU605" s="204" t="s">
        <v>88</v>
      </c>
      <c r="AV605" s="14" t="s">
        <v>88</v>
      </c>
      <c r="AW605" s="14" t="s">
        <v>3</v>
      </c>
      <c r="AX605" s="14" t="s">
        <v>21</v>
      </c>
      <c r="AY605" s="204" t="s">
        <v>164</v>
      </c>
    </row>
    <row r="606" spans="1:65" s="2" customFormat="1" ht="16.5" customHeight="1">
      <c r="A606" s="35"/>
      <c r="B606" s="152"/>
      <c r="C606" s="183" t="s">
        <v>769</v>
      </c>
      <c r="D606" s="183" t="s">
        <v>166</v>
      </c>
      <c r="E606" s="184" t="s">
        <v>2459</v>
      </c>
      <c r="F606" s="185" t="s">
        <v>2460</v>
      </c>
      <c r="G606" s="186" t="s">
        <v>594</v>
      </c>
      <c r="H606" s="187">
        <v>2</v>
      </c>
      <c r="I606" s="188"/>
      <c r="J606" s="189">
        <f>ROUND(I606*H606,2)</f>
        <v>0</v>
      </c>
      <c r="K606" s="185" t="s">
        <v>195</v>
      </c>
      <c r="L606" s="36"/>
      <c r="M606" s="190" t="s">
        <v>1</v>
      </c>
      <c r="N606" s="191" t="s">
        <v>44</v>
      </c>
      <c r="O606" s="61"/>
      <c r="P606" s="192">
        <f>O606*H606</f>
        <v>0</v>
      </c>
      <c r="Q606" s="192">
        <v>1.65E-3</v>
      </c>
      <c r="R606" s="192">
        <f>Q606*H606</f>
        <v>3.3E-3</v>
      </c>
      <c r="S606" s="192">
        <v>0</v>
      </c>
      <c r="T606" s="193">
        <f>S606*H606</f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194" t="s">
        <v>170</v>
      </c>
      <c r="AT606" s="194" t="s">
        <v>166</v>
      </c>
      <c r="AU606" s="194" t="s">
        <v>88</v>
      </c>
      <c r="AY606" s="18" t="s">
        <v>164</v>
      </c>
      <c r="BE606" s="101">
        <f>IF(N606="základní",J606,0)</f>
        <v>0</v>
      </c>
      <c r="BF606" s="101">
        <f>IF(N606="snížená",J606,0)</f>
        <v>0</v>
      </c>
      <c r="BG606" s="101">
        <f>IF(N606="zákl. přenesená",J606,0)</f>
        <v>0</v>
      </c>
      <c r="BH606" s="101">
        <f>IF(N606="sníž. přenesená",J606,0)</f>
        <v>0</v>
      </c>
      <c r="BI606" s="101">
        <f>IF(N606="nulová",J606,0)</f>
        <v>0</v>
      </c>
      <c r="BJ606" s="18" t="s">
        <v>21</v>
      </c>
      <c r="BK606" s="101">
        <f>ROUND(I606*H606,2)</f>
        <v>0</v>
      </c>
      <c r="BL606" s="18" t="s">
        <v>170</v>
      </c>
      <c r="BM606" s="194" t="s">
        <v>2461</v>
      </c>
    </row>
    <row r="607" spans="1:65" s="14" customFormat="1">
      <c r="B607" s="203"/>
      <c r="D607" s="196" t="s">
        <v>172</v>
      </c>
      <c r="E607" s="204" t="s">
        <v>1</v>
      </c>
      <c r="F607" s="205" t="s">
        <v>2452</v>
      </c>
      <c r="H607" s="206">
        <v>2</v>
      </c>
      <c r="I607" s="207"/>
      <c r="L607" s="203"/>
      <c r="M607" s="208"/>
      <c r="N607" s="209"/>
      <c r="O607" s="209"/>
      <c r="P607" s="209"/>
      <c r="Q607" s="209"/>
      <c r="R607" s="209"/>
      <c r="S607" s="209"/>
      <c r="T607" s="210"/>
      <c r="AT607" s="204" t="s">
        <v>172</v>
      </c>
      <c r="AU607" s="204" t="s">
        <v>88</v>
      </c>
      <c r="AV607" s="14" t="s">
        <v>88</v>
      </c>
      <c r="AW607" s="14" t="s">
        <v>34</v>
      </c>
      <c r="AX607" s="14" t="s">
        <v>21</v>
      </c>
      <c r="AY607" s="204" t="s">
        <v>164</v>
      </c>
    </row>
    <row r="608" spans="1:65" s="2" customFormat="1" ht="16.5" customHeight="1">
      <c r="A608" s="35"/>
      <c r="B608" s="152"/>
      <c r="C608" s="227" t="s">
        <v>776</v>
      </c>
      <c r="D608" s="227" t="s">
        <v>405</v>
      </c>
      <c r="E608" s="228" t="s">
        <v>2462</v>
      </c>
      <c r="F608" s="229" t="s">
        <v>2463</v>
      </c>
      <c r="G608" s="230" t="s">
        <v>594</v>
      </c>
      <c r="H608" s="231">
        <v>2.02</v>
      </c>
      <c r="I608" s="232"/>
      <c r="J608" s="233">
        <f>ROUND(I608*H608,2)</f>
        <v>0</v>
      </c>
      <c r="K608" s="229" t="s">
        <v>1</v>
      </c>
      <c r="L608" s="234"/>
      <c r="M608" s="235" t="s">
        <v>1</v>
      </c>
      <c r="N608" s="236" t="s">
        <v>44</v>
      </c>
      <c r="O608" s="61"/>
      <c r="P608" s="192">
        <f>O608*H608</f>
        <v>0</v>
      </c>
      <c r="Q608" s="192">
        <v>0</v>
      </c>
      <c r="R608" s="192">
        <f>Q608*H608</f>
        <v>0</v>
      </c>
      <c r="S608" s="192">
        <v>0</v>
      </c>
      <c r="T608" s="193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194" t="s">
        <v>212</v>
      </c>
      <c r="AT608" s="194" t="s">
        <v>405</v>
      </c>
      <c r="AU608" s="194" t="s">
        <v>88</v>
      </c>
      <c r="AY608" s="18" t="s">
        <v>164</v>
      </c>
      <c r="BE608" s="101">
        <f>IF(N608="základní",J608,0)</f>
        <v>0</v>
      </c>
      <c r="BF608" s="101">
        <f>IF(N608="snížená",J608,0)</f>
        <v>0</v>
      </c>
      <c r="BG608" s="101">
        <f>IF(N608="zákl. přenesená",J608,0)</f>
        <v>0</v>
      </c>
      <c r="BH608" s="101">
        <f>IF(N608="sníž. přenesená",J608,0)</f>
        <v>0</v>
      </c>
      <c r="BI608" s="101">
        <f>IF(N608="nulová",J608,0)</f>
        <v>0</v>
      </c>
      <c r="BJ608" s="18" t="s">
        <v>21</v>
      </c>
      <c r="BK608" s="101">
        <f>ROUND(I608*H608,2)</f>
        <v>0</v>
      </c>
      <c r="BL608" s="18" t="s">
        <v>170</v>
      </c>
      <c r="BM608" s="194" t="s">
        <v>2464</v>
      </c>
    </row>
    <row r="609" spans="1:65" s="14" customFormat="1">
      <c r="B609" s="203"/>
      <c r="D609" s="196" t="s">
        <v>172</v>
      </c>
      <c r="E609" s="204" t="s">
        <v>1</v>
      </c>
      <c r="F609" s="205" t="s">
        <v>2465</v>
      </c>
      <c r="H609" s="206">
        <v>2.02</v>
      </c>
      <c r="I609" s="207"/>
      <c r="L609" s="203"/>
      <c r="M609" s="208"/>
      <c r="N609" s="209"/>
      <c r="O609" s="209"/>
      <c r="P609" s="209"/>
      <c r="Q609" s="209"/>
      <c r="R609" s="209"/>
      <c r="S609" s="209"/>
      <c r="T609" s="210"/>
      <c r="AT609" s="204" t="s">
        <v>172</v>
      </c>
      <c r="AU609" s="204" t="s">
        <v>88</v>
      </c>
      <c r="AV609" s="14" t="s">
        <v>88</v>
      </c>
      <c r="AW609" s="14" t="s">
        <v>34</v>
      </c>
      <c r="AX609" s="14" t="s">
        <v>21</v>
      </c>
      <c r="AY609" s="204" t="s">
        <v>164</v>
      </c>
    </row>
    <row r="610" spans="1:65" s="2" customFormat="1" ht="16.5" customHeight="1">
      <c r="A610" s="35"/>
      <c r="B610" s="152"/>
      <c r="C610" s="183" t="s">
        <v>783</v>
      </c>
      <c r="D610" s="183" t="s">
        <v>166</v>
      </c>
      <c r="E610" s="184" t="s">
        <v>2466</v>
      </c>
      <c r="F610" s="185" t="s">
        <v>2467</v>
      </c>
      <c r="G610" s="186" t="s">
        <v>594</v>
      </c>
      <c r="H610" s="187">
        <v>4</v>
      </c>
      <c r="I610" s="188"/>
      <c r="J610" s="189">
        <f>ROUND(I610*H610,2)</f>
        <v>0</v>
      </c>
      <c r="K610" s="185" t="s">
        <v>195</v>
      </c>
      <c r="L610" s="36"/>
      <c r="M610" s="190" t="s">
        <v>1</v>
      </c>
      <c r="N610" s="191" t="s">
        <v>44</v>
      </c>
      <c r="O610" s="61"/>
      <c r="P610" s="192">
        <f>O610*H610</f>
        <v>0</v>
      </c>
      <c r="Q610" s="192">
        <v>0</v>
      </c>
      <c r="R610" s="192">
        <f>Q610*H610</f>
        <v>0</v>
      </c>
      <c r="S610" s="192">
        <v>0</v>
      </c>
      <c r="T610" s="193">
        <f>S610*H610</f>
        <v>0</v>
      </c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R610" s="194" t="s">
        <v>170</v>
      </c>
      <c r="AT610" s="194" t="s">
        <v>166</v>
      </c>
      <c r="AU610" s="194" t="s">
        <v>88</v>
      </c>
      <c r="AY610" s="18" t="s">
        <v>164</v>
      </c>
      <c r="BE610" s="101">
        <f>IF(N610="základní",J610,0)</f>
        <v>0</v>
      </c>
      <c r="BF610" s="101">
        <f>IF(N610="snížená",J610,0)</f>
        <v>0</v>
      </c>
      <c r="BG610" s="101">
        <f>IF(N610="zákl. přenesená",J610,0)</f>
        <v>0</v>
      </c>
      <c r="BH610" s="101">
        <f>IF(N610="sníž. přenesená",J610,0)</f>
        <v>0</v>
      </c>
      <c r="BI610" s="101">
        <f>IF(N610="nulová",J610,0)</f>
        <v>0</v>
      </c>
      <c r="BJ610" s="18" t="s">
        <v>21</v>
      </c>
      <c r="BK610" s="101">
        <f>ROUND(I610*H610,2)</f>
        <v>0</v>
      </c>
      <c r="BL610" s="18" t="s">
        <v>170</v>
      </c>
      <c r="BM610" s="194" t="s">
        <v>2468</v>
      </c>
    </row>
    <row r="611" spans="1:65" s="14" customFormat="1">
      <c r="B611" s="203"/>
      <c r="D611" s="196" t="s">
        <v>172</v>
      </c>
      <c r="E611" s="204" t="s">
        <v>1</v>
      </c>
      <c r="F611" s="205" t="s">
        <v>2469</v>
      </c>
      <c r="H611" s="206">
        <v>4</v>
      </c>
      <c r="I611" s="207"/>
      <c r="L611" s="203"/>
      <c r="M611" s="208"/>
      <c r="N611" s="209"/>
      <c r="O611" s="209"/>
      <c r="P611" s="209"/>
      <c r="Q611" s="209"/>
      <c r="R611" s="209"/>
      <c r="S611" s="209"/>
      <c r="T611" s="210"/>
      <c r="AT611" s="204" t="s">
        <v>172</v>
      </c>
      <c r="AU611" s="204" t="s">
        <v>88</v>
      </c>
      <c r="AV611" s="14" t="s">
        <v>88</v>
      </c>
      <c r="AW611" s="14" t="s">
        <v>34</v>
      </c>
      <c r="AX611" s="14" t="s">
        <v>78</v>
      </c>
      <c r="AY611" s="204" t="s">
        <v>164</v>
      </c>
    </row>
    <row r="612" spans="1:65" s="15" customFormat="1">
      <c r="B612" s="211"/>
      <c r="D612" s="196" t="s">
        <v>172</v>
      </c>
      <c r="E612" s="212" t="s">
        <v>1</v>
      </c>
      <c r="F612" s="213" t="s">
        <v>191</v>
      </c>
      <c r="H612" s="214">
        <v>4</v>
      </c>
      <c r="I612" s="215"/>
      <c r="L612" s="211"/>
      <c r="M612" s="216"/>
      <c r="N612" s="217"/>
      <c r="O612" s="217"/>
      <c r="P612" s="217"/>
      <c r="Q612" s="217"/>
      <c r="R612" s="217"/>
      <c r="S612" s="217"/>
      <c r="T612" s="218"/>
      <c r="AT612" s="212" t="s">
        <v>172</v>
      </c>
      <c r="AU612" s="212" t="s">
        <v>88</v>
      </c>
      <c r="AV612" s="15" t="s">
        <v>170</v>
      </c>
      <c r="AW612" s="15" t="s">
        <v>34</v>
      </c>
      <c r="AX612" s="15" t="s">
        <v>21</v>
      </c>
      <c r="AY612" s="212" t="s">
        <v>164</v>
      </c>
    </row>
    <row r="613" spans="1:65" s="2" customFormat="1" ht="21.75" customHeight="1">
      <c r="A613" s="35"/>
      <c r="B613" s="152"/>
      <c r="C613" s="227" t="s">
        <v>789</v>
      </c>
      <c r="D613" s="227" t="s">
        <v>405</v>
      </c>
      <c r="E613" s="228" t="s">
        <v>2470</v>
      </c>
      <c r="F613" s="229" t="s">
        <v>2471</v>
      </c>
      <c r="G613" s="230" t="s">
        <v>594</v>
      </c>
      <c r="H613" s="231">
        <v>4.04</v>
      </c>
      <c r="I613" s="232"/>
      <c r="J613" s="233">
        <f>ROUND(I613*H613,2)</f>
        <v>0</v>
      </c>
      <c r="K613" s="229" t="s">
        <v>1</v>
      </c>
      <c r="L613" s="234"/>
      <c r="M613" s="235" t="s">
        <v>1</v>
      </c>
      <c r="N613" s="236" t="s">
        <v>44</v>
      </c>
      <c r="O613" s="61"/>
      <c r="P613" s="192">
        <f>O613*H613</f>
        <v>0</v>
      </c>
      <c r="Q613" s="192">
        <v>3.2000000000000002E-3</v>
      </c>
      <c r="R613" s="192">
        <f>Q613*H613</f>
        <v>1.2928E-2</v>
      </c>
      <c r="S613" s="192">
        <v>0</v>
      </c>
      <c r="T613" s="193">
        <f>S613*H613</f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194" t="s">
        <v>212</v>
      </c>
      <c r="AT613" s="194" t="s">
        <v>405</v>
      </c>
      <c r="AU613" s="194" t="s">
        <v>88</v>
      </c>
      <c r="AY613" s="18" t="s">
        <v>164</v>
      </c>
      <c r="BE613" s="101">
        <f>IF(N613="základní",J613,0)</f>
        <v>0</v>
      </c>
      <c r="BF613" s="101">
        <f>IF(N613="snížená",J613,0)</f>
        <v>0</v>
      </c>
      <c r="BG613" s="101">
        <f>IF(N613="zákl. přenesená",J613,0)</f>
        <v>0</v>
      </c>
      <c r="BH613" s="101">
        <f>IF(N613="sníž. přenesená",J613,0)</f>
        <v>0</v>
      </c>
      <c r="BI613" s="101">
        <f>IF(N613="nulová",J613,0)</f>
        <v>0</v>
      </c>
      <c r="BJ613" s="18" t="s">
        <v>21</v>
      </c>
      <c r="BK613" s="101">
        <f>ROUND(I613*H613,2)</f>
        <v>0</v>
      </c>
      <c r="BL613" s="18" t="s">
        <v>170</v>
      </c>
      <c r="BM613" s="194" t="s">
        <v>2472</v>
      </c>
    </row>
    <row r="614" spans="1:65" s="14" customFormat="1">
      <c r="B614" s="203"/>
      <c r="D614" s="196" t="s">
        <v>172</v>
      </c>
      <c r="F614" s="205" t="s">
        <v>2473</v>
      </c>
      <c r="H614" s="206">
        <v>4.04</v>
      </c>
      <c r="I614" s="207"/>
      <c r="L614" s="203"/>
      <c r="M614" s="208"/>
      <c r="N614" s="209"/>
      <c r="O614" s="209"/>
      <c r="P614" s="209"/>
      <c r="Q614" s="209"/>
      <c r="R614" s="209"/>
      <c r="S614" s="209"/>
      <c r="T614" s="210"/>
      <c r="AT614" s="204" t="s">
        <v>172</v>
      </c>
      <c r="AU614" s="204" t="s">
        <v>88</v>
      </c>
      <c r="AV614" s="14" t="s">
        <v>88</v>
      </c>
      <c r="AW614" s="14" t="s">
        <v>3</v>
      </c>
      <c r="AX614" s="14" t="s">
        <v>21</v>
      </c>
      <c r="AY614" s="204" t="s">
        <v>164</v>
      </c>
    </row>
    <row r="615" spans="1:65" s="2" customFormat="1" ht="21.75" customHeight="1">
      <c r="A615" s="35"/>
      <c r="B615" s="152"/>
      <c r="C615" s="227" t="s">
        <v>799</v>
      </c>
      <c r="D615" s="227" t="s">
        <v>405</v>
      </c>
      <c r="E615" s="228" t="s">
        <v>2474</v>
      </c>
      <c r="F615" s="229" t="s">
        <v>2475</v>
      </c>
      <c r="G615" s="230" t="s">
        <v>594</v>
      </c>
      <c r="H615" s="231">
        <v>4.04</v>
      </c>
      <c r="I615" s="232"/>
      <c r="J615" s="233">
        <f>ROUND(I615*H615,2)</f>
        <v>0</v>
      </c>
      <c r="K615" s="229" t="s">
        <v>1</v>
      </c>
      <c r="L615" s="234"/>
      <c r="M615" s="235" t="s">
        <v>1</v>
      </c>
      <c r="N615" s="236" t="s">
        <v>44</v>
      </c>
      <c r="O615" s="61"/>
      <c r="P615" s="192">
        <f>O615*H615</f>
        <v>0</v>
      </c>
      <c r="Q615" s="192">
        <v>0</v>
      </c>
      <c r="R615" s="192">
        <f>Q615*H615</f>
        <v>0</v>
      </c>
      <c r="S615" s="192">
        <v>0</v>
      </c>
      <c r="T615" s="193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94" t="s">
        <v>212</v>
      </c>
      <c r="AT615" s="194" t="s">
        <v>405</v>
      </c>
      <c r="AU615" s="194" t="s">
        <v>88</v>
      </c>
      <c r="AY615" s="18" t="s">
        <v>164</v>
      </c>
      <c r="BE615" s="101">
        <f>IF(N615="základní",J615,0)</f>
        <v>0</v>
      </c>
      <c r="BF615" s="101">
        <f>IF(N615="snížená",J615,0)</f>
        <v>0</v>
      </c>
      <c r="BG615" s="101">
        <f>IF(N615="zákl. přenesená",J615,0)</f>
        <v>0</v>
      </c>
      <c r="BH615" s="101">
        <f>IF(N615="sníž. přenesená",J615,0)</f>
        <v>0</v>
      </c>
      <c r="BI615" s="101">
        <f>IF(N615="nulová",J615,0)</f>
        <v>0</v>
      </c>
      <c r="BJ615" s="18" t="s">
        <v>21</v>
      </c>
      <c r="BK615" s="101">
        <f>ROUND(I615*H615,2)</f>
        <v>0</v>
      </c>
      <c r="BL615" s="18" t="s">
        <v>170</v>
      </c>
      <c r="BM615" s="194" t="s">
        <v>2476</v>
      </c>
    </row>
    <row r="616" spans="1:65" s="14" customFormat="1">
      <c r="B616" s="203"/>
      <c r="D616" s="196" t="s">
        <v>172</v>
      </c>
      <c r="E616" s="204" t="s">
        <v>1</v>
      </c>
      <c r="F616" s="205" t="s">
        <v>2477</v>
      </c>
      <c r="H616" s="206">
        <v>4.04</v>
      </c>
      <c r="I616" s="207"/>
      <c r="L616" s="203"/>
      <c r="M616" s="208"/>
      <c r="N616" s="209"/>
      <c r="O616" s="209"/>
      <c r="P616" s="209"/>
      <c r="Q616" s="209"/>
      <c r="R616" s="209"/>
      <c r="S616" s="209"/>
      <c r="T616" s="210"/>
      <c r="AT616" s="204" t="s">
        <v>172</v>
      </c>
      <c r="AU616" s="204" t="s">
        <v>88</v>
      </c>
      <c r="AV616" s="14" t="s">
        <v>88</v>
      </c>
      <c r="AW616" s="14" t="s">
        <v>34</v>
      </c>
      <c r="AX616" s="14" t="s">
        <v>78</v>
      </c>
      <c r="AY616" s="204" t="s">
        <v>164</v>
      </c>
    </row>
    <row r="617" spans="1:65" s="15" customFormat="1">
      <c r="B617" s="211"/>
      <c r="D617" s="196" t="s">
        <v>172</v>
      </c>
      <c r="E617" s="212" t="s">
        <v>1</v>
      </c>
      <c r="F617" s="213" t="s">
        <v>191</v>
      </c>
      <c r="H617" s="214">
        <v>4.04</v>
      </c>
      <c r="I617" s="215"/>
      <c r="L617" s="211"/>
      <c r="M617" s="216"/>
      <c r="N617" s="217"/>
      <c r="O617" s="217"/>
      <c r="P617" s="217"/>
      <c r="Q617" s="217"/>
      <c r="R617" s="217"/>
      <c r="S617" s="217"/>
      <c r="T617" s="218"/>
      <c r="AT617" s="212" t="s">
        <v>172</v>
      </c>
      <c r="AU617" s="212" t="s">
        <v>88</v>
      </c>
      <c r="AV617" s="15" t="s">
        <v>170</v>
      </c>
      <c r="AW617" s="15" t="s">
        <v>34</v>
      </c>
      <c r="AX617" s="15" t="s">
        <v>21</v>
      </c>
      <c r="AY617" s="212" t="s">
        <v>164</v>
      </c>
    </row>
    <row r="618" spans="1:65" s="2" customFormat="1" ht="16.5" customHeight="1">
      <c r="A618" s="35"/>
      <c r="B618" s="152"/>
      <c r="C618" s="183" t="s">
        <v>803</v>
      </c>
      <c r="D618" s="183" t="s">
        <v>166</v>
      </c>
      <c r="E618" s="184" t="s">
        <v>2478</v>
      </c>
      <c r="F618" s="185" t="s">
        <v>2479</v>
      </c>
      <c r="G618" s="186" t="s">
        <v>594</v>
      </c>
      <c r="H618" s="187">
        <v>2</v>
      </c>
      <c r="I618" s="188"/>
      <c r="J618" s="189">
        <f>ROUND(I618*H618,2)</f>
        <v>0</v>
      </c>
      <c r="K618" s="185" t="s">
        <v>195</v>
      </c>
      <c r="L618" s="36"/>
      <c r="M618" s="190" t="s">
        <v>1</v>
      </c>
      <c r="N618" s="191" t="s">
        <v>44</v>
      </c>
      <c r="O618" s="61"/>
      <c r="P618" s="192">
        <f>O618*H618</f>
        <v>0</v>
      </c>
      <c r="Q618" s="192">
        <v>0</v>
      </c>
      <c r="R618" s="192">
        <f>Q618*H618</f>
        <v>0</v>
      </c>
      <c r="S618" s="192">
        <v>0</v>
      </c>
      <c r="T618" s="193">
        <f>S618*H618</f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194" t="s">
        <v>170</v>
      </c>
      <c r="AT618" s="194" t="s">
        <v>166</v>
      </c>
      <c r="AU618" s="194" t="s">
        <v>88</v>
      </c>
      <c r="AY618" s="18" t="s">
        <v>164</v>
      </c>
      <c r="BE618" s="101">
        <f>IF(N618="základní",J618,0)</f>
        <v>0</v>
      </c>
      <c r="BF618" s="101">
        <f>IF(N618="snížená",J618,0)</f>
        <v>0</v>
      </c>
      <c r="BG618" s="101">
        <f>IF(N618="zákl. přenesená",J618,0)</f>
        <v>0</v>
      </c>
      <c r="BH618" s="101">
        <f>IF(N618="sníž. přenesená",J618,0)</f>
        <v>0</v>
      </c>
      <c r="BI618" s="101">
        <f>IF(N618="nulová",J618,0)</f>
        <v>0</v>
      </c>
      <c r="BJ618" s="18" t="s">
        <v>21</v>
      </c>
      <c r="BK618" s="101">
        <f>ROUND(I618*H618,2)</f>
        <v>0</v>
      </c>
      <c r="BL618" s="18" t="s">
        <v>170</v>
      </c>
      <c r="BM618" s="194" t="s">
        <v>2480</v>
      </c>
    </row>
    <row r="619" spans="1:65" s="14" customFormat="1">
      <c r="B619" s="203"/>
      <c r="D619" s="196" t="s">
        <v>172</v>
      </c>
      <c r="E619" s="204" t="s">
        <v>1</v>
      </c>
      <c r="F619" s="205" t="s">
        <v>2481</v>
      </c>
      <c r="H619" s="206">
        <v>2</v>
      </c>
      <c r="I619" s="207"/>
      <c r="L619" s="203"/>
      <c r="M619" s="208"/>
      <c r="N619" s="209"/>
      <c r="O619" s="209"/>
      <c r="P619" s="209"/>
      <c r="Q619" s="209"/>
      <c r="R619" s="209"/>
      <c r="S619" s="209"/>
      <c r="T619" s="210"/>
      <c r="AT619" s="204" t="s">
        <v>172</v>
      </c>
      <c r="AU619" s="204" t="s">
        <v>88</v>
      </c>
      <c r="AV619" s="14" t="s">
        <v>88</v>
      </c>
      <c r="AW619" s="14" t="s">
        <v>34</v>
      </c>
      <c r="AX619" s="14" t="s">
        <v>78</v>
      </c>
      <c r="AY619" s="204" t="s">
        <v>164</v>
      </c>
    </row>
    <row r="620" spans="1:65" s="15" customFormat="1">
      <c r="B620" s="211"/>
      <c r="D620" s="196" t="s">
        <v>172</v>
      </c>
      <c r="E620" s="212" t="s">
        <v>1</v>
      </c>
      <c r="F620" s="213" t="s">
        <v>191</v>
      </c>
      <c r="H620" s="214">
        <v>2</v>
      </c>
      <c r="I620" s="215"/>
      <c r="L620" s="211"/>
      <c r="M620" s="216"/>
      <c r="N620" s="217"/>
      <c r="O620" s="217"/>
      <c r="P620" s="217"/>
      <c r="Q620" s="217"/>
      <c r="R620" s="217"/>
      <c r="S620" s="217"/>
      <c r="T620" s="218"/>
      <c r="AT620" s="212" t="s">
        <v>172</v>
      </c>
      <c r="AU620" s="212" t="s">
        <v>88</v>
      </c>
      <c r="AV620" s="15" t="s">
        <v>170</v>
      </c>
      <c r="AW620" s="15" t="s">
        <v>34</v>
      </c>
      <c r="AX620" s="15" t="s">
        <v>21</v>
      </c>
      <c r="AY620" s="212" t="s">
        <v>164</v>
      </c>
    </row>
    <row r="621" spans="1:65" s="2" customFormat="1" ht="21.75" customHeight="1">
      <c r="A621" s="35"/>
      <c r="B621" s="152"/>
      <c r="C621" s="227" t="s">
        <v>808</v>
      </c>
      <c r="D621" s="227" t="s">
        <v>405</v>
      </c>
      <c r="E621" s="228" t="s">
        <v>2482</v>
      </c>
      <c r="F621" s="229" t="s">
        <v>2483</v>
      </c>
      <c r="G621" s="230" t="s">
        <v>594</v>
      </c>
      <c r="H621" s="231">
        <v>2.02</v>
      </c>
      <c r="I621" s="232"/>
      <c r="J621" s="233">
        <f>ROUND(I621*H621,2)</f>
        <v>0</v>
      </c>
      <c r="K621" s="229" t="s">
        <v>1</v>
      </c>
      <c r="L621" s="234"/>
      <c r="M621" s="235" t="s">
        <v>1</v>
      </c>
      <c r="N621" s="236" t="s">
        <v>44</v>
      </c>
      <c r="O621" s="61"/>
      <c r="P621" s="192">
        <f>O621*H621</f>
        <v>0</v>
      </c>
      <c r="Q621" s="192">
        <v>3.5000000000000001E-3</v>
      </c>
      <c r="R621" s="192">
        <f>Q621*H621</f>
        <v>7.0699999999999999E-3</v>
      </c>
      <c r="S621" s="192">
        <v>0</v>
      </c>
      <c r="T621" s="193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194" t="s">
        <v>212</v>
      </c>
      <c r="AT621" s="194" t="s">
        <v>405</v>
      </c>
      <c r="AU621" s="194" t="s">
        <v>88</v>
      </c>
      <c r="AY621" s="18" t="s">
        <v>164</v>
      </c>
      <c r="BE621" s="101">
        <f>IF(N621="základní",J621,0)</f>
        <v>0</v>
      </c>
      <c r="BF621" s="101">
        <f>IF(N621="snížená",J621,0)</f>
        <v>0</v>
      </c>
      <c r="BG621" s="101">
        <f>IF(N621="zákl. přenesená",J621,0)</f>
        <v>0</v>
      </c>
      <c r="BH621" s="101">
        <f>IF(N621="sníž. přenesená",J621,0)</f>
        <v>0</v>
      </c>
      <c r="BI621" s="101">
        <f>IF(N621="nulová",J621,0)</f>
        <v>0</v>
      </c>
      <c r="BJ621" s="18" t="s">
        <v>21</v>
      </c>
      <c r="BK621" s="101">
        <f>ROUND(I621*H621,2)</f>
        <v>0</v>
      </c>
      <c r="BL621" s="18" t="s">
        <v>170</v>
      </c>
      <c r="BM621" s="194" t="s">
        <v>2484</v>
      </c>
    </row>
    <row r="622" spans="1:65" s="14" customFormat="1">
      <c r="B622" s="203"/>
      <c r="D622" s="196" t="s">
        <v>172</v>
      </c>
      <c r="F622" s="205" t="s">
        <v>1371</v>
      </c>
      <c r="H622" s="206">
        <v>2.02</v>
      </c>
      <c r="I622" s="207"/>
      <c r="L622" s="203"/>
      <c r="M622" s="208"/>
      <c r="N622" s="209"/>
      <c r="O622" s="209"/>
      <c r="P622" s="209"/>
      <c r="Q622" s="209"/>
      <c r="R622" s="209"/>
      <c r="S622" s="209"/>
      <c r="T622" s="210"/>
      <c r="AT622" s="204" t="s">
        <v>172</v>
      </c>
      <c r="AU622" s="204" t="s">
        <v>88</v>
      </c>
      <c r="AV622" s="14" t="s">
        <v>88</v>
      </c>
      <c r="AW622" s="14" t="s">
        <v>3</v>
      </c>
      <c r="AX622" s="14" t="s">
        <v>21</v>
      </c>
      <c r="AY622" s="204" t="s">
        <v>164</v>
      </c>
    </row>
    <row r="623" spans="1:65" s="2" customFormat="1" ht="21.75" customHeight="1">
      <c r="A623" s="35"/>
      <c r="B623" s="152"/>
      <c r="C623" s="227" t="s">
        <v>813</v>
      </c>
      <c r="D623" s="227" t="s">
        <v>405</v>
      </c>
      <c r="E623" s="228" t="s">
        <v>2474</v>
      </c>
      <c r="F623" s="229" t="s">
        <v>2475</v>
      </c>
      <c r="G623" s="230" t="s">
        <v>594</v>
      </c>
      <c r="H623" s="231">
        <v>2.02</v>
      </c>
      <c r="I623" s="232"/>
      <c r="J623" s="233">
        <f>ROUND(I623*H623,2)</f>
        <v>0</v>
      </c>
      <c r="K623" s="229" t="s">
        <v>1</v>
      </c>
      <c r="L623" s="234"/>
      <c r="M623" s="235" t="s">
        <v>1</v>
      </c>
      <c r="N623" s="236" t="s">
        <v>44</v>
      </c>
      <c r="O623" s="61"/>
      <c r="P623" s="192">
        <f>O623*H623</f>
        <v>0</v>
      </c>
      <c r="Q623" s="192">
        <v>0</v>
      </c>
      <c r="R623" s="192">
        <f>Q623*H623</f>
        <v>0</v>
      </c>
      <c r="S623" s="192">
        <v>0</v>
      </c>
      <c r="T623" s="193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94" t="s">
        <v>212</v>
      </c>
      <c r="AT623" s="194" t="s">
        <v>405</v>
      </c>
      <c r="AU623" s="194" t="s">
        <v>88</v>
      </c>
      <c r="AY623" s="18" t="s">
        <v>164</v>
      </c>
      <c r="BE623" s="101">
        <f>IF(N623="základní",J623,0)</f>
        <v>0</v>
      </c>
      <c r="BF623" s="101">
        <f>IF(N623="snížená",J623,0)</f>
        <v>0</v>
      </c>
      <c r="BG623" s="101">
        <f>IF(N623="zákl. přenesená",J623,0)</f>
        <v>0</v>
      </c>
      <c r="BH623" s="101">
        <f>IF(N623="sníž. přenesená",J623,0)</f>
        <v>0</v>
      </c>
      <c r="BI623" s="101">
        <f>IF(N623="nulová",J623,0)</f>
        <v>0</v>
      </c>
      <c r="BJ623" s="18" t="s">
        <v>21</v>
      </c>
      <c r="BK623" s="101">
        <f>ROUND(I623*H623,2)</f>
        <v>0</v>
      </c>
      <c r="BL623" s="18" t="s">
        <v>170</v>
      </c>
      <c r="BM623" s="194" t="s">
        <v>2485</v>
      </c>
    </row>
    <row r="624" spans="1:65" s="14" customFormat="1">
      <c r="B624" s="203"/>
      <c r="D624" s="196" t="s">
        <v>172</v>
      </c>
      <c r="E624" s="204" t="s">
        <v>1</v>
      </c>
      <c r="F624" s="205" t="s">
        <v>2486</v>
      </c>
      <c r="H624" s="206">
        <v>2.02</v>
      </c>
      <c r="I624" s="207"/>
      <c r="L624" s="203"/>
      <c r="M624" s="208"/>
      <c r="N624" s="209"/>
      <c r="O624" s="209"/>
      <c r="P624" s="209"/>
      <c r="Q624" s="209"/>
      <c r="R624" s="209"/>
      <c r="S624" s="209"/>
      <c r="T624" s="210"/>
      <c r="AT624" s="204" t="s">
        <v>172</v>
      </c>
      <c r="AU624" s="204" t="s">
        <v>88</v>
      </c>
      <c r="AV624" s="14" t="s">
        <v>88</v>
      </c>
      <c r="AW624" s="14" t="s">
        <v>34</v>
      </c>
      <c r="AX624" s="14" t="s">
        <v>78</v>
      </c>
      <c r="AY624" s="204" t="s">
        <v>164</v>
      </c>
    </row>
    <row r="625" spans="1:65" s="15" customFormat="1">
      <c r="B625" s="211"/>
      <c r="D625" s="196" t="s">
        <v>172</v>
      </c>
      <c r="E625" s="212" t="s">
        <v>1</v>
      </c>
      <c r="F625" s="213" t="s">
        <v>191</v>
      </c>
      <c r="H625" s="214">
        <v>2.02</v>
      </c>
      <c r="I625" s="215"/>
      <c r="L625" s="211"/>
      <c r="M625" s="216"/>
      <c r="N625" s="217"/>
      <c r="O625" s="217"/>
      <c r="P625" s="217"/>
      <c r="Q625" s="217"/>
      <c r="R625" s="217"/>
      <c r="S625" s="217"/>
      <c r="T625" s="218"/>
      <c r="AT625" s="212" t="s">
        <v>172</v>
      </c>
      <c r="AU625" s="212" t="s">
        <v>88</v>
      </c>
      <c r="AV625" s="15" t="s">
        <v>170</v>
      </c>
      <c r="AW625" s="15" t="s">
        <v>34</v>
      </c>
      <c r="AX625" s="15" t="s">
        <v>21</v>
      </c>
      <c r="AY625" s="212" t="s">
        <v>164</v>
      </c>
    </row>
    <row r="626" spans="1:65" s="2" customFormat="1" ht="16.5" customHeight="1">
      <c r="A626" s="35"/>
      <c r="B626" s="152"/>
      <c r="C626" s="183" t="s">
        <v>818</v>
      </c>
      <c r="D626" s="183" t="s">
        <v>166</v>
      </c>
      <c r="E626" s="184" t="s">
        <v>2487</v>
      </c>
      <c r="F626" s="185" t="s">
        <v>2488</v>
      </c>
      <c r="G626" s="186" t="s">
        <v>594</v>
      </c>
      <c r="H626" s="187">
        <v>6</v>
      </c>
      <c r="I626" s="188"/>
      <c r="J626" s="189">
        <f>ROUND(I626*H626,2)</f>
        <v>0</v>
      </c>
      <c r="K626" s="185" t="s">
        <v>195</v>
      </c>
      <c r="L626" s="36"/>
      <c r="M626" s="190" t="s">
        <v>1</v>
      </c>
      <c r="N626" s="191" t="s">
        <v>44</v>
      </c>
      <c r="O626" s="61"/>
      <c r="P626" s="192">
        <f>O626*H626</f>
        <v>0</v>
      </c>
      <c r="Q626" s="192">
        <v>6.3829999999999998E-2</v>
      </c>
      <c r="R626" s="192">
        <f>Q626*H626</f>
        <v>0.38297999999999999</v>
      </c>
      <c r="S626" s="192">
        <v>0</v>
      </c>
      <c r="T626" s="193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94" t="s">
        <v>170</v>
      </c>
      <c r="AT626" s="194" t="s">
        <v>166</v>
      </c>
      <c r="AU626" s="194" t="s">
        <v>88</v>
      </c>
      <c r="AY626" s="18" t="s">
        <v>164</v>
      </c>
      <c r="BE626" s="101">
        <f>IF(N626="základní",J626,0)</f>
        <v>0</v>
      </c>
      <c r="BF626" s="101">
        <f>IF(N626="snížená",J626,0)</f>
        <v>0</v>
      </c>
      <c r="BG626" s="101">
        <f>IF(N626="zákl. přenesená",J626,0)</f>
        <v>0</v>
      </c>
      <c r="BH626" s="101">
        <f>IF(N626="sníž. přenesená",J626,0)</f>
        <v>0</v>
      </c>
      <c r="BI626" s="101">
        <f>IF(N626="nulová",J626,0)</f>
        <v>0</v>
      </c>
      <c r="BJ626" s="18" t="s">
        <v>21</v>
      </c>
      <c r="BK626" s="101">
        <f>ROUND(I626*H626,2)</f>
        <v>0</v>
      </c>
      <c r="BL626" s="18" t="s">
        <v>170</v>
      </c>
      <c r="BM626" s="194" t="s">
        <v>2489</v>
      </c>
    </row>
    <row r="627" spans="1:65" s="14" customFormat="1">
      <c r="B627" s="203"/>
      <c r="D627" s="196" t="s">
        <v>172</v>
      </c>
      <c r="E627" s="204" t="s">
        <v>1</v>
      </c>
      <c r="F627" s="205" t="s">
        <v>2490</v>
      </c>
      <c r="H627" s="206">
        <v>6</v>
      </c>
      <c r="I627" s="207"/>
      <c r="L627" s="203"/>
      <c r="M627" s="208"/>
      <c r="N627" s="209"/>
      <c r="O627" s="209"/>
      <c r="P627" s="209"/>
      <c r="Q627" s="209"/>
      <c r="R627" s="209"/>
      <c r="S627" s="209"/>
      <c r="T627" s="210"/>
      <c r="AT627" s="204" t="s">
        <v>172</v>
      </c>
      <c r="AU627" s="204" t="s">
        <v>88</v>
      </c>
      <c r="AV627" s="14" t="s">
        <v>88</v>
      </c>
      <c r="AW627" s="14" t="s">
        <v>34</v>
      </c>
      <c r="AX627" s="14" t="s">
        <v>21</v>
      </c>
      <c r="AY627" s="204" t="s">
        <v>164</v>
      </c>
    </row>
    <row r="628" spans="1:65" s="2" customFormat="1" ht="16.5" customHeight="1">
      <c r="A628" s="35"/>
      <c r="B628" s="152"/>
      <c r="C628" s="227" t="s">
        <v>823</v>
      </c>
      <c r="D628" s="227" t="s">
        <v>405</v>
      </c>
      <c r="E628" s="228" t="s">
        <v>2491</v>
      </c>
      <c r="F628" s="229" t="s">
        <v>2492</v>
      </c>
      <c r="G628" s="230" t="s">
        <v>594</v>
      </c>
      <c r="H628" s="231">
        <v>6</v>
      </c>
      <c r="I628" s="232"/>
      <c r="J628" s="233">
        <f>ROUND(I628*H628,2)</f>
        <v>0</v>
      </c>
      <c r="K628" s="229" t="s">
        <v>1</v>
      </c>
      <c r="L628" s="234"/>
      <c r="M628" s="235" t="s">
        <v>1</v>
      </c>
      <c r="N628" s="236" t="s">
        <v>44</v>
      </c>
      <c r="O628" s="61"/>
      <c r="P628" s="192">
        <f>O628*H628</f>
        <v>0</v>
      </c>
      <c r="Q628" s="192">
        <v>0</v>
      </c>
      <c r="R628" s="192">
        <f>Q628*H628</f>
        <v>0</v>
      </c>
      <c r="S628" s="192">
        <v>0</v>
      </c>
      <c r="T628" s="193">
        <f>S628*H628</f>
        <v>0</v>
      </c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R628" s="194" t="s">
        <v>212</v>
      </c>
      <c r="AT628" s="194" t="s">
        <v>405</v>
      </c>
      <c r="AU628" s="194" t="s">
        <v>88</v>
      </c>
      <c r="AY628" s="18" t="s">
        <v>164</v>
      </c>
      <c r="BE628" s="101">
        <f>IF(N628="základní",J628,0)</f>
        <v>0</v>
      </c>
      <c r="BF628" s="101">
        <f>IF(N628="snížená",J628,0)</f>
        <v>0</v>
      </c>
      <c r="BG628" s="101">
        <f>IF(N628="zákl. přenesená",J628,0)</f>
        <v>0</v>
      </c>
      <c r="BH628" s="101">
        <f>IF(N628="sníž. přenesená",J628,0)</f>
        <v>0</v>
      </c>
      <c r="BI628" s="101">
        <f>IF(N628="nulová",J628,0)</f>
        <v>0</v>
      </c>
      <c r="BJ628" s="18" t="s">
        <v>21</v>
      </c>
      <c r="BK628" s="101">
        <f>ROUND(I628*H628,2)</f>
        <v>0</v>
      </c>
      <c r="BL628" s="18" t="s">
        <v>170</v>
      </c>
      <c r="BM628" s="194" t="s">
        <v>2493</v>
      </c>
    </row>
    <row r="629" spans="1:65" s="2" customFormat="1" ht="16.5" customHeight="1">
      <c r="A629" s="35"/>
      <c r="B629" s="152"/>
      <c r="C629" s="227" t="s">
        <v>827</v>
      </c>
      <c r="D629" s="227" t="s">
        <v>405</v>
      </c>
      <c r="E629" s="228" t="s">
        <v>2494</v>
      </c>
      <c r="F629" s="229" t="s">
        <v>2495</v>
      </c>
      <c r="G629" s="230" t="s">
        <v>594</v>
      </c>
      <c r="H629" s="231">
        <v>6</v>
      </c>
      <c r="I629" s="232"/>
      <c r="J629" s="233">
        <f>ROUND(I629*H629,2)</f>
        <v>0</v>
      </c>
      <c r="K629" s="229" t="s">
        <v>1</v>
      </c>
      <c r="L629" s="234"/>
      <c r="M629" s="235" t="s">
        <v>1</v>
      </c>
      <c r="N629" s="236" t="s">
        <v>44</v>
      </c>
      <c r="O629" s="61"/>
      <c r="P629" s="192">
        <f>O629*H629</f>
        <v>0</v>
      </c>
      <c r="Q629" s="192">
        <v>7.3000000000000001E-3</v>
      </c>
      <c r="R629" s="192">
        <f>Q629*H629</f>
        <v>4.3799999999999999E-2</v>
      </c>
      <c r="S629" s="192">
        <v>0</v>
      </c>
      <c r="T629" s="193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194" t="s">
        <v>212</v>
      </c>
      <c r="AT629" s="194" t="s">
        <v>405</v>
      </c>
      <c r="AU629" s="194" t="s">
        <v>88</v>
      </c>
      <c r="AY629" s="18" t="s">
        <v>164</v>
      </c>
      <c r="BE629" s="101">
        <f>IF(N629="základní",J629,0)</f>
        <v>0</v>
      </c>
      <c r="BF629" s="101">
        <f>IF(N629="snížená",J629,0)</f>
        <v>0</v>
      </c>
      <c r="BG629" s="101">
        <f>IF(N629="zákl. přenesená",J629,0)</f>
        <v>0</v>
      </c>
      <c r="BH629" s="101">
        <f>IF(N629="sníž. přenesená",J629,0)</f>
        <v>0</v>
      </c>
      <c r="BI629" s="101">
        <f>IF(N629="nulová",J629,0)</f>
        <v>0</v>
      </c>
      <c r="BJ629" s="18" t="s">
        <v>21</v>
      </c>
      <c r="BK629" s="101">
        <f>ROUND(I629*H629,2)</f>
        <v>0</v>
      </c>
      <c r="BL629" s="18" t="s">
        <v>170</v>
      </c>
      <c r="BM629" s="194" t="s">
        <v>2496</v>
      </c>
    </row>
    <row r="630" spans="1:65" s="2" customFormat="1" ht="16.5" customHeight="1">
      <c r="A630" s="35"/>
      <c r="B630" s="152"/>
      <c r="C630" s="183" t="s">
        <v>832</v>
      </c>
      <c r="D630" s="183" t="s">
        <v>166</v>
      </c>
      <c r="E630" s="184" t="s">
        <v>1976</v>
      </c>
      <c r="F630" s="185" t="s">
        <v>1977</v>
      </c>
      <c r="G630" s="186" t="s">
        <v>594</v>
      </c>
      <c r="H630" s="187">
        <v>5</v>
      </c>
      <c r="I630" s="188"/>
      <c r="J630" s="189">
        <f>ROUND(I630*H630,2)</f>
        <v>0</v>
      </c>
      <c r="K630" s="185" t="s">
        <v>195</v>
      </c>
      <c r="L630" s="36"/>
      <c r="M630" s="190" t="s">
        <v>1</v>
      </c>
      <c r="N630" s="191" t="s">
        <v>44</v>
      </c>
      <c r="O630" s="61"/>
      <c r="P630" s="192">
        <f>O630*H630</f>
        <v>0</v>
      </c>
      <c r="Q630" s="192">
        <v>0.12303</v>
      </c>
      <c r="R630" s="192">
        <f>Q630*H630</f>
        <v>0.61514999999999997</v>
      </c>
      <c r="S630" s="192">
        <v>0</v>
      </c>
      <c r="T630" s="193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94" t="s">
        <v>170</v>
      </c>
      <c r="AT630" s="194" t="s">
        <v>166</v>
      </c>
      <c r="AU630" s="194" t="s">
        <v>88</v>
      </c>
      <c r="AY630" s="18" t="s">
        <v>164</v>
      </c>
      <c r="BE630" s="101">
        <f>IF(N630="základní",J630,0)</f>
        <v>0</v>
      </c>
      <c r="BF630" s="101">
        <f>IF(N630="snížená",J630,0)</f>
        <v>0</v>
      </c>
      <c r="BG630" s="101">
        <f>IF(N630="zákl. přenesená",J630,0)</f>
        <v>0</v>
      </c>
      <c r="BH630" s="101">
        <f>IF(N630="sníž. přenesená",J630,0)</f>
        <v>0</v>
      </c>
      <c r="BI630" s="101">
        <f>IF(N630="nulová",J630,0)</f>
        <v>0</v>
      </c>
      <c r="BJ630" s="18" t="s">
        <v>21</v>
      </c>
      <c r="BK630" s="101">
        <f>ROUND(I630*H630,2)</f>
        <v>0</v>
      </c>
      <c r="BL630" s="18" t="s">
        <v>170</v>
      </c>
      <c r="BM630" s="194" t="s">
        <v>2497</v>
      </c>
    </row>
    <row r="631" spans="1:65" s="14" customFormat="1">
      <c r="B631" s="203"/>
      <c r="D631" s="196" t="s">
        <v>172</v>
      </c>
      <c r="E631" s="204" t="s">
        <v>1</v>
      </c>
      <c r="F631" s="205" t="s">
        <v>2498</v>
      </c>
      <c r="H631" s="206">
        <v>5</v>
      </c>
      <c r="I631" s="207"/>
      <c r="L631" s="203"/>
      <c r="M631" s="208"/>
      <c r="N631" s="209"/>
      <c r="O631" s="209"/>
      <c r="P631" s="209"/>
      <c r="Q631" s="209"/>
      <c r="R631" s="209"/>
      <c r="S631" s="209"/>
      <c r="T631" s="210"/>
      <c r="AT631" s="204" t="s">
        <v>172</v>
      </c>
      <c r="AU631" s="204" t="s">
        <v>88</v>
      </c>
      <c r="AV631" s="14" t="s">
        <v>88</v>
      </c>
      <c r="AW631" s="14" t="s">
        <v>34</v>
      </c>
      <c r="AX631" s="14" t="s">
        <v>21</v>
      </c>
      <c r="AY631" s="204" t="s">
        <v>164</v>
      </c>
    </row>
    <row r="632" spans="1:65" s="2" customFormat="1" ht="16.5" customHeight="1">
      <c r="A632" s="35"/>
      <c r="B632" s="152"/>
      <c r="C632" s="227" t="s">
        <v>837</v>
      </c>
      <c r="D632" s="227" t="s">
        <v>405</v>
      </c>
      <c r="E632" s="228" t="s">
        <v>2499</v>
      </c>
      <c r="F632" s="229" t="s">
        <v>2500</v>
      </c>
      <c r="G632" s="230" t="s">
        <v>594</v>
      </c>
      <c r="H632" s="231">
        <v>5</v>
      </c>
      <c r="I632" s="232"/>
      <c r="J632" s="233">
        <f>ROUND(I632*H632,2)</f>
        <v>0</v>
      </c>
      <c r="K632" s="229" t="s">
        <v>1</v>
      </c>
      <c r="L632" s="234"/>
      <c r="M632" s="235" t="s">
        <v>1</v>
      </c>
      <c r="N632" s="236" t="s">
        <v>44</v>
      </c>
      <c r="O632" s="61"/>
      <c r="P632" s="192">
        <f>O632*H632</f>
        <v>0</v>
      </c>
      <c r="Q632" s="192">
        <v>1.3299999999999999E-2</v>
      </c>
      <c r="R632" s="192">
        <f>Q632*H632</f>
        <v>6.6500000000000004E-2</v>
      </c>
      <c r="S632" s="192">
        <v>0</v>
      </c>
      <c r="T632" s="193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94" t="s">
        <v>212</v>
      </c>
      <c r="AT632" s="194" t="s">
        <v>405</v>
      </c>
      <c r="AU632" s="194" t="s">
        <v>88</v>
      </c>
      <c r="AY632" s="18" t="s">
        <v>164</v>
      </c>
      <c r="BE632" s="101">
        <f>IF(N632="základní",J632,0)</f>
        <v>0</v>
      </c>
      <c r="BF632" s="101">
        <f>IF(N632="snížená",J632,0)</f>
        <v>0</v>
      </c>
      <c r="BG632" s="101">
        <f>IF(N632="zákl. přenesená",J632,0)</f>
        <v>0</v>
      </c>
      <c r="BH632" s="101">
        <f>IF(N632="sníž. přenesená",J632,0)</f>
        <v>0</v>
      </c>
      <c r="BI632" s="101">
        <f>IF(N632="nulová",J632,0)</f>
        <v>0</v>
      </c>
      <c r="BJ632" s="18" t="s">
        <v>21</v>
      </c>
      <c r="BK632" s="101">
        <f>ROUND(I632*H632,2)</f>
        <v>0</v>
      </c>
      <c r="BL632" s="18" t="s">
        <v>170</v>
      </c>
      <c r="BM632" s="194" t="s">
        <v>2501</v>
      </c>
    </row>
    <row r="633" spans="1:65" s="2" customFormat="1" ht="16.5" customHeight="1">
      <c r="A633" s="35"/>
      <c r="B633" s="152"/>
      <c r="C633" s="227" t="s">
        <v>841</v>
      </c>
      <c r="D633" s="227" t="s">
        <v>405</v>
      </c>
      <c r="E633" s="228" t="s">
        <v>1986</v>
      </c>
      <c r="F633" s="229" t="s">
        <v>2502</v>
      </c>
      <c r="G633" s="230" t="s">
        <v>594</v>
      </c>
      <c r="H633" s="231">
        <v>5</v>
      </c>
      <c r="I633" s="232"/>
      <c r="J633" s="233">
        <f>ROUND(I633*H633,2)</f>
        <v>0</v>
      </c>
      <c r="K633" s="229" t="s">
        <v>1</v>
      </c>
      <c r="L633" s="234"/>
      <c r="M633" s="235" t="s">
        <v>1</v>
      </c>
      <c r="N633" s="236" t="s">
        <v>44</v>
      </c>
      <c r="O633" s="61"/>
      <c r="P633" s="192">
        <f>O633*H633</f>
        <v>0</v>
      </c>
      <c r="Q633" s="192">
        <v>0</v>
      </c>
      <c r="R633" s="192">
        <f>Q633*H633</f>
        <v>0</v>
      </c>
      <c r="S633" s="192">
        <v>0</v>
      </c>
      <c r="T633" s="193">
        <f>S633*H633</f>
        <v>0</v>
      </c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R633" s="194" t="s">
        <v>212</v>
      </c>
      <c r="AT633" s="194" t="s">
        <v>405</v>
      </c>
      <c r="AU633" s="194" t="s">
        <v>88</v>
      </c>
      <c r="AY633" s="18" t="s">
        <v>164</v>
      </c>
      <c r="BE633" s="101">
        <f>IF(N633="základní",J633,0)</f>
        <v>0</v>
      </c>
      <c r="BF633" s="101">
        <f>IF(N633="snížená",J633,0)</f>
        <v>0</v>
      </c>
      <c r="BG633" s="101">
        <f>IF(N633="zákl. přenesená",J633,0)</f>
        <v>0</v>
      </c>
      <c r="BH633" s="101">
        <f>IF(N633="sníž. přenesená",J633,0)</f>
        <v>0</v>
      </c>
      <c r="BI633" s="101">
        <f>IF(N633="nulová",J633,0)</f>
        <v>0</v>
      </c>
      <c r="BJ633" s="18" t="s">
        <v>21</v>
      </c>
      <c r="BK633" s="101">
        <f>ROUND(I633*H633,2)</f>
        <v>0</v>
      </c>
      <c r="BL633" s="18" t="s">
        <v>170</v>
      </c>
      <c r="BM633" s="194" t="s">
        <v>2503</v>
      </c>
    </row>
    <row r="634" spans="1:65" s="12" customFormat="1" ht="22.9" customHeight="1">
      <c r="B634" s="170"/>
      <c r="D634" s="171" t="s">
        <v>77</v>
      </c>
      <c r="E634" s="181" t="s">
        <v>215</v>
      </c>
      <c r="F634" s="181" t="s">
        <v>919</v>
      </c>
      <c r="I634" s="173"/>
      <c r="J634" s="182">
        <f>BK634</f>
        <v>0</v>
      </c>
      <c r="L634" s="170"/>
      <c r="M634" s="175"/>
      <c r="N634" s="176"/>
      <c r="O634" s="176"/>
      <c r="P634" s="177">
        <f>SUM(P635:P656)</f>
        <v>0</v>
      </c>
      <c r="Q634" s="176"/>
      <c r="R634" s="177">
        <f>SUM(R635:R656)</f>
        <v>0</v>
      </c>
      <c r="S634" s="176"/>
      <c r="T634" s="178">
        <f>SUM(T635:T656)</f>
        <v>0</v>
      </c>
      <c r="AR634" s="171" t="s">
        <v>21</v>
      </c>
      <c r="AT634" s="179" t="s">
        <v>77</v>
      </c>
      <c r="AU634" s="179" t="s">
        <v>21</v>
      </c>
      <c r="AY634" s="171" t="s">
        <v>164</v>
      </c>
      <c r="BK634" s="180">
        <f>SUM(BK635:BK656)</f>
        <v>0</v>
      </c>
    </row>
    <row r="635" spans="1:65" s="2" customFormat="1" ht="16.5" customHeight="1">
      <c r="A635" s="35"/>
      <c r="B635" s="152"/>
      <c r="C635" s="183" t="s">
        <v>847</v>
      </c>
      <c r="D635" s="183" t="s">
        <v>166</v>
      </c>
      <c r="E635" s="184" t="s">
        <v>2025</v>
      </c>
      <c r="F635" s="185" t="s">
        <v>2504</v>
      </c>
      <c r="G635" s="186" t="s">
        <v>594</v>
      </c>
      <c r="H635" s="187">
        <v>11</v>
      </c>
      <c r="I635" s="188"/>
      <c r="J635" s="189">
        <f>ROUND(I635*H635,2)</f>
        <v>0</v>
      </c>
      <c r="K635" s="185" t="s">
        <v>1</v>
      </c>
      <c r="L635" s="36"/>
      <c r="M635" s="190" t="s">
        <v>1</v>
      </c>
      <c r="N635" s="191" t="s">
        <v>44</v>
      </c>
      <c r="O635" s="61"/>
      <c r="P635" s="192">
        <f>O635*H635</f>
        <v>0</v>
      </c>
      <c r="Q635" s="192">
        <v>0</v>
      </c>
      <c r="R635" s="192">
        <f>Q635*H635</f>
        <v>0</v>
      </c>
      <c r="S635" s="192">
        <v>0</v>
      </c>
      <c r="T635" s="193">
        <f>S635*H635</f>
        <v>0</v>
      </c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R635" s="194" t="s">
        <v>170</v>
      </c>
      <c r="AT635" s="194" t="s">
        <v>166</v>
      </c>
      <c r="AU635" s="194" t="s">
        <v>88</v>
      </c>
      <c r="AY635" s="18" t="s">
        <v>164</v>
      </c>
      <c r="BE635" s="101">
        <f>IF(N635="základní",J635,0)</f>
        <v>0</v>
      </c>
      <c r="BF635" s="101">
        <f>IF(N635="snížená",J635,0)</f>
        <v>0</v>
      </c>
      <c r="BG635" s="101">
        <f>IF(N635="zákl. přenesená",J635,0)</f>
        <v>0</v>
      </c>
      <c r="BH635" s="101">
        <f>IF(N635="sníž. přenesená",J635,0)</f>
        <v>0</v>
      </c>
      <c r="BI635" s="101">
        <f>IF(N635="nulová",J635,0)</f>
        <v>0</v>
      </c>
      <c r="BJ635" s="18" t="s">
        <v>21</v>
      </c>
      <c r="BK635" s="101">
        <f>ROUND(I635*H635,2)</f>
        <v>0</v>
      </c>
      <c r="BL635" s="18" t="s">
        <v>170</v>
      </c>
      <c r="BM635" s="194" t="s">
        <v>2505</v>
      </c>
    </row>
    <row r="636" spans="1:65" s="2" customFormat="1" ht="21.75" customHeight="1">
      <c r="A636" s="35"/>
      <c r="B636" s="152"/>
      <c r="C636" s="183" t="s">
        <v>854</v>
      </c>
      <c r="D636" s="183" t="s">
        <v>166</v>
      </c>
      <c r="E636" s="184" t="s">
        <v>2506</v>
      </c>
      <c r="F636" s="185" t="s">
        <v>2507</v>
      </c>
      <c r="G636" s="186" t="s">
        <v>766</v>
      </c>
      <c r="H636" s="187">
        <v>11</v>
      </c>
      <c r="I636" s="188"/>
      <c r="J636" s="189">
        <f>ROUND(I636*H636,2)</f>
        <v>0</v>
      </c>
      <c r="K636" s="185" t="s">
        <v>1</v>
      </c>
      <c r="L636" s="36"/>
      <c r="M636" s="190" t="s">
        <v>1</v>
      </c>
      <c r="N636" s="191" t="s">
        <v>44</v>
      </c>
      <c r="O636" s="61"/>
      <c r="P636" s="192">
        <f>O636*H636</f>
        <v>0</v>
      </c>
      <c r="Q636" s="192">
        <v>0</v>
      </c>
      <c r="R636" s="192">
        <f>Q636*H636</f>
        <v>0</v>
      </c>
      <c r="S636" s="192">
        <v>0</v>
      </c>
      <c r="T636" s="193">
        <f>S636*H636</f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194" t="s">
        <v>2508</v>
      </c>
      <c r="AT636" s="194" t="s">
        <v>166</v>
      </c>
      <c r="AU636" s="194" t="s">
        <v>88</v>
      </c>
      <c r="AY636" s="18" t="s">
        <v>164</v>
      </c>
      <c r="BE636" s="101">
        <f>IF(N636="základní",J636,0)</f>
        <v>0</v>
      </c>
      <c r="BF636" s="101">
        <f>IF(N636="snížená",J636,0)</f>
        <v>0</v>
      </c>
      <c r="BG636" s="101">
        <f>IF(N636="zákl. přenesená",J636,0)</f>
        <v>0</v>
      </c>
      <c r="BH636" s="101">
        <f>IF(N636="sníž. přenesená",J636,0)</f>
        <v>0</v>
      </c>
      <c r="BI636" s="101">
        <f>IF(N636="nulová",J636,0)</f>
        <v>0</v>
      </c>
      <c r="BJ636" s="18" t="s">
        <v>21</v>
      </c>
      <c r="BK636" s="101">
        <f>ROUND(I636*H636,2)</f>
        <v>0</v>
      </c>
      <c r="BL636" s="18" t="s">
        <v>2508</v>
      </c>
      <c r="BM636" s="194" t="s">
        <v>2509</v>
      </c>
    </row>
    <row r="637" spans="1:65" s="14" customFormat="1">
      <c r="B637" s="203"/>
      <c r="D637" s="196" t="s">
        <v>172</v>
      </c>
      <c r="E637" s="204" t="s">
        <v>1</v>
      </c>
      <c r="F637" s="205" t="s">
        <v>221</v>
      </c>
      <c r="H637" s="206">
        <v>11</v>
      </c>
      <c r="I637" s="207"/>
      <c r="L637" s="203"/>
      <c r="M637" s="208"/>
      <c r="N637" s="209"/>
      <c r="O637" s="209"/>
      <c r="P637" s="209"/>
      <c r="Q637" s="209"/>
      <c r="R637" s="209"/>
      <c r="S637" s="209"/>
      <c r="T637" s="210"/>
      <c r="AT637" s="204" t="s">
        <v>172</v>
      </c>
      <c r="AU637" s="204" t="s">
        <v>88</v>
      </c>
      <c r="AV637" s="14" t="s">
        <v>88</v>
      </c>
      <c r="AW637" s="14" t="s">
        <v>34</v>
      </c>
      <c r="AX637" s="14" t="s">
        <v>21</v>
      </c>
      <c r="AY637" s="204" t="s">
        <v>164</v>
      </c>
    </row>
    <row r="638" spans="1:65" s="2" customFormat="1" ht="22.5" customHeight="1">
      <c r="A638" s="35"/>
      <c r="B638" s="152"/>
      <c r="C638" s="183" t="s">
        <v>861</v>
      </c>
      <c r="D638" s="183" t="s">
        <v>166</v>
      </c>
      <c r="E638" s="184" t="s">
        <v>2510</v>
      </c>
      <c r="F638" s="185" t="s">
        <v>2511</v>
      </c>
      <c r="G638" s="186" t="s">
        <v>224</v>
      </c>
      <c r="H638" s="187">
        <v>51</v>
      </c>
      <c r="I638" s="188"/>
      <c r="J638" s="189">
        <f>ROUND(I638*H638,2)</f>
        <v>0</v>
      </c>
      <c r="K638" s="185" t="s">
        <v>1</v>
      </c>
      <c r="L638" s="36"/>
      <c r="M638" s="190" t="s">
        <v>1</v>
      </c>
      <c r="N638" s="191" t="s">
        <v>44</v>
      </c>
      <c r="O638" s="61"/>
      <c r="P638" s="192">
        <f>O638*H638</f>
        <v>0</v>
      </c>
      <c r="Q638" s="192">
        <v>0</v>
      </c>
      <c r="R638" s="192">
        <f>Q638*H638</f>
        <v>0</v>
      </c>
      <c r="S638" s="192">
        <v>0</v>
      </c>
      <c r="T638" s="193">
        <f>S638*H638</f>
        <v>0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194" t="s">
        <v>170</v>
      </c>
      <c r="AT638" s="194" t="s">
        <v>166</v>
      </c>
      <c r="AU638" s="194" t="s">
        <v>88</v>
      </c>
      <c r="AY638" s="18" t="s">
        <v>164</v>
      </c>
      <c r="BE638" s="101">
        <f>IF(N638="základní",J638,0)</f>
        <v>0</v>
      </c>
      <c r="BF638" s="101">
        <f>IF(N638="snížená",J638,0)</f>
        <v>0</v>
      </c>
      <c r="BG638" s="101">
        <f>IF(N638="zákl. přenesená",J638,0)</f>
        <v>0</v>
      </c>
      <c r="BH638" s="101">
        <f>IF(N638="sníž. přenesená",J638,0)</f>
        <v>0</v>
      </c>
      <c r="BI638" s="101">
        <f>IF(N638="nulová",J638,0)</f>
        <v>0</v>
      </c>
      <c r="BJ638" s="18" t="s">
        <v>21</v>
      </c>
      <c r="BK638" s="101">
        <f>ROUND(I638*H638,2)</f>
        <v>0</v>
      </c>
      <c r="BL638" s="18" t="s">
        <v>170</v>
      </c>
      <c r="BM638" s="194" t="s">
        <v>2512</v>
      </c>
    </row>
    <row r="639" spans="1:65" s="13" customFormat="1">
      <c r="B639" s="195"/>
      <c r="D639" s="196" t="s">
        <v>172</v>
      </c>
      <c r="E639" s="197" t="s">
        <v>1</v>
      </c>
      <c r="F639" s="198" t="s">
        <v>2513</v>
      </c>
      <c r="H639" s="197" t="s">
        <v>1</v>
      </c>
      <c r="I639" s="199"/>
      <c r="L639" s="195"/>
      <c r="M639" s="200"/>
      <c r="N639" s="201"/>
      <c r="O639" s="201"/>
      <c r="P639" s="201"/>
      <c r="Q639" s="201"/>
      <c r="R639" s="201"/>
      <c r="S639" s="201"/>
      <c r="T639" s="202"/>
      <c r="AT639" s="197" t="s">
        <v>172</v>
      </c>
      <c r="AU639" s="197" t="s">
        <v>88</v>
      </c>
      <c r="AV639" s="13" t="s">
        <v>21</v>
      </c>
      <c r="AW639" s="13" t="s">
        <v>34</v>
      </c>
      <c r="AX639" s="13" t="s">
        <v>78</v>
      </c>
      <c r="AY639" s="197" t="s">
        <v>164</v>
      </c>
    </row>
    <row r="640" spans="1:65" s="14" customFormat="1">
      <c r="B640" s="203"/>
      <c r="D640" s="196" t="s">
        <v>172</v>
      </c>
      <c r="E640" s="204" t="s">
        <v>1</v>
      </c>
      <c r="F640" s="205" t="s">
        <v>2514</v>
      </c>
      <c r="H640" s="206">
        <v>23</v>
      </c>
      <c r="I640" s="207"/>
      <c r="L640" s="203"/>
      <c r="M640" s="208"/>
      <c r="N640" s="209"/>
      <c r="O640" s="209"/>
      <c r="P640" s="209"/>
      <c r="Q640" s="209"/>
      <c r="R640" s="209"/>
      <c r="S640" s="209"/>
      <c r="T640" s="210"/>
      <c r="AT640" s="204" t="s">
        <v>172</v>
      </c>
      <c r="AU640" s="204" t="s">
        <v>88</v>
      </c>
      <c r="AV640" s="14" t="s">
        <v>88</v>
      </c>
      <c r="AW640" s="14" t="s">
        <v>34</v>
      </c>
      <c r="AX640" s="14" t="s">
        <v>78</v>
      </c>
      <c r="AY640" s="204" t="s">
        <v>164</v>
      </c>
    </row>
    <row r="641" spans="1:65" s="14" customFormat="1">
      <c r="B641" s="203"/>
      <c r="D641" s="196" t="s">
        <v>172</v>
      </c>
      <c r="E641" s="204" t="s">
        <v>1</v>
      </c>
      <c r="F641" s="205" t="s">
        <v>2515</v>
      </c>
      <c r="H641" s="206">
        <v>14</v>
      </c>
      <c r="I641" s="207"/>
      <c r="L641" s="203"/>
      <c r="M641" s="208"/>
      <c r="N641" s="209"/>
      <c r="O641" s="209"/>
      <c r="P641" s="209"/>
      <c r="Q641" s="209"/>
      <c r="R641" s="209"/>
      <c r="S641" s="209"/>
      <c r="T641" s="210"/>
      <c r="AT641" s="204" t="s">
        <v>172</v>
      </c>
      <c r="AU641" s="204" t="s">
        <v>88</v>
      </c>
      <c r="AV641" s="14" t="s">
        <v>88</v>
      </c>
      <c r="AW641" s="14" t="s">
        <v>34</v>
      </c>
      <c r="AX641" s="14" t="s">
        <v>78</v>
      </c>
      <c r="AY641" s="204" t="s">
        <v>164</v>
      </c>
    </row>
    <row r="642" spans="1:65" s="14" customFormat="1">
      <c r="B642" s="203"/>
      <c r="D642" s="196" t="s">
        <v>172</v>
      </c>
      <c r="E642" s="204" t="s">
        <v>1</v>
      </c>
      <c r="F642" s="205" t="s">
        <v>2516</v>
      </c>
      <c r="H642" s="206">
        <v>14</v>
      </c>
      <c r="I642" s="207"/>
      <c r="L642" s="203"/>
      <c r="M642" s="208"/>
      <c r="N642" s="209"/>
      <c r="O642" s="209"/>
      <c r="P642" s="209"/>
      <c r="Q642" s="209"/>
      <c r="R642" s="209"/>
      <c r="S642" s="209"/>
      <c r="T642" s="210"/>
      <c r="AT642" s="204" t="s">
        <v>172</v>
      </c>
      <c r="AU642" s="204" t="s">
        <v>88</v>
      </c>
      <c r="AV642" s="14" t="s">
        <v>88</v>
      </c>
      <c r="AW642" s="14" t="s">
        <v>34</v>
      </c>
      <c r="AX642" s="14" t="s">
        <v>78</v>
      </c>
      <c r="AY642" s="204" t="s">
        <v>164</v>
      </c>
    </row>
    <row r="643" spans="1:65" s="15" customFormat="1">
      <c r="B643" s="211"/>
      <c r="D643" s="196" t="s">
        <v>172</v>
      </c>
      <c r="E643" s="212" t="s">
        <v>1</v>
      </c>
      <c r="F643" s="213" t="s">
        <v>191</v>
      </c>
      <c r="H643" s="214">
        <v>51</v>
      </c>
      <c r="I643" s="215"/>
      <c r="L643" s="211"/>
      <c r="M643" s="216"/>
      <c r="N643" s="217"/>
      <c r="O643" s="217"/>
      <c r="P643" s="217"/>
      <c r="Q643" s="217"/>
      <c r="R643" s="217"/>
      <c r="S643" s="217"/>
      <c r="T643" s="218"/>
      <c r="AT643" s="212" t="s">
        <v>172</v>
      </c>
      <c r="AU643" s="212" t="s">
        <v>88</v>
      </c>
      <c r="AV643" s="15" t="s">
        <v>170</v>
      </c>
      <c r="AW643" s="15" t="s">
        <v>34</v>
      </c>
      <c r="AX643" s="15" t="s">
        <v>21</v>
      </c>
      <c r="AY643" s="212" t="s">
        <v>164</v>
      </c>
    </row>
    <row r="644" spans="1:65" s="2" customFormat="1" ht="33.75" customHeight="1">
      <c r="A644" s="35"/>
      <c r="B644" s="152"/>
      <c r="C644" s="183" t="s">
        <v>867</v>
      </c>
      <c r="D644" s="183" t="s">
        <v>166</v>
      </c>
      <c r="E644" s="184" t="s">
        <v>2517</v>
      </c>
      <c r="F644" s="185" t="s">
        <v>2518</v>
      </c>
      <c r="G644" s="186" t="s">
        <v>224</v>
      </c>
      <c r="H644" s="187">
        <v>14.5</v>
      </c>
      <c r="I644" s="188"/>
      <c r="J644" s="189">
        <f>ROUND(I644*H644,2)</f>
        <v>0</v>
      </c>
      <c r="K644" s="185" t="s">
        <v>1</v>
      </c>
      <c r="L644" s="36"/>
      <c r="M644" s="190" t="s">
        <v>1</v>
      </c>
      <c r="N644" s="191" t="s">
        <v>44</v>
      </c>
      <c r="O644" s="61"/>
      <c r="P644" s="192">
        <f>O644*H644</f>
        <v>0</v>
      </c>
      <c r="Q644" s="192">
        <v>0</v>
      </c>
      <c r="R644" s="192">
        <f>Q644*H644</f>
        <v>0</v>
      </c>
      <c r="S644" s="192">
        <v>0</v>
      </c>
      <c r="T644" s="193">
        <f>S644*H644</f>
        <v>0</v>
      </c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R644" s="194" t="s">
        <v>170</v>
      </c>
      <c r="AT644" s="194" t="s">
        <v>166</v>
      </c>
      <c r="AU644" s="194" t="s">
        <v>88</v>
      </c>
      <c r="AY644" s="18" t="s">
        <v>164</v>
      </c>
      <c r="BE644" s="101">
        <f>IF(N644="základní",J644,0)</f>
        <v>0</v>
      </c>
      <c r="BF644" s="101">
        <f>IF(N644="snížená",J644,0)</f>
        <v>0</v>
      </c>
      <c r="BG644" s="101">
        <f>IF(N644="zákl. přenesená",J644,0)</f>
        <v>0</v>
      </c>
      <c r="BH644" s="101">
        <f>IF(N644="sníž. přenesená",J644,0)</f>
        <v>0</v>
      </c>
      <c r="BI644" s="101">
        <f>IF(N644="nulová",J644,0)</f>
        <v>0</v>
      </c>
      <c r="BJ644" s="18" t="s">
        <v>21</v>
      </c>
      <c r="BK644" s="101">
        <f>ROUND(I644*H644,2)</f>
        <v>0</v>
      </c>
      <c r="BL644" s="18" t="s">
        <v>170</v>
      </c>
      <c r="BM644" s="194" t="s">
        <v>2519</v>
      </c>
    </row>
    <row r="645" spans="1:65" s="13" customFormat="1">
      <c r="B645" s="195"/>
      <c r="D645" s="196" t="s">
        <v>172</v>
      </c>
      <c r="E645" s="197" t="s">
        <v>1</v>
      </c>
      <c r="F645" s="198" t="s">
        <v>2513</v>
      </c>
      <c r="H645" s="197" t="s">
        <v>1</v>
      </c>
      <c r="I645" s="199"/>
      <c r="L645" s="195"/>
      <c r="M645" s="200"/>
      <c r="N645" s="201"/>
      <c r="O645" s="201"/>
      <c r="P645" s="201"/>
      <c r="Q645" s="201"/>
      <c r="R645" s="201"/>
      <c r="S645" s="201"/>
      <c r="T645" s="202"/>
      <c r="AT645" s="197" t="s">
        <v>172</v>
      </c>
      <c r="AU645" s="197" t="s">
        <v>88</v>
      </c>
      <c r="AV645" s="13" t="s">
        <v>21</v>
      </c>
      <c r="AW645" s="13" t="s">
        <v>34</v>
      </c>
      <c r="AX645" s="13" t="s">
        <v>78</v>
      </c>
      <c r="AY645" s="197" t="s">
        <v>164</v>
      </c>
    </row>
    <row r="646" spans="1:65" s="14" customFormat="1">
      <c r="B646" s="203"/>
      <c r="D646" s="196" t="s">
        <v>172</v>
      </c>
      <c r="E646" s="204" t="s">
        <v>1</v>
      </c>
      <c r="F646" s="205" t="s">
        <v>2520</v>
      </c>
      <c r="H646" s="206">
        <v>6.5</v>
      </c>
      <c r="I646" s="207"/>
      <c r="L646" s="203"/>
      <c r="M646" s="208"/>
      <c r="N646" s="209"/>
      <c r="O646" s="209"/>
      <c r="P646" s="209"/>
      <c r="Q646" s="209"/>
      <c r="R646" s="209"/>
      <c r="S646" s="209"/>
      <c r="T646" s="210"/>
      <c r="AT646" s="204" t="s">
        <v>172</v>
      </c>
      <c r="AU646" s="204" t="s">
        <v>88</v>
      </c>
      <c r="AV646" s="14" t="s">
        <v>88</v>
      </c>
      <c r="AW646" s="14" t="s">
        <v>34</v>
      </c>
      <c r="AX646" s="14" t="s">
        <v>78</v>
      </c>
      <c r="AY646" s="204" t="s">
        <v>164</v>
      </c>
    </row>
    <row r="647" spans="1:65" s="14" customFormat="1">
      <c r="B647" s="203"/>
      <c r="D647" s="196" t="s">
        <v>172</v>
      </c>
      <c r="E647" s="204" t="s">
        <v>1</v>
      </c>
      <c r="F647" s="205" t="s">
        <v>2521</v>
      </c>
      <c r="H647" s="206">
        <v>8</v>
      </c>
      <c r="I647" s="207"/>
      <c r="L647" s="203"/>
      <c r="M647" s="208"/>
      <c r="N647" s="209"/>
      <c r="O647" s="209"/>
      <c r="P647" s="209"/>
      <c r="Q647" s="209"/>
      <c r="R647" s="209"/>
      <c r="S647" s="209"/>
      <c r="T647" s="210"/>
      <c r="AT647" s="204" t="s">
        <v>172</v>
      </c>
      <c r="AU647" s="204" t="s">
        <v>88</v>
      </c>
      <c r="AV647" s="14" t="s">
        <v>88</v>
      </c>
      <c r="AW647" s="14" t="s">
        <v>34</v>
      </c>
      <c r="AX647" s="14" t="s">
        <v>78</v>
      </c>
      <c r="AY647" s="204" t="s">
        <v>164</v>
      </c>
    </row>
    <row r="648" spans="1:65" s="15" customFormat="1">
      <c r="B648" s="211"/>
      <c r="D648" s="196" t="s">
        <v>172</v>
      </c>
      <c r="E648" s="212" t="s">
        <v>1</v>
      </c>
      <c r="F648" s="213" t="s">
        <v>191</v>
      </c>
      <c r="H648" s="214">
        <v>14.5</v>
      </c>
      <c r="I648" s="215"/>
      <c r="L648" s="211"/>
      <c r="M648" s="216"/>
      <c r="N648" s="217"/>
      <c r="O648" s="217"/>
      <c r="P648" s="217"/>
      <c r="Q648" s="217"/>
      <c r="R648" s="217"/>
      <c r="S648" s="217"/>
      <c r="T648" s="218"/>
      <c r="AT648" s="212" t="s">
        <v>172</v>
      </c>
      <c r="AU648" s="212" t="s">
        <v>88</v>
      </c>
      <c r="AV648" s="15" t="s">
        <v>170</v>
      </c>
      <c r="AW648" s="15" t="s">
        <v>34</v>
      </c>
      <c r="AX648" s="15" t="s">
        <v>21</v>
      </c>
      <c r="AY648" s="212" t="s">
        <v>164</v>
      </c>
    </row>
    <row r="649" spans="1:65" s="2" customFormat="1" ht="22.5" customHeight="1">
      <c r="A649" s="35"/>
      <c r="B649" s="152"/>
      <c r="C649" s="183" t="s">
        <v>873</v>
      </c>
      <c r="D649" s="183" t="s">
        <v>166</v>
      </c>
      <c r="E649" s="184" t="s">
        <v>2522</v>
      </c>
      <c r="F649" s="185" t="s">
        <v>2523</v>
      </c>
      <c r="G649" s="186" t="s">
        <v>224</v>
      </c>
      <c r="H649" s="187">
        <v>13</v>
      </c>
      <c r="I649" s="188"/>
      <c r="J649" s="189">
        <f>ROUND(I649*H649,2)</f>
        <v>0</v>
      </c>
      <c r="K649" s="185" t="s">
        <v>1</v>
      </c>
      <c r="L649" s="36"/>
      <c r="M649" s="190" t="s">
        <v>1</v>
      </c>
      <c r="N649" s="191" t="s">
        <v>44</v>
      </c>
      <c r="O649" s="61"/>
      <c r="P649" s="192">
        <f>O649*H649</f>
        <v>0</v>
      </c>
      <c r="Q649" s="192">
        <v>0</v>
      </c>
      <c r="R649" s="192">
        <f>Q649*H649</f>
        <v>0</v>
      </c>
      <c r="S649" s="192">
        <v>0</v>
      </c>
      <c r="T649" s="193">
        <f>S649*H649</f>
        <v>0</v>
      </c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R649" s="194" t="s">
        <v>170</v>
      </c>
      <c r="AT649" s="194" t="s">
        <v>166</v>
      </c>
      <c r="AU649" s="194" t="s">
        <v>88</v>
      </c>
      <c r="AY649" s="18" t="s">
        <v>164</v>
      </c>
      <c r="BE649" s="101">
        <f>IF(N649="základní",J649,0)</f>
        <v>0</v>
      </c>
      <c r="BF649" s="101">
        <f>IF(N649="snížená",J649,0)</f>
        <v>0</v>
      </c>
      <c r="BG649" s="101">
        <f>IF(N649="zákl. přenesená",J649,0)</f>
        <v>0</v>
      </c>
      <c r="BH649" s="101">
        <f>IF(N649="sníž. přenesená",J649,0)</f>
        <v>0</v>
      </c>
      <c r="BI649" s="101">
        <f>IF(N649="nulová",J649,0)</f>
        <v>0</v>
      </c>
      <c r="BJ649" s="18" t="s">
        <v>21</v>
      </c>
      <c r="BK649" s="101">
        <f>ROUND(I649*H649,2)</f>
        <v>0</v>
      </c>
      <c r="BL649" s="18" t="s">
        <v>170</v>
      </c>
      <c r="BM649" s="194" t="s">
        <v>2524</v>
      </c>
    </row>
    <row r="650" spans="1:65" s="13" customFormat="1">
      <c r="B650" s="195"/>
      <c r="D650" s="196" t="s">
        <v>172</v>
      </c>
      <c r="E650" s="197" t="s">
        <v>1</v>
      </c>
      <c r="F650" s="198" t="s">
        <v>2513</v>
      </c>
      <c r="H650" s="197" t="s">
        <v>1</v>
      </c>
      <c r="I650" s="199"/>
      <c r="L650" s="195"/>
      <c r="M650" s="200"/>
      <c r="N650" s="201"/>
      <c r="O650" s="201"/>
      <c r="P650" s="201"/>
      <c r="Q650" s="201"/>
      <c r="R650" s="201"/>
      <c r="S650" s="201"/>
      <c r="T650" s="202"/>
      <c r="AT650" s="197" t="s">
        <v>172</v>
      </c>
      <c r="AU650" s="197" t="s">
        <v>88</v>
      </c>
      <c r="AV650" s="13" t="s">
        <v>21</v>
      </c>
      <c r="AW650" s="13" t="s">
        <v>34</v>
      </c>
      <c r="AX650" s="13" t="s">
        <v>78</v>
      </c>
      <c r="AY650" s="197" t="s">
        <v>164</v>
      </c>
    </row>
    <row r="651" spans="1:65" s="14" customFormat="1">
      <c r="B651" s="203"/>
      <c r="D651" s="196" t="s">
        <v>172</v>
      </c>
      <c r="E651" s="204" t="s">
        <v>1</v>
      </c>
      <c r="F651" s="205" t="s">
        <v>2525</v>
      </c>
      <c r="H651" s="206">
        <v>13</v>
      </c>
      <c r="I651" s="207"/>
      <c r="L651" s="203"/>
      <c r="M651" s="208"/>
      <c r="N651" s="209"/>
      <c r="O651" s="209"/>
      <c r="P651" s="209"/>
      <c r="Q651" s="209"/>
      <c r="R651" s="209"/>
      <c r="S651" s="209"/>
      <c r="T651" s="210"/>
      <c r="AT651" s="204" t="s">
        <v>172</v>
      </c>
      <c r="AU651" s="204" t="s">
        <v>88</v>
      </c>
      <c r="AV651" s="14" t="s">
        <v>88</v>
      </c>
      <c r="AW651" s="14" t="s">
        <v>34</v>
      </c>
      <c r="AX651" s="14" t="s">
        <v>78</v>
      </c>
      <c r="AY651" s="204" t="s">
        <v>164</v>
      </c>
    </row>
    <row r="652" spans="1:65" s="15" customFormat="1">
      <c r="B652" s="211"/>
      <c r="D652" s="196" t="s">
        <v>172</v>
      </c>
      <c r="E652" s="212" t="s">
        <v>1</v>
      </c>
      <c r="F652" s="213" t="s">
        <v>191</v>
      </c>
      <c r="H652" s="214">
        <v>13</v>
      </c>
      <c r="I652" s="215"/>
      <c r="L652" s="211"/>
      <c r="M652" s="216"/>
      <c r="N652" s="217"/>
      <c r="O652" s="217"/>
      <c r="P652" s="217"/>
      <c r="Q652" s="217"/>
      <c r="R652" s="217"/>
      <c r="S652" s="217"/>
      <c r="T652" s="218"/>
      <c r="AT652" s="212" t="s">
        <v>172</v>
      </c>
      <c r="AU652" s="212" t="s">
        <v>88</v>
      </c>
      <c r="AV652" s="15" t="s">
        <v>170</v>
      </c>
      <c r="AW652" s="15" t="s">
        <v>34</v>
      </c>
      <c r="AX652" s="15" t="s">
        <v>21</v>
      </c>
      <c r="AY652" s="212" t="s">
        <v>164</v>
      </c>
    </row>
    <row r="653" spans="1:65" s="2" customFormat="1" ht="22.5" customHeight="1">
      <c r="A653" s="35"/>
      <c r="B653" s="152"/>
      <c r="C653" s="183" t="s">
        <v>878</v>
      </c>
      <c r="D653" s="183" t="s">
        <v>166</v>
      </c>
      <c r="E653" s="184" t="s">
        <v>2526</v>
      </c>
      <c r="F653" s="185" t="s">
        <v>2527</v>
      </c>
      <c r="G653" s="186" t="s">
        <v>224</v>
      </c>
      <c r="H653" s="187">
        <v>15</v>
      </c>
      <c r="I653" s="188"/>
      <c r="J653" s="189">
        <f>ROUND(I653*H653,2)</f>
        <v>0</v>
      </c>
      <c r="K653" s="185" t="s">
        <v>1</v>
      </c>
      <c r="L653" s="36"/>
      <c r="M653" s="190" t="s">
        <v>1</v>
      </c>
      <c r="N653" s="191" t="s">
        <v>44</v>
      </c>
      <c r="O653" s="61"/>
      <c r="P653" s="192">
        <f>O653*H653</f>
        <v>0</v>
      </c>
      <c r="Q653" s="192">
        <v>0</v>
      </c>
      <c r="R653" s="192">
        <f>Q653*H653</f>
        <v>0</v>
      </c>
      <c r="S653" s="192">
        <v>0</v>
      </c>
      <c r="T653" s="193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194" t="s">
        <v>170</v>
      </c>
      <c r="AT653" s="194" t="s">
        <v>166</v>
      </c>
      <c r="AU653" s="194" t="s">
        <v>88</v>
      </c>
      <c r="AY653" s="18" t="s">
        <v>164</v>
      </c>
      <c r="BE653" s="101">
        <f>IF(N653="základní",J653,0)</f>
        <v>0</v>
      </c>
      <c r="BF653" s="101">
        <f>IF(N653="snížená",J653,0)</f>
        <v>0</v>
      </c>
      <c r="BG653" s="101">
        <f>IF(N653="zákl. přenesená",J653,0)</f>
        <v>0</v>
      </c>
      <c r="BH653" s="101">
        <f>IF(N653="sníž. přenesená",J653,0)</f>
        <v>0</v>
      </c>
      <c r="BI653" s="101">
        <f>IF(N653="nulová",J653,0)</f>
        <v>0</v>
      </c>
      <c r="BJ653" s="18" t="s">
        <v>21</v>
      </c>
      <c r="BK653" s="101">
        <f>ROUND(I653*H653,2)</f>
        <v>0</v>
      </c>
      <c r="BL653" s="18" t="s">
        <v>170</v>
      </c>
      <c r="BM653" s="194" t="s">
        <v>2528</v>
      </c>
    </row>
    <row r="654" spans="1:65" s="13" customFormat="1">
      <c r="B654" s="195"/>
      <c r="D654" s="196" t="s">
        <v>172</v>
      </c>
      <c r="E654" s="197" t="s">
        <v>1</v>
      </c>
      <c r="F654" s="198" t="s">
        <v>2513</v>
      </c>
      <c r="H654" s="197" t="s">
        <v>1</v>
      </c>
      <c r="I654" s="199"/>
      <c r="L654" s="195"/>
      <c r="M654" s="200"/>
      <c r="N654" s="201"/>
      <c r="O654" s="201"/>
      <c r="P654" s="201"/>
      <c r="Q654" s="201"/>
      <c r="R654" s="201"/>
      <c r="S654" s="201"/>
      <c r="T654" s="202"/>
      <c r="AT654" s="197" t="s">
        <v>172</v>
      </c>
      <c r="AU654" s="197" t="s">
        <v>88</v>
      </c>
      <c r="AV654" s="13" t="s">
        <v>21</v>
      </c>
      <c r="AW654" s="13" t="s">
        <v>34</v>
      </c>
      <c r="AX654" s="13" t="s">
        <v>78</v>
      </c>
      <c r="AY654" s="197" t="s">
        <v>164</v>
      </c>
    </row>
    <row r="655" spans="1:65" s="14" customFormat="1">
      <c r="B655" s="203"/>
      <c r="D655" s="196" t="s">
        <v>172</v>
      </c>
      <c r="E655" s="204" t="s">
        <v>1</v>
      </c>
      <c r="F655" s="205" t="s">
        <v>2529</v>
      </c>
      <c r="H655" s="206">
        <v>15</v>
      </c>
      <c r="I655" s="207"/>
      <c r="L655" s="203"/>
      <c r="M655" s="208"/>
      <c r="N655" s="209"/>
      <c r="O655" s="209"/>
      <c r="P655" s="209"/>
      <c r="Q655" s="209"/>
      <c r="R655" s="209"/>
      <c r="S655" s="209"/>
      <c r="T655" s="210"/>
      <c r="AT655" s="204" t="s">
        <v>172</v>
      </c>
      <c r="AU655" s="204" t="s">
        <v>88</v>
      </c>
      <c r="AV655" s="14" t="s">
        <v>88</v>
      </c>
      <c r="AW655" s="14" t="s">
        <v>34</v>
      </c>
      <c r="AX655" s="14" t="s">
        <v>78</v>
      </c>
      <c r="AY655" s="204" t="s">
        <v>164</v>
      </c>
    </row>
    <row r="656" spans="1:65" s="15" customFormat="1">
      <c r="B656" s="211"/>
      <c r="D656" s="196" t="s">
        <v>172</v>
      </c>
      <c r="E656" s="212" t="s">
        <v>1</v>
      </c>
      <c r="F656" s="213" t="s">
        <v>191</v>
      </c>
      <c r="H656" s="214">
        <v>15</v>
      </c>
      <c r="I656" s="215"/>
      <c r="L656" s="211"/>
      <c r="M656" s="216"/>
      <c r="N656" s="217"/>
      <c r="O656" s="217"/>
      <c r="P656" s="217"/>
      <c r="Q656" s="217"/>
      <c r="R656" s="217"/>
      <c r="S656" s="217"/>
      <c r="T656" s="218"/>
      <c r="AT656" s="212" t="s">
        <v>172</v>
      </c>
      <c r="AU656" s="212" t="s">
        <v>88</v>
      </c>
      <c r="AV656" s="15" t="s">
        <v>170</v>
      </c>
      <c r="AW656" s="15" t="s">
        <v>34</v>
      </c>
      <c r="AX656" s="15" t="s">
        <v>21</v>
      </c>
      <c r="AY656" s="212" t="s">
        <v>164</v>
      </c>
    </row>
    <row r="657" spans="1:65" s="12" customFormat="1" ht="22.9" customHeight="1">
      <c r="B657" s="170"/>
      <c r="D657" s="171" t="s">
        <v>77</v>
      </c>
      <c r="E657" s="181" t="s">
        <v>954</v>
      </c>
      <c r="F657" s="181" t="s">
        <v>955</v>
      </c>
      <c r="I657" s="173"/>
      <c r="J657" s="182">
        <f>BK657</f>
        <v>0</v>
      </c>
      <c r="L657" s="170"/>
      <c r="M657" s="175"/>
      <c r="N657" s="176"/>
      <c r="O657" s="176"/>
      <c r="P657" s="177">
        <f>P658</f>
        <v>0</v>
      </c>
      <c r="Q657" s="176"/>
      <c r="R657" s="177">
        <f>R658</f>
        <v>0</v>
      </c>
      <c r="S657" s="176"/>
      <c r="T657" s="178">
        <f>T658</f>
        <v>0</v>
      </c>
      <c r="AR657" s="171" t="s">
        <v>21</v>
      </c>
      <c r="AT657" s="179" t="s">
        <v>77</v>
      </c>
      <c r="AU657" s="179" t="s">
        <v>21</v>
      </c>
      <c r="AY657" s="171" t="s">
        <v>164</v>
      </c>
      <c r="BK657" s="180">
        <f>BK658</f>
        <v>0</v>
      </c>
    </row>
    <row r="658" spans="1:65" s="2" customFormat="1" ht="16.5" customHeight="1">
      <c r="A658" s="35"/>
      <c r="B658" s="152"/>
      <c r="C658" s="183" t="s">
        <v>27</v>
      </c>
      <c r="D658" s="183" t="s">
        <v>166</v>
      </c>
      <c r="E658" s="184" t="s">
        <v>2530</v>
      </c>
      <c r="F658" s="185" t="s">
        <v>2531</v>
      </c>
      <c r="G658" s="186" t="s">
        <v>194</v>
      </c>
      <c r="H658" s="187">
        <v>20.010000000000002</v>
      </c>
      <c r="I658" s="188"/>
      <c r="J658" s="189">
        <f>ROUND(I658*H658,2)</f>
        <v>0</v>
      </c>
      <c r="K658" s="185" t="s">
        <v>195</v>
      </c>
      <c r="L658" s="36"/>
      <c r="M658" s="190" t="s">
        <v>1</v>
      </c>
      <c r="N658" s="191" t="s">
        <v>44</v>
      </c>
      <c r="O658" s="61"/>
      <c r="P658" s="192">
        <f>O658*H658</f>
        <v>0</v>
      </c>
      <c r="Q658" s="192">
        <v>0</v>
      </c>
      <c r="R658" s="192">
        <f>Q658*H658</f>
        <v>0</v>
      </c>
      <c r="S658" s="192">
        <v>0</v>
      </c>
      <c r="T658" s="193">
        <f>S658*H658</f>
        <v>0</v>
      </c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R658" s="194" t="s">
        <v>170</v>
      </c>
      <c r="AT658" s="194" t="s">
        <v>166</v>
      </c>
      <c r="AU658" s="194" t="s">
        <v>88</v>
      </c>
      <c r="AY658" s="18" t="s">
        <v>164</v>
      </c>
      <c r="BE658" s="101">
        <f>IF(N658="základní",J658,0)</f>
        <v>0</v>
      </c>
      <c r="BF658" s="101">
        <f>IF(N658="snížená",J658,0)</f>
        <v>0</v>
      </c>
      <c r="BG658" s="101">
        <f>IF(N658="zákl. přenesená",J658,0)</f>
        <v>0</v>
      </c>
      <c r="BH658" s="101">
        <f>IF(N658="sníž. přenesená",J658,0)</f>
        <v>0</v>
      </c>
      <c r="BI658" s="101">
        <f>IF(N658="nulová",J658,0)</f>
        <v>0</v>
      </c>
      <c r="BJ658" s="18" t="s">
        <v>21</v>
      </c>
      <c r="BK658" s="101">
        <f>ROUND(I658*H658,2)</f>
        <v>0</v>
      </c>
      <c r="BL658" s="18" t="s">
        <v>170</v>
      </c>
      <c r="BM658" s="194" t="s">
        <v>2532</v>
      </c>
    </row>
    <row r="659" spans="1:65" s="12" customFormat="1" ht="25.9" customHeight="1">
      <c r="B659" s="170"/>
      <c r="D659" s="171" t="s">
        <v>77</v>
      </c>
      <c r="E659" s="172" t="s">
        <v>1507</v>
      </c>
      <c r="F659" s="172" t="s">
        <v>1508</v>
      </c>
      <c r="I659" s="173"/>
      <c r="J659" s="174">
        <f>BK659</f>
        <v>0</v>
      </c>
      <c r="L659" s="170"/>
      <c r="M659" s="175"/>
      <c r="N659" s="176"/>
      <c r="O659" s="176"/>
      <c r="P659" s="177">
        <f>P660</f>
        <v>0</v>
      </c>
      <c r="Q659" s="176"/>
      <c r="R659" s="177">
        <f>R660</f>
        <v>9.7800000000000005E-3</v>
      </c>
      <c r="S659" s="176"/>
      <c r="T659" s="178">
        <f>T660</f>
        <v>0</v>
      </c>
      <c r="AR659" s="171" t="s">
        <v>88</v>
      </c>
      <c r="AT659" s="179" t="s">
        <v>77</v>
      </c>
      <c r="AU659" s="179" t="s">
        <v>78</v>
      </c>
      <c r="AY659" s="171" t="s">
        <v>164</v>
      </c>
      <c r="BK659" s="180">
        <f>BK660</f>
        <v>0</v>
      </c>
    </row>
    <row r="660" spans="1:65" s="12" customFormat="1" ht="22.9" customHeight="1">
      <c r="B660" s="170"/>
      <c r="D660" s="171" t="s">
        <v>77</v>
      </c>
      <c r="E660" s="181" t="s">
        <v>2533</v>
      </c>
      <c r="F660" s="181" t="s">
        <v>2534</v>
      </c>
      <c r="I660" s="173"/>
      <c r="J660" s="182">
        <f>BK660</f>
        <v>0</v>
      </c>
      <c r="L660" s="170"/>
      <c r="M660" s="175"/>
      <c r="N660" s="176"/>
      <c r="O660" s="176"/>
      <c r="P660" s="177">
        <f>SUM(P661:P664)</f>
        <v>0</v>
      </c>
      <c r="Q660" s="176"/>
      <c r="R660" s="177">
        <f>SUM(R661:R664)</f>
        <v>9.7800000000000005E-3</v>
      </c>
      <c r="S660" s="176"/>
      <c r="T660" s="178">
        <f>SUM(T661:T664)</f>
        <v>0</v>
      </c>
      <c r="AR660" s="171" t="s">
        <v>88</v>
      </c>
      <c r="AT660" s="179" t="s">
        <v>77</v>
      </c>
      <c r="AU660" s="179" t="s">
        <v>21</v>
      </c>
      <c r="AY660" s="171" t="s">
        <v>164</v>
      </c>
      <c r="BK660" s="180">
        <f>SUM(BK661:BK664)</f>
        <v>0</v>
      </c>
    </row>
    <row r="661" spans="1:65" s="2" customFormat="1" ht="16.5" customHeight="1">
      <c r="A661" s="35"/>
      <c r="B661" s="152"/>
      <c r="C661" s="183" t="s">
        <v>885</v>
      </c>
      <c r="D661" s="183" t="s">
        <v>166</v>
      </c>
      <c r="E661" s="184" t="s">
        <v>2535</v>
      </c>
      <c r="F661" s="185" t="s">
        <v>2536</v>
      </c>
      <c r="G661" s="186" t="s">
        <v>594</v>
      </c>
      <c r="H661" s="187">
        <v>6</v>
      </c>
      <c r="I661" s="188"/>
      <c r="J661" s="189">
        <f>ROUND(I661*H661,2)</f>
        <v>0</v>
      </c>
      <c r="K661" s="185" t="s">
        <v>1</v>
      </c>
      <c r="L661" s="36"/>
      <c r="M661" s="190" t="s">
        <v>1</v>
      </c>
      <c r="N661" s="191" t="s">
        <v>44</v>
      </c>
      <c r="O661" s="61"/>
      <c r="P661" s="192">
        <f>O661*H661</f>
        <v>0</v>
      </c>
      <c r="Q661" s="192">
        <v>1.07E-3</v>
      </c>
      <c r="R661" s="192">
        <f>Q661*H661</f>
        <v>6.4200000000000004E-3</v>
      </c>
      <c r="S661" s="192">
        <v>0</v>
      </c>
      <c r="T661" s="193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194" t="s">
        <v>260</v>
      </c>
      <c r="AT661" s="194" t="s">
        <v>166</v>
      </c>
      <c r="AU661" s="194" t="s">
        <v>88</v>
      </c>
      <c r="AY661" s="18" t="s">
        <v>164</v>
      </c>
      <c r="BE661" s="101">
        <f>IF(N661="základní",J661,0)</f>
        <v>0</v>
      </c>
      <c r="BF661" s="101">
        <f>IF(N661="snížená",J661,0)</f>
        <v>0</v>
      </c>
      <c r="BG661" s="101">
        <f>IF(N661="zákl. přenesená",J661,0)</f>
        <v>0</v>
      </c>
      <c r="BH661" s="101">
        <f>IF(N661="sníž. přenesená",J661,0)</f>
        <v>0</v>
      </c>
      <c r="BI661" s="101">
        <f>IF(N661="nulová",J661,0)</f>
        <v>0</v>
      </c>
      <c r="BJ661" s="18" t="s">
        <v>21</v>
      </c>
      <c r="BK661" s="101">
        <f>ROUND(I661*H661,2)</f>
        <v>0</v>
      </c>
      <c r="BL661" s="18" t="s">
        <v>260</v>
      </c>
      <c r="BM661" s="194" t="s">
        <v>2537</v>
      </c>
    </row>
    <row r="662" spans="1:65" s="14" customFormat="1">
      <c r="B662" s="203"/>
      <c r="D662" s="196" t="s">
        <v>172</v>
      </c>
      <c r="E662" s="204" t="s">
        <v>1</v>
      </c>
      <c r="F662" s="205" t="s">
        <v>2538</v>
      </c>
      <c r="H662" s="206">
        <v>6</v>
      </c>
      <c r="I662" s="207"/>
      <c r="L662" s="203"/>
      <c r="M662" s="208"/>
      <c r="N662" s="209"/>
      <c r="O662" s="209"/>
      <c r="P662" s="209"/>
      <c r="Q662" s="209"/>
      <c r="R662" s="209"/>
      <c r="S662" s="209"/>
      <c r="T662" s="210"/>
      <c r="AT662" s="204" t="s">
        <v>172</v>
      </c>
      <c r="AU662" s="204" t="s">
        <v>88</v>
      </c>
      <c r="AV662" s="14" t="s">
        <v>88</v>
      </c>
      <c r="AW662" s="14" t="s">
        <v>34</v>
      </c>
      <c r="AX662" s="14" t="s">
        <v>21</v>
      </c>
      <c r="AY662" s="204" t="s">
        <v>164</v>
      </c>
    </row>
    <row r="663" spans="1:65" s="2" customFormat="1" ht="16.5" customHeight="1">
      <c r="A663" s="35"/>
      <c r="B663" s="152"/>
      <c r="C663" s="183" t="s">
        <v>889</v>
      </c>
      <c r="D663" s="183" t="s">
        <v>166</v>
      </c>
      <c r="E663" s="184" t="s">
        <v>2539</v>
      </c>
      <c r="F663" s="185" t="s">
        <v>2540</v>
      </c>
      <c r="G663" s="186" t="s">
        <v>594</v>
      </c>
      <c r="H663" s="187">
        <v>2</v>
      </c>
      <c r="I663" s="188"/>
      <c r="J663" s="189">
        <f>ROUND(I663*H663,2)</f>
        <v>0</v>
      </c>
      <c r="K663" s="185" t="s">
        <v>195</v>
      </c>
      <c r="L663" s="36"/>
      <c r="M663" s="190" t="s">
        <v>1</v>
      </c>
      <c r="N663" s="191" t="s">
        <v>44</v>
      </c>
      <c r="O663" s="61"/>
      <c r="P663" s="192">
        <f>O663*H663</f>
        <v>0</v>
      </c>
      <c r="Q663" s="192">
        <v>1.6800000000000001E-3</v>
      </c>
      <c r="R663" s="192">
        <f>Q663*H663</f>
        <v>3.3600000000000001E-3</v>
      </c>
      <c r="S663" s="192">
        <v>0</v>
      </c>
      <c r="T663" s="193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194" t="s">
        <v>260</v>
      </c>
      <c r="AT663" s="194" t="s">
        <v>166</v>
      </c>
      <c r="AU663" s="194" t="s">
        <v>88</v>
      </c>
      <c r="AY663" s="18" t="s">
        <v>164</v>
      </c>
      <c r="BE663" s="101">
        <f>IF(N663="základní",J663,0)</f>
        <v>0</v>
      </c>
      <c r="BF663" s="101">
        <f>IF(N663="snížená",J663,0)</f>
        <v>0</v>
      </c>
      <c r="BG663" s="101">
        <f>IF(N663="zákl. přenesená",J663,0)</f>
        <v>0</v>
      </c>
      <c r="BH663" s="101">
        <f>IF(N663="sníž. přenesená",J663,0)</f>
        <v>0</v>
      </c>
      <c r="BI663" s="101">
        <f>IF(N663="nulová",J663,0)</f>
        <v>0</v>
      </c>
      <c r="BJ663" s="18" t="s">
        <v>21</v>
      </c>
      <c r="BK663" s="101">
        <f>ROUND(I663*H663,2)</f>
        <v>0</v>
      </c>
      <c r="BL663" s="18" t="s">
        <v>260</v>
      </c>
      <c r="BM663" s="194" t="s">
        <v>2541</v>
      </c>
    </row>
    <row r="664" spans="1:65" s="14" customFormat="1">
      <c r="B664" s="203"/>
      <c r="D664" s="196" t="s">
        <v>172</v>
      </c>
      <c r="E664" s="204" t="s">
        <v>1</v>
      </c>
      <c r="F664" s="205" t="s">
        <v>2542</v>
      </c>
      <c r="H664" s="206">
        <v>2</v>
      </c>
      <c r="I664" s="207"/>
      <c r="L664" s="203"/>
      <c r="M664" s="208"/>
      <c r="N664" s="209"/>
      <c r="O664" s="209"/>
      <c r="P664" s="209"/>
      <c r="Q664" s="209"/>
      <c r="R664" s="209"/>
      <c r="S664" s="209"/>
      <c r="T664" s="210"/>
      <c r="AT664" s="204" t="s">
        <v>172</v>
      </c>
      <c r="AU664" s="204" t="s">
        <v>88</v>
      </c>
      <c r="AV664" s="14" t="s">
        <v>88</v>
      </c>
      <c r="AW664" s="14" t="s">
        <v>34</v>
      </c>
      <c r="AX664" s="14" t="s">
        <v>21</v>
      </c>
      <c r="AY664" s="204" t="s">
        <v>164</v>
      </c>
    </row>
    <row r="665" spans="1:65" s="12" customFormat="1" ht="25.9" customHeight="1">
      <c r="B665" s="170"/>
      <c r="D665" s="171" t="s">
        <v>77</v>
      </c>
      <c r="E665" s="172" t="s">
        <v>405</v>
      </c>
      <c r="F665" s="172" t="s">
        <v>960</v>
      </c>
      <c r="I665" s="173"/>
      <c r="J665" s="174">
        <f>BK665</f>
        <v>0</v>
      </c>
      <c r="L665" s="170"/>
      <c r="M665" s="175"/>
      <c r="N665" s="176"/>
      <c r="O665" s="176"/>
      <c r="P665" s="177">
        <f>P666+P686</f>
        <v>0</v>
      </c>
      <c r="Q665" s="176"/>
      <c r="R665" s="177">
        <f>R666+R686</f>
        <v>2.9998997999999997</v>
      </c>
      <c r="S665" s="176"/>
      <c r="T665" s="178">
        <f>T666+T686</f>
        <v>0</v>
      </c>
      <c r="AR665" s="171" t="s">
        <v>179</v>
      </c>
      <c r="AT665" s="179" t="s">
        <v>77</v>
      </c>
      <c r="AU665" s="179" t="s">
        <v>78</v>
      </c>
      <c r="AY665" s="171" t="s">
        <v>164</v>
      </c>
      <c r="BK665" s="180">
        <f>BK666+BK686</f>
        <v>0</v>
      </c>
    </row>
    <row r="666" spans="1:65" s="12" customFormat="1" ht="22.9" customHeight="1">
      <c r="B666" s="170"/>
      <c r="D666" s="171" t="s">
        <v>77</v>
      </c>
      <c r="E666" s="181" t="s">
        <v>961</v>
      </c>
      <c r="F666" s="181" t="s">
        <v>962</v>
      </c>
      <c r="I666" s="173"/>
      <c r="J666" s="182">
        <f>BK666</f>
        <v>0</v>
      </c>
      <c r="L666" s="170"/>
      <c r="M666" s="175"/>
      <c r="N666" s="176"/>
      <c r="O666" s="176"/>
      <c r="P666" s="177">
        <f>SUM(P667:P685)</f>
        <v>0</v>
      </c>
      <c r="Q666" s="176"/>
      <c r="R666" s="177">
        <f>SUM(R667:R685)</f>
        <v>0.67411979999999994</v>
      </c>
      <c r="S666" s="176"/>
      <c r="T666" s="178">
        <f>SUM(T667:T685)</f>
        <v>0</v>
      </c>
      <c r="AR666" s="171" t="s">
        <v>179</v>
      </c>
      <c r="AT666" s="179" t="s">
        <v>77</v>
      </c>
      <c r="AU666" s="179" t="s">
        <v>21</v>
      </c>
      <c r="AY666" s="171" t="s">
        <v>164</v>
      </c>
      <c r="BK666" s="180">
        <f>SUM(BK667:BK685)</f>
        <v>0</v>
      </c>
    </row>
    <row r="667" spans="1:65" s="2" customFormat="1" ht="16.5" customHeight="1">
      <c r="A667" s="35"/>
      <c r="B667" s="152"/>
      <c r="C667" s="183" t="s">
        <v>893</v>
      </c>
      <c r="D667" s="183" t="s">
        <v>166</v>
      </c>
      <c r="E667" s="184" t="s">
        <v>2543</v>
      </c>
      <c r="F667" s="185" t="s">
        <v>2544</v>
      </c>
      <c r="G667" s="186" t="s">
        <v>224</v>
      </c>
      <c r="H667" s="187">
        <v>116.8</v>
      </c>
      <c r="I667" s="188"/>
      <c r="J667" s="189">
        <f>ROUND(I667*H667,2)</f>
        <v>0</v>
      </c>
      <c r="K667" s="185" t="s">
        <v>1</v>
      </c>
      <c r="L667" s="36"/>
      <c r="M667" s="190" t="s">
        <v>1</v>
      </c>
      <c r="N667" s="191" t="s">
        <v>44</v>
      </c>
      <c r="O667" s="61"/>
      <c r="P667" s="192">
        <f>O667*H667</f>
        <v>0</v>
      </c>
      <c r="Q667" s="192">
        <v>4.8599999999999997E-3</v>
      </c>
      <c r="R667" s="192">
        <f>Q667*H667</f>
        <v>0.56764799999999993</v>
      </c>
      <c r="S667" s="192">
        <v>0</v>
      </c>
      <c r="T667" s="193">
        <f>S667*H667</f>
        <v>0</v>
      </c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R667" s="194" t="s">
        <v>665</v>
      </c>
      <c r="AT667" s="194" t="s">
        <v>166</v>
      </c>
      <c r="AU667" s="194" t="s">
        <v>88</v>
      </c>
      <c r="AY667" s="18" t="s">
        <v>164</v>
      </c>
      <c r="BE667" s="101">
        <f>IF(N667="základní",J667,0)</f>
        <v>0</v>
      </c>
      <c r="BF667" s="101">
        <f>IF(N667="snížená",J667,0)</f>
        <v>0</v>
      </c>
      <c r="BG667" s="101">
        <f>IF(N667="zákl. přenesená",J667,0)</f>
        <v>0</v>
      </c>
      <c r="BH667" s="101">
        <f>IF(N667="sníž. přenesená",J667,0)</f>
        <v>0</v>
      </c>
      <c r="BI667" s="101">
        <f>IF(N667="nulová",J667,0)</f>
        <v>0</v>
      </c>
      <c r="BJ667" s="18" t="s">
        <v>21</v>
      </c>
      <c r="BK667" s="101">
        <f>ROUND(I667*H667,2)</f>
        <v>0</v>
      </c>
      <c r="BL667" s="18" t="s">
        <v>665</v>
      </c>
      <c r="BM667" s="194" t="s">
        <v>2545</v>
      </c>
    </row>
    <row r="668" spans="1:65" s="14" customFormat="1">
      <c r="B668" s="203"/>
      <c r="D668" s="196" t="s">
        <v>172</v>
      </c>
      <c r="E668" s="204" t="s">
        <v>1</v>
      </c>
      <c r="F668" s="205" t="s">
        <v>2196</v>
      </c>
      <c r="H668" s="206">
        <v>20.5</v>
      </c>
      <c r="I668" s="207"/>
      <c r="L668" s="203"/>
      <c r="M668" s="208"/>
      <c r="N668" s="209"/>
      <c r="O668" s="209"/>
      <c r="P668" s="209"/>
      <c r="Q668" s="209"/>
      <c r="R668" s="209"/>
      <c r="S668" s="209"/>
      <c r="T668" s="210"/>
      <c r="AT668" s="204" t="s">
        <v>172</v>
      </c>
      <c r="AU668" s="204" t="s">
        <v>88</v>
      </c>
      <c r="AV668" s="14" t="s">
        <v>88</v>
      </c>
      <c r="AW668" s="14" t="s">
        <v>34</v>
      </c>
      <c r="AX668" s="14" t="s">
        <v>78</v>
      </c>
      <c r="AY668" s="204" t="s">
        <v>164</v>
      </c>
    </row>
    <row r="669" spans="1:65" s="14" customFormat="1">
      <c r="B669" s="203"/>
      <c r="D669" s="196" t="s">
        <v>172</v>
      </c>
      <c r="E669" s="204" t="s">
        <v>1</v>
      </c>
      <c r="F669" s="205" t="s">
        <v>2197</v>
      </c>
      <c r="H669" s="206">
        <v>20</v>
      </c>
      <c r="I669" s="207"/>
      <c r="L669" s="203"/>
      <c r="M669" s="208"/>
      <c r="N669" s="209"/>
      <c r="O669" s="209"/>
      <c r="P669" s="209"/>
      <c r="Q669" s="209"/>
      <c r="R669" s="209"/>
      <c r="S669" s="209"/>
      <c r="T669" s="210"/>
      <c r="AT669" s="204" t="s">
        <v>172</v>
      </c>
      <c r="AU669" s="204" t="s">
        <v>88</v>
      </c>
      <c r="AV669" s="14" t="s">
        <v>88</v>
      </c>
      <c r="AW669" s="14" t="s">
        <v>34</v>
      </c>
      <c r="AX669" s="14" t="s">
        <v>78</v>
      </c>
      <c r="AY669" s="204" t="s">
        <v>164</v>
      </c>
    </row>
    <row r="670" spans="1:65" s="14" customFormat="1">
      <c r="B670" s="203"/>
      <c r="D670" s="196" t="s">
        <v>172</v>
      </c>
      <c r="E670" s="204" t="s">
        <v>1</v>
      </c>
      <c r="F670" s="205" t="s">
        <v>2186</v>
      </c>
      <c r="H670" s="206">
        <v>21.3</v>
      </c>
      <c r="I670" s="207"/>
      <c r="L670" s="203"/>
      <c r="M670" s="208"/>
      <c r="N670" s="209"/>
      <c r="O670" s="209"/>
      <c r="P670" s="209"/>
      <c r="Q670" s="209"/>
      <c r="R670" s="209"/>
      <c r="S670" s="209"/>
      <c r="T670" s="210"/>
      <c r="AT670" s="204" t="s">
        <v>172</v>
      </c>
      <c r="AU670" s="204" t="s">
        <v>88</v>
      </c>
      <c r="AV670" s="14" t="s">
        <v>88</v>
      </c>
      <c r="AW670" s="14" t="s">
        <v>34</v>
      </c>
      <c r="AX670" s="14" t="s">
        <v>78</v>
      </c>
      <c r="AY670" s="204" t="s">
        <v>164</v>
      </c>
    </row>
    <row r="671" spans="1:65" s="14" customFormat="1">
      <c r="B671" s="203"/>
      <c r="D671" s="196" t="s">
        <v>172</v>
      </c>
      <c r="E671" s="204" t="s">
        <v>1</v>
      </c>
      <c r="F671" s="205" t="s">
        <v>2198</v>
      </c>
      <c r="H671" s="206">
        <v>20</v>
      </c>
      <c r="I671" s="207"/>
      <c r="L671" s="203"/>
      <c r="M671" s="208"/>
      <c r="N671" s="209"/>
      <c r="O671" s="209"/>
      <c r="P671" s="209"/>
      <c r="Q671" s="209"/>
      <c r="R671" s="209"/>
      <c r="S671" s="209"/>
      <c r="T671" s="210"/>
      <c r="AT671" s="204" t="s">
        <v>172</v>
      </c>
      <c r="AU671" s="204" t="s">
        <v>88</v>
      </c>
      <c r="AV671" s="14" t="s">
        <v>88</v>
      </c>
      <c r="AW671" s="14" t="s">
        <v>34</v>
      </c>
      <c r="AX671" s="14" t="s">
        <v>78</v>
      </c>
      <c r="AY671" s="204" t="s">
        <v>164</v>
      </c>
    </row>
    <row r="672" spans="1:65" s="14" customFormat="1">
      <c r="B672" s="203"/>
      <c r="D672" s="196" t="s">
        <v>172</v>
      </c>
      <c r="E672" s="204" t="s">
        <v>1</v>
      </c>
      <c r="F672" s="205" t="s">
        <v>2187</v>
      </c>
      <c r="H672" s="206">
        <v>20.5</v>
      </c>
      <c r="I672" s="207"/>
      <c r="L672" s="203"/>
      <c r="M672" s="208"/>
      <c r="N672" s="209"/>
      <c r="O672" s="209"/>
      <c r="P672" s="209"/>
      <c r="Q672" s="209"/>
      <c r="R672" s="209"/>
      <c r="S672" s="209"/>
      <c r="T672" s="210"/>
      <c r="AT672" s="204" t="s">
        <v>172</v>
      </c>
      <c r="AU672" s="204" t="s">
        <v>88</v>
      </c>
      <c r="AV672" s="14" t="s">
        <v>88</v>
      </c>
      <c r="AW672" s="14" t="s">
        <v>34</v>
      </c>
      <c r="AX672" s="14" t="s">
        <v>78</v>
      </c>
      <c r="AY672" s="204" t="s">
        <v>164</v>
      </c>
    </row>
    <row r="673" spans="1:65" s="14" customFormat="1">
      <c r="B673" s="203"/>
      <c r="D673" s="196" t="s">
        <v>172</v>
      </c>
      <c r="E673" s="204" t="s">
        <v>1</v>
      </c>
      <c r="F673" s="205" t="s">
        <v>2188</v>
      </c>
      <c r="H673" s="206">
        <v>14.5</v>
      </c>
      <c r="I673" s="207"/>
      <c r="L673" s="203"/>
      <c r="M673" s="208"/>
      <c r="N673" s="209"/>
      <c r="O673" s="209"/>
      <c r="P673" s="209"/>
      <c r="Q673" s="209"/>
      <c r="R673" s="209"/>
      <c r="S673" s="209"/>
      <c r="T673" s="210"/>
      <c r="AT673" s="204" t="s">
        <v>172</v>
      </c>
      <c r="AU673" s="204" t="s">
        <v>88</v>
      </c>
      <c r="AV673" s="14" t="s">
        <v>88</v>
      </c>
      <c r="AW673" s="14" t="s">
        <v>34</v>
      </c>
      <c r="AX673" s="14" t="s">
        <v>78</v>
      </c>
      <c r="AY673" s="204" t="s">
        <v>164</v>
      </c>
    </row>
    <row r="674" spans="1:65" s="15" customFormat="1">
      <c r="B674" s="211"/>
      <c r="D674" s="196" t="s">
        <v>172</v>
      </c>
      <c r="E674" s="212" t="s">
        <v>1</v>
      </c>
      <c r="F674" s="213" t="s">
        <v>191</v>
      </c>
      <c r="H674" s="214">
        <v>116.8</v>
      </c>
      <c r="I674" s="215"/>
      <c r="L674" s="211"/>
      <c r="M674" s="216"/>
      <c r="N674" s="217"/>
      <c r="O674" s="217"/>
      <c r="P674" s="217"/>
      <c r="Q674" s="217"/>
      <c r="R674" s="217"/>
      <c r="S674" s="217"/>
      <c r="T674" s="218"/>
      <c r="AT674" s="212" t="s">
        <v>172</v>
      </c>
      <c r="AU674" s="212" t="s">
        <v>88</v>
      </c>
      <c r="AV674" s="15" t="s">
        <v>170</v>
      </c>
      <c r="AW674" s="15" t="s">
        <v>34</v>
      </c>
      <c r="AX674" s="15" t="s">
        <v>21</v>
      </c>
      <c r="AY674" s="212" t="s">
        <v>164</v>
      </c>
    </row>
    <row r="675" spans="1:65" s="2" customFormat="1" ht="16.5" customHeight="1">
      <c r="A675" s="35"/>
      <c r="B675" s="152"/>
      <c r="C675" s="227" t="s">
        <v>899</v>
      </c>
      <c r="D675" s="227" t="s">
        <v>405</v>
      </c>
      <c r="E675" s="228" t="s">
        <v>2546</v>
      </c>
      <c r="F675" s="229" t="s">
        <v>2547</v>
      </c>
      <c r="G675" s="230" t="s">
        <v>594</v>
      </c>
      <c r="H675" s="231">
        <v>2.02</v>
      </c>
      <c r="I675" s="232"/>
      <c r="J675" s="233">
        <f>ROUND(I675*H675,2)</f>
        <v>0</v>
      </c>
      <c r="K675" s="229" t="s">
        <v>1</v>
      </c>
      <c r="L675" s="234"/>
      <c r="M675" s="235" t="s">
        <v>1</v>
      </c>
      <c r="N675" s="236" t="s">
        <v>44</v>
      </c>
      <c r="O675" s="61"/>
      <c r="P675" s="192">
        <f>O675*H675</f>
        <v>0</v>
      </c>
      <c r="Q675" s="192">
        <v>1.7000000000000001E-4</v>
      </c>
      <c r="R675" s="192">
        <f>Q675*H675</f>
        <v>3.4340000000000005E-4</v>
      </c>
      <c r="S675" s="192">
        <v>0</v>
      </c>
      <c r="T675" s="193">
        <f>S675*H675</f>
        <v>0</v>
      </c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R675" s="194" t="s">
        <v>2046</v>
      </c>
      <c r="AT675" s="194" t="s">
        <v>405</v>
      </c>
      <c r="AU675" s="194" t="s">
        <v>88</v>
      </c>
      <c r="AY675" s="18" t="s">
        <v>164</v>
      </c>
      <c r="BE675" s="101">
        <f>IF(N675="základní",J675,0)</f>
        <v>0</v>
      </c>
      <c r="BF675" s="101">
        <f>IF(N675="snížená",J675,0)</f>
        <v>0</v>
      </c>
      <c r="BG675" s="101">
        <f>IF(N675="zákl. přenesená",J675,0)</f>
        <v>0</v>
      </c>
      <c r="BH675" s="101">
        <f>IF(N675="sníž. přenesená",J675,0)</f>
        <v>0</v>
      </c>
      <c r="BI675" s="101">
        <f>IF(N675="nulová",J675,0)</f>
        <v>0</v>
      </c>
      <c r="BJ675" s="18" t="s">
        <v>21</v>
      </c>
      <c r="BK675" s="101">
        <f>ROUND(I675*H675,2)</f>
        <v>0</v>
      </c>
      <c r="BL675" s="18" t="s">
        <v>2046</v>
      </c>
      <c r="BM675" s="194" t="s">
        <v>2548</v>
      </c>
    </row>
    <row r="676" spans="1:65" s="14" customFormat="1">
      <c r="B676" s="203"/>
      <c r="D676" s="196" t="s">
        <v>172</v>
      </c>
      <c r="E676" s="204" t="s">
        <v>1</v>
      </c>
      <c r="F676" s="205" t="s">
        <v>2043</v>
      </c>
      <c r="H676" s="206">
        <v>2.02</v>
      </c>
      <c r="I676" s="207"/>
      <c r="L676" s="203"/>
      <c r="M676" s="208"/>
      <c r="N676" s="209"/>
      <c r="O676" s="209"/>
      <c r="P676" s="209"/>
      <c r="Q676" s="209"/>
      <c r="R676" s="209"/>
      <c r="S676" s="209"/>
      <c r="T676" s="210"/>
      <c r="AT676" s="204" t="s">
        <v>172</v>
      </c>
      <c r="AU676" s="204" t="s">
        <v>88</v>
      </c>
      <c r="AV676" s="14" t="s">
        <v>88</v>
      </c>
      <c r="AW676" s="14" t="s">
        <v>34</v>
      </c>
      <c r="AX676" s="14" t="s">
        <v>21</v>
      </c>
      <c r="AY676" s="204" t="s">
        <v>164</v>
      </c>
    </row>
    <row r="677" spans="1:65" s="2" customFormat="1" ht="16.5" customHeight="1">
      <c r="A677" s="35"/>
      <c r="B677" s="152"/>
      <c r="C677" s="227" t="s">
        <v>905</v>
      </c>
      <c r="D677" s="227" t="s">
        <v>405</v>
      </c>
      <c r="E677" s="228" t="s">
        <v>2549</v>
      </c>
      <c r="F677" s="229" t="s">
        <v>2550</v>
      </c>
      <c r="G677" s="230" t="s">
        <v>594</v>
      </c>
      <c r="H677" s="231">
        <v>4.04</v>
      </c>
      <c r="I677" s="232"/>
      <c r="J677" s="233">
        <f>ROUND(I677*H677,2)</f>
        <v>0</v>
      </c>
      <c r="K677" s="229" t="s">
        <v>1</v>
      </c>
      <c r="L677" s="234"/>
      <c r="M677" s="235" t="s">
        <v>1</v>
      </c>
      <c r="N677" s="236" t="s">
        <v>44</v>
      </c>
      <c r="O677" s="61"/>
      <c r="P677" s="192">
        <f>O677*H677</f>
        <v>0</v>
      </c>
      <c r="Q677" s="192">
        <v>2.0000000000000001E-4</v>
      </c>
      <c r="R677" s="192">
        <f>Q677*H677</f>
        <v>8.0800000000000002E-4</v>
      </c>
      <c r="S677" s="192">
        <v>0</v>
      </c>
      <c r="T677" s="193">
        <f>S677*H677</f>
        <v>0</v>
      </c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R677" s="194" t="s">
        <v>2046</v>
      </c>
      <c r="AT677" s="194" t="s">
        <v>405</v>
      </c>
      <c r="AU677" s="194" t="s">
        <v>88</v>
      </c>
      <c r="AY677" s="18" t="s">
        <v>164</v>
      </c>
      <c r="BE677" s="101">
        <f>IF(N677="základní",J677,0)</f>
        <v>0</v>
      </c>
      <c r="BF677" s="101">
        <f>IF(N677="snížená",J677,0)</f>
        <v>0</v>
      </c>
      <c r="BG677" s="101">
        <f>IF(N677="zákl. přenesená",J677,0)</f>
        <v>0</v>
      </c>
      <c r="BH677" s="101">
        <f>IF(N677="sníž. přenesená",J677,0)</f>
        <v>0</v>
      </c>
      <c r="BI677" s="101">
        <f>IF(N677="nulová",J677,0)</f>
        <v>0</v>
      </c>
      <c r="BJ677" s="18" t="s">
        <v>21</v>
      </c>
      <c r="BK677" s="101">
        <f>ROUND(I677*H677,2)</f>
        <v>0</v>
      </c>
      <c r="BL677" s="18" t="s">
        <v>2046</v>
      </c>
      <c r="BM677" s="194" t="s">
        <v>2551</v>
      </c>
    </row>
    <row r="678" spans="1:65" s="14" customFormat="1">
      <c r="B678" s="203"/>
      <c r="D678" s="196" t="s">
        <v>172</v>
      </c>
      <c r="E678" s="204" t="s">
        <v>1</v>
      </c>
      <c r="F678" s="205" t="s">
        <v>2552</v>
      </c>
      <c r="H678" s="206">
        <v>4.04</v>
      </c>
      <c r="I678" s="207"/>
      <c r="L678" s="203"/>
      <c r="M678" s="208"/>
      <c r="N678" s="209"/>
      <c r="O678" s="209"/>
      <c r="P678" s="209"/>
      <c r="Q678" s="209"/>
      <c r="R678" s="209"/>
      <c r="S678" s="209"/>
      <c r="T678" s="210"/>
      <c r="AT678" s="204" t="s">
        <v>172</v>
      </c>
      <c r="AU678" s="204" t="s">
        <v>88</v>
      </c>
      <c r="AV678" s="14" t="s">
        <v>88</v>
      </c>
      <c r="AW678" s="14" t="s">
        <v>34</v>
      </c>
      <c r="AX678" s="14" t="s">
        <v>21</v>
      </c>
      <c r="AY678" s="204" t="s">
        <v>164</v>
      </c>
    </row>
    <row r="679" spans="1:65" s="2" customFormat="1" ht="16.5" customHeight="1">
      <c r="A679" s="35"/>
      <c r="B679" s="152"/>
      <c r="C679" s="227" t="s">
        <v>909</v>
      </c>
      <c r="D679" s="227" t="s">
        <v>405</v>
      </c>
      <c r="E679" s="228" t="s">
        <v>2553</v>
      </c>
      <c r="F679" s="229" t="s">
        <v>2554</v>
      </c>
      <c r="G679" s="230" t="s">
        <v>594</v>
      </c>
      <c r="H679" s="231">
        <v>6.06</v>
      </c>
      <c r="I679" s="232"/>
      <c r="J679" s="233">
        <f>ROUND(I679*H679,2)</f>
        <v>0</v>
      </c>
      <c r="K679" s="229" t="s">
        <v>1</v>
      </c>
      <c r="L679" s="234"/>
      <c r="M679" s="235" t="s">
        <v>1</v>
      </c>
      <c r="N679" s="236" t="s">
        <v>44</v>
      </c>
      <c r="O679" s="61"/>
      <c r="P679" s="192">
        <f>O679*H679</f>
        <v>0</v>
      </c>
      <c r="Q679" s="192">
        <v>1.3999999999999999E-4</v>
      </c>
      <c r="R679" s="192">
        <f>Q679*H679</f>
        <v>8.4839999999999991E-4</v>
      </c>
      <c r="S679" s="192">
        <v>0</v>
      </c>
      <c r="T679" s="193">
        <f>S679*H679</f>
        <v>0</v>
      </c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R679" s="194" t="s">
        <v>2046</v>
      </c>
      <c r="AT679" s="194" t="s">
        <v>405</v>
      </c>
      <c r="AU679" s="194" t="s">
        <v>88</v>
      </c>
      <c r="AY679" s="18" t="s">
        <v>164</v>
      </c>
      <c r="BE679" s="101">
        <f>IF(N679="základní",J679,0)</f>
        <v>0</v>
      </c>
      <c r="BF679" s="101">
        <f>IF(N679="snížená",J679,0)</f>
        <v>0</v>
      </c>
      <c r="BG679" s="101">
        <f>IF(N679="zákl. přenesená",J679,0)</f>
        <v>0</v>
      </c>
      <c r="BH679" s="101">
        <f>IF(N679="sníž. přenesená",J679,0)</f>
        <v>0</v>
      </c>
      <c r="BI679" s="101">
        <f>IF(N679="nulová",J679,0)</f>
        <v>0</v>
      </c>
      <c r="BJ679" s="18" t="s">
        <v>21</v>
      </c>
      <c r="BK679" s="101">
        <f>ROUND(I679*H679,2)</f>
        <v>0</v>
      </c>
      <c r="BL679" s="18" t="s">
        <v>2046</v>
      </c>
      <c r="BM679" s="194" t="s">
        <v>2555</v>
      </c>
    </row>
    <row r="680" spans="1:65" s="14" customFormat="1">
      <c r="B680" s="203"/>
      <c r="D680" s="196" t="s">
        <v>172</v>
      </c>
      <c r="E680" s="204" t="s">
        <v>1</v>
      </c>
      <c r="F680" s="205" t="s">
        <v>2556</v>
      </c>
      <c r="H680" s="206">
        <v>6.06</v>
      </c>
      <c r="I680" s="207"/>
      <c r="L680" s="203"/>
      <c r="M680" s="208"/>
      <c r="N680" s="209"/>
      <c r="O680" s="209"/>
      <c r="P680" s="209"/>
      <c r="Q680" s="209"/>
      <c r="R680" s="209"/>
      <c r="S680" s="209"/>
      <c r="T680" s="210"/>
      <c r="AT680" s="204" t="s">
        <v>172</v>
      </c>
      <c r="AU680" s="204" t="s">
        <v>88</v>
      </c>
      <c r="AV680" s="14" t="s">
        <v>88</v>
      </c>
      <c r="AW680" s="14" t="s">
        <v>34</v>
      </c>
      <c r="AX680" s="14" t="s">
        <v>21</v>
      </c>
      <c r="AY680" s="204" t="s">
        <v>164</v>
      </c>
    </row>
    <row r="681" spans="1:65" s="2" customFormat="1" ht="16.5" customHeight="1">
      <c r="A681" s="35"/>
      <c r="B681" s="152"/>
      <c r="C681" s="183" t="s">
        <v>913</v>
      </c>
      <c r="D681" s="183" t="s">
        <v>166</v>
      </c>
      <c r="E681" s="184" t="s">
        <v>2557</v>
      </c>
      <c r="F681" s="185" t="s">
        <v>2558</v>
      </c>
      <c r="G681" s="186" t="s">
        <v>224</v>
      </c>
      <c r="H681" s="187">
        <v>20.9</v>
      </c>
      <c r="I681" s="188"/>
      <c r="J681" s="189">
        <f>ROUND(I681*H681,2)</f>
        <v>0</v>
      </c>
      <c r="K681" s="185" t="s">
        <v>1</v>
      </c>
      <c r="L681" s="36"/>
      <c r="M681" s="190" t="s">
        <v>1</v>
      </c>
      <c r="N681" s="191" t="s">
        <v>44</v>
      </c>
      <c r="O681" s="61"/>
      <c r="P681" s="192">
        <f>O681*H681</f>
        <v>0</v>
      </c>
      <c r="Q681" s="192">
        <v>4.96E-3</v>
      </c>
      <c r="R681" s="192">
        <f>Q681*H681</f>
        <v>0.10366399999999999</v>
      </c>
      <c r="S681" s="192">
        <v>0</v>
      </c>
      <c r="T681" s="193">
        <f>S681*H681</f>
        <v>0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194" t="s">
        <v>665</v>
      </c>
      <c r="AT681" s="194" t="s">
        <v>166</v>
      </c>
      <c r="AU681" s="194" t="s">
        <v>88</v>
      </c>
      <c r="AY681" s="18" t="s">
        <v>164</v>
      </c>
      <c r="BE681" s="101">
        <f>IF(N681="základní",J681,0)</f>
        <v>0</v>
      </c>
      <c r="BF681" s="101">
        <f>IF(N681="snížená",J681,0)</f>
        <v>0</v>
      </c>
      <c r="BG681" s="101">
        <f>IF(N681="zákl. přenesená",J681,0)</f>
        <v>0</v>
      </c>
      <c r="BH681" s="101">
        <f>IF(N681="sníž. přenesená",J681,0)</f>
        <v>0</v>
      </c>
      <c r="BI681" s="101">
        <f>IF(N681="nulová",J681,0)</f>
        <v>0</v>
      </c>
      <c r="BJ681" s="18" t="s">
        <v>21</v>
      </c>
      <c r="BK681" s="101">
        <f>ROUND(I681*H681,2)</f>
        <v>0</v>
      </c>
      <c r="BL681" s="18" t="s">
        <v>665</v>
      </c>
      <c r="BM681" s="194" t="s">
        <v>2559</v>
      </c>
    </row>
    <row r="682" spans="1:65" s="14" customFormat="1">
      <c r="B682" s="203"/>
      <c r="D682" s="196" t="s">
        <v>172</v>
      </c>
      <c r="E682" s="204" t="s">
        <v>1</v>
      </c>
      <c r="F682" s="205" t="s">
        <v>2206</v>
      </c>
      <c r="H682" s="206">
        <v>20.9</v>
      </c>
      <c r="I682" s="207"/>
      <c r="L682" s="203"/>
      <c r="M682" s="208"/>
      <c r="N682" s="209"/>
      <c r="O682" s="209"/>
      <c r="P682" s="209"/>
      <c r="Q682" s="209"/>
      <c r="R682" s="209"/>
      <c r="S682" s="209"/>
      <c r="T682" s="210"/>
      <c r="AT682" s="204" t="s">
        <v>172</v>
      </c>
      <c r="AU682" s="204" t="s">
        <v>88</v>
      </c>
      <c r="AV682" s="14" t="s">
        <v>88</v>
      </c>
      <c r="AW682" s="14" t="s">
        <v>34</v>
      </c>
      <c r="AX682" s="14" t="s">
        <v>78</v>
      </c>
      <c r="AY682" s="204" t="s">
        <v>164</v>
      </c>
    </row>
    <row r="683" spans="1:65" s="15" customFormat="1">
      <c r="B683" s="211"/>
      <c r="D683" s="196" t="s">
        <v>172</v>
      </c>
      <c r="E683" s="212" t="s">
        <v>1</v>
      </c>
      <c r="F683" s="213" t="s">
        <v>191</v>
      </c>
      <c r="H683" s="214">
        <v>20.9</v>
      </c>
      <c r="I683" s="215"/>
      <c r="L683" s="211"/>
      <c r="M683" s="216"/>
      <c r="N683" s="217"/>
      <c r="O683" s="217"/>
      <c r="P683" s="217"/>
      <c r="Q683" s="217"/>
      <c r="R683" s="217"/>
      <c r="S683" s="217"/>
      <c r="T683" s="218"/>
      <c r="AT683" s="212" t="s">
        <v>172</v>
      </c>
      <c r="AU683" s="212" t="s">
        <v>88</v>
      </c>
      <c r="AV683" s="15" t="s">
        <v>170</v>
      </c>
      <c r="AW683" s="15" t="s">
        <v>34</v>
      </c>
      <c r="AX683" s="15" t="s">
        <v>21</v>
      </c>
      <c r="AY683" s="212" t="s">
        <v>164</v>
      </c>
    </row>
    <row r="684" spans="1:65" s="2" customFormat="1" ht="16.5" customHeight="1">
      <c r="A684" s="35"/>
      <c r="B684" s="152"/>
      <c r="C684" s="227" t="s">
        <v>920</v>
      </c>
      <c r="D684" s="227" t="s">
        <v>405</v>
      </c>
      <c r="E684" s="228" t="s">
        <v>2560</v>
      </c>
      <c r="F684" s="229" t="s">
        <v>2561</v>
      </c>
      <c r="G684" s="230" t="s">
        <v>594</v>
      </c>
      <c r="H684" s="231">
        <v>2.02</v>
      </c>
      <c r="I684" s="232"/>
      <c r="J684" s="233">
        <f>ROUND(I684*H684,2)</f>
        <v>0</v>
      </c>
      <c r="K684" s="229" t="s">
        <v>1</v>
      </c>
      <c r="L684" s="234"/>
      <c r="M684" s="235" t="s">
        <v>1</v>
      </c>
      <c r="N684" s="236" t="s">
        <v>44</v>
      </c>
      <c r="O684" s="61"/>
      <c r="P684" s="192">
        <f>O684*H684</f>
        <v>0</v>
      </c>
      <c r="Q684" s="192">
        <v>4.0000000000000002E-4</v>
      </c>
      <c r="R684" s="192">
        <f>Q684*H684</f>
        <v>8.0800000000000002E-4</v>
      </c>
      <c r="S684" s="192">
        <v>0</v>
      </c>
      <c r="T684" s="193">
        <f>S684*H684</f>
        <v>0</v>
      </c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R684" s="194" t="s">
        <v>975</v>
      </c>
      <c r="AT684" s="194" t="s">
        <v>405</v>
      </c>
      <c r="AU684" s="194" t="s">
        <v>88</v>
      </c>
      <c r="AY684" s="18" t="s">
        <v>164</v>
      </c>
      <c r="BE684" s="101">
        <f>IF(N684="základní",J684,0)</f>
        <v>0</v>
      </c>
      <c r="BF684" s="101">
        <f>IF(N684="snížená",J684,0)</f>
        <v>0</v>
      </c>
      <c r="BG684" s="101">
        <f>IF(N684="zákl. přenesená",J684,0)</f>
        <v>0</v>
      </c>
      <c r="BH684" s="101">
        <f>IF(N684="sníž. přenesená",J684,0)</f>
        <v>0</v>
      </c>
      <c r="BI684" s="101">
        <f>IF(N684="nulová",J684,0)</f>
        <v>0</v>
      </c>
      <c r="BJ684" s="18" t="s">
        <v>21</v>
      </c>
      <c r="BK684" s="101">
        <f>ROUND(I684*H684,2)</f>
        <v>0</v>
      </c>
      <c r="BL684" s="18" t="s">
        <v>665</v>
      </c>
      <c r="BM684" s="194" t="s">
        <v>2562</v>
      </c>
    </row>
    <row r="685" spans="1:65" s="14" customFormat="1">
      <c r="B685" s="203"/>
      <c r="D685" s="196" t="s">
        <v>172</v>
      </c>
      <c r="E685" s="204" t="s">
        <v>1</v>
      </c>
      <c r="F685" s="205" t="s">
        <v>2043</v>
      </c>
      <c r="H685" s="206">
        <v>2.02</v>
      </c>
      <c r="I685" s="207"/>
      <c r="L685" s="203"/>
      <c r="M685" s="208"/>
      <c r="N685" s="209"/>
      <c r="O685" s="209"/>
      <c r="P685" s="209"/>
      <c r="Q685" s="209"/>
      <c r="R685" s="209"/>
      <c r="S685" s="209"/>
      <c r="T685" s="210"/>
      <c r="AT685" s="204" t="s">
        <v>172</v>
      </c>
      <c r="AU685" s="204" t="s">
        <v>88</v>
      </c>
      <c r="AV685" s="14" t="s">
        <v>88</v>
      </c>
      <c r="AW685" s="14" t="s">
        <v>34</v>
      </c>
      <c r="AX685" s="14" t="s">
        <v>21</v>
      </c>
      <c r="AY685" s="204" t="s">
        <v>164</v>
      </c>
    </row>
    <row r="686" spans="1:65" s="12" customFormat="1" ht="22.9" customHeight="1">
      <c r="B686" s="170"/>
      <c r="D686" s="171" t="s">
        <v>77</v>
      </c>
      <c r="E686" s="181" t="s">
        <v>977</v>
      </c>
      <c r="F686" s="181" t="s">
        <v>978</v>
      </c>
      <c r="I686" s="173"/>
      <c r="J686" s="182">
        <f>BK686</f>
        <v>0</v>
      </c>
      <c r="L686" s="170"/>
      <c r="M686" s="175"/>
      <c r="N686" s="176"/>
      <c r="O686" s="176"/>
      <c r="P686" s="177">
        <f>SUM(P687:P696)</f>
        <v>0</v>
      </c>
      <c r="Q686" s="176"/>
      <c r="R686" s="177">
        <f>SUM(R687:R696)</f>
        <v>2.3257799999999995</v>
      </c>
      <c r="S686" s="176"/>
      <c r="T686" s="178">
        <f>SUM(T687:T696)</f>
        <v>0</v>
      </c>
      <c r="AR686" s="171" t="s">
        <v>179</v>
      </c>
      <c r="AT686" s="179" t="s">
        <v>77</v>
      </c>
      <c r="AU686" s="179" t="s">
        <v>21</v>
      </c>
      <c r="AY686" s="171" t="s">
        <v>164</v>
      </c>
      <c r="BK686" s="180">
        <f>SUM(BK687:BK696)</f>
        <v>0</v>
      </c>
    </row>
    <row r="687" spans="1:65" s="2" customFormat="1" ht="16.5" customHeight="1">
      <c r="A687" s="35"/>
      <c r="B687" s="152"/>
      <c r="C687" s="183" t="s">
        <v>926</v>
      </c>
      <c r="D687" s="183" t="s">
        <v>166</v>
      </c>
      <c r="E687" s="184" t="s">
        <v>980</v>
      </c>
      <c r="F687" s="185" t="s">
        <v>981</v>
      </c>
      <c r="G687" s="186" t="s">
        <v>224</v>
      </c>
      <c r="H687" s="187">
        <v>54</v>
      </c>
      <c r="I687" s="188"/>
      <c r="J687" s="189">
        <f>ROUND(I687*H687,2)</f>
        <v>0</v>
      </c>
      <c r="K687" s="185" t="s">
        <v>1</v>
      </c>
      <c r="L687" s="36"/>
      <c r="M687" s="190" t="s">
        <v>1</v>
      </c>
      <c r="N687" s="191" t="s">
        <v>44</v>
      </c>
      <c r="O687" s="61"/>
      <c r="P687" s="192">
        <f>O687*H687</f>
        <v>0</v>
      </c>
      <c r="Q687" s="192">
        <v>6.9999999999999994E-5</v>
      </c>
      <c r="R687" s="192">
        <f>Q687*H687</f>
        <v>3.7799999999999995E-3</v>
      </c>
      <c r="S687" s="192">
        <v>0</v>
      </c>
      <c r="T687" s="193">
        <f>S687*H687</f>
        <v>0</v>
      </c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R687" s="194" t="s">
        <v>665</v>
      </c>
      <c r="AT687" s="194" t="s">
        <v>166</v>
      </c>
      <c r="AU687" s="194" t="s">
        <v>88</v>
      </c>
      <c r="AY687" s="18" t="s">
        <v>164</v>
      </c>
      <c r="BE687" s="101">
        <f>IF(N687="základní",J687,0)</f>
        <v>0</v>
      </c>
      <c r="BF687" s="101">
        <f>IF(N687="snížená",J687,0)</f>
        <v>0</v>
      </c>
      <c r="BG687" s="101">
        <f>IF(N687="zákl. přenesená",J687,0)</f>
        <v>0</v>
      </c>
      <c r="BH687" s="101">
        <f>IF(N687="sníž. přenesená",J687,0)</f>
        <v>0</v>
      </c>
      <c r="BI687" s="101">
        <f>IF(N687="nulová",J687,0)</f>
        <v>0</v>
      </c>
      <c r="BJ687" s="18" t="s">
        <v>21</v>
      </c>
      <c r="BK687" s="101">
        <f>ROUND(I687*H687,2)</f>
        <v>0</v>
      </c>
      <c r="BL687" s="18" t="s">
        <v>665</v>
      </c>
      <c r="BM687" s="194" t="s">
        <v>2563</v>
      </c>
    </row>
    <row r="688" spans="1:65" s="14" customFormat="1">
      <c r="B688" s="203"/>
      <c r="D688" s="196" t="s">
        <v>172</v>
      </c>
      <c r="E688" s="204" t="s">
        <v>1</v>
      </c>
      <c r="F688" s="205" t="s">
        <v>591</v>
      </c>
      <c r="H688" s="206">
        <v>54</v>
      </c>
      <c r="I688" s="207"/>
      <c r="L688" s="203"/>
      <c r="M688" s="208"/>
      <c r="N688" s="209"/>
      <c r="O688" s="209"/>
      <c r="P688" s="209"/>
      <c r="Q688" s="209"/>
      <c r="R688" s="209"/>
      <c r="S688" s="209"/>
      <c r="T688" s="210"/>
      <c r="AT688" s="204" t="s">
        <v>172</v>
      </c>
      <c r="AU688" s="204" t="s">
        <v>88</v>
      </c>
      <c r="AV688" s="14" t="s">
        <v>88</v>
      </c>
      <c r="AW688" s="14" t="s">
        <v>34</v>
      </c>
      <c r="AX688" s="14" t="s">
        <v>21</v>
      </c>
      <c r="AY688" s="204" t="s">
        <v>164</v>
      </c>
    </row>
    <row r="689" spans="1:65" s="2" customFormat="1" ht="16.5" customHeight="1">
      <c r="A689" s="35"/>
      <c r="B689" s="152"/>
      <c r="C689" s="183" t="s">
        <v>937</v>
      </c>
      <c r="D689" s="183" t="s">
        <v>166</v>
      </c>
      <c r="E689" s="184" t="s">
        <v>984</v>
      </c>
      <c r="F689" s="185" t="s">
        <v>985</v>
      </c>
      <c r="G689" s="186" t="s">
        <v>224</v>
      </c>
      <c r="H689" s="187">
        <v>54</v>
      </c>
      <c r="I689" s="188"/>
      <c r="J689" s="189">
        <f>ROUND(I689*H689,2)</f>
        <v>0</v>
      </c>
      <c r="K689" s="185" t="s">
        <v>1</v>
      </c>
      <c r="L689" s="36"/>
      <c r="M689" s="190" t="s">
        <v>1</v>
      </c>
      <c r="N689" s="191" t="s">
        <v>44</v>
      </c>
      <c r="O689" s="61"/>
      <c r="P689" s="192">
        <f>O689*H689</f>
        <v>0</v>
      </c>
      <c r="Q689" s="192">
        <v>4.2999999999999997E-2</v>
      </c>
      <c r="R689" s="192">
        <f>Q689*H689</f>
        <v>2.3219999999999996</v>
      </c>
      <c r="S689" s="192">
        <v>0</v>
      </c>
      <c r="T689" s="193">
        <f>S689*H689</f>
        <v>0</v>
      </c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R689" s="194" t="s">
        <v>665</v>
      </c>
      <c r="AT689" s="194" t="s">
        <v>166</v>
      </c>
      <c r="AU689" s="194" t="s">
        <v>88</v>
      </c>
      <c r="AY689" s="18" t="s">
        <v>164</v>
      </c>
      <c r="BE689" s="101">
        <f>IF(N689="základní",J689,0)</f>
        <v>0</v>
      </c>
      <c r="BF689" s="101">
        <f>IF(N689="snížená",J689,0)</f>
        <v>0</v>
      </c>
      <c r="BG689" s="101">
        <f>IF(N689="zákl. přenesená",J689,0)</f>
        <v>0</v>
      </c>
      <c r="BH689" s="101">
        <f>IF(N689="sníž. přenesená",J689,0)</f>
        <v>0</v>
      </c>
      <c r="BI689" s="101">
        <f>IF(N689="nulová",J689,0)</f>
        <v>0</v>
      </c>
      <c r="BJ689" s="18" t="s">
        <v>21</v>
      </c>
      <c r="BK689" s="101">
        <f>ROUND(I689*H689,2)</f>
        <v>0</v>
      </c>
      <c r="BL689" s="18" t="s">
        <v>665</v>
      </c>
      <c r="BM689" s="194" t="s">
        <v>2564</v>
      </c>
    </row>
    <row r="690" spans="1:65" s="14" customFormat="1">
      <c r="B690" s="203"/>
      <c r="D690" s="196" t="s">
        <v>172</v>
      </c>
      <c r="E690" s="204" t="s">
        <v>1</v>
      </c>
      <c r="F690" s="205" t="s">
        <v>2107</v>
      </c>
      <c r="H690" s="206">
        <v>8</v>
      </c>
      <c r="I690" s="207"/>
      <c r="L690" s="203"/>
      <c r="M690" s="208"/>
      <c r="N690" s="209"/>
      <c r="O690" s="209"/>
      <c r="P690" s="209"/>
      <c r="Q690" s="209"/>
      <c r="R690" s="209"/>
      <c r="S690" s="209"/>
      <c r="T690" s="210"/>
      <c r="AT690" s="204" t="s">
        <v>172</v>
      </c>
      <c r="AU690" s="204" t="s">
        <v>88</v>
      </c>
      <c r="AV690" s="14" t="s">
        <v>88</v>
      </c>
      <c r="AW690" s="14" t="s">
        <v>34</v>
      </c>
      <c r="AX690" s="14" t="s">
        <v>78</v>
      </c>
      <c r="AY690" s="204" t="s">
        <v>164</v>
      </c>
    </row>
    <row r="691" spans="1:65" s="14" customFormat="1">
      <c r="B691" s="203"/>
      <c r="D691" s="196" t="s">
        <v>172</v>
      </c>
      <c r="E691" s="204" t="s">
        <v>1</v>
      </c>
      <c r="F691" s="205" t="s">
        <v>2565</v>
      </c>
      <c r="H691" s="206">
        <v>12</v>
      </c>
      <c r="I691" s="207"/>
      <c r="L691" s="203"/>
      <c r="M691" s="208"/>
      <c r="N691" s="209"/>
      <c r="O691" s="209"/>
      <c r="P691" s="209"/>
      <c r="Q691" s="209"/>
      <c r="R691" s="209"/>
      <c r="S691" s="209"/>
      <c r="T691" s="210"/>
      <c r="AT691" s="204" t="s">
        <v>172</v>
      </c>
      <c r="AU691" s="204" t="s">
        <v>88</v>
      </c>
      <c r="AV691" s="14" t="s">
        <v>88</v>
      </c>
      <c r="AW691" s="14" t="s">
        <v>34</v>
      </c>
      <c r="AX691" s="14" t="s">
        <v>78</v>
      </c>
      <c r="AY691" s="204" t="s">
        <v>164</v>
      </c>
    </row>
    <row r="692" spans="1:65" s="14" customFormat="1">
      <c r="B692" s="203"/>
      <c r="D692" s="196" t="s">
        <v>172</v>
      </c>
      <c r="E692" s="204" t="s">
        <v>1</v>
      </c>
      <c r="F692" s="205" t="s">
        <v>2566</v>
      </c>
      <c r="H692" s="206">
        <v>10</v>
      </c>
      <c r="I692" s="207"/>
      <c r="L692" s="203"/>
      <c r="M692" s="208"/>
      <c r="N692" s="209"/>
      <c r="O692" s="209"/>
      <c r="P692" s="209"/>
      <c r="Q692" s="209"/>
      <c r="R692" s="209"/>
      <c r="S692" s="209"/>
      <c r="T692" s="210"/>
      <c r="AT692" s="204" t="s">
        <v>172</v>
      </c>
      <c r="AU692" s="204" t="s">
        <v>88</v>
      </c>
      <c r="AV692" s="14" t="s">
        <v>88</v>
      </c>
      <c r="AW692" s="14" t="s">
        <v>34</v>
      </c>
      <c r="AX692" s="14" t="s">
        <v>78</v>
      </c>
      <c r="AY692" s="204" t="s">
        <v>164</v>
      </c>
    </row>
    <row r="693" spans="1:65" s="14" customFormat="1">
      <c r="B693" s="203"/>
      <c r="D693" s="196" t="s">
        <v>172</v>
      </c>
      <c r="E693" s="204" t="s">
        <v>1</v>
      </c>
      <c r="F693" s="205" t="s">
        <v>2567</v>
      </c>
      <c r="H693" s="206">
        <v>14</v>
      </c>
      <c r="I693" s="207"/>
      <c r="L693" s="203"/>
      <c r="M693" s="208"/>
      <c r="N693" s="209"/>
      <c r="O693" s="209"/>
      <c r="P693" s="209"/>
      <c r="Q693" s="209"/>
      <c r="R693" s="209"/>
      <c r="S693" s="209"/>
      <c r="T693" s="210"/>
      <c r="AT693" s="204" t="s">
        <v>172</v>
      </c>
      <c r="AU693" s="204" t="s">
        <v>88</v>
      </c>
      <c r="AV693" s="14" t="s">
        <v>88</v>
      </c>
      <c r="AW693" s="14" t="s">
        <v>34</v>
      </c>
      <c r="AX693" s="14" t="s">
        <v>78</v>
      </c>
      <c r="AY693" s="204" t="s">
        <v>164</v>
      </c>
    </row>
    <row r="694" spans="1:65" s="14" customFormat="1">
      <c r="B694" s="203"/>
      <c r="D694" s="196" t="s">
        <v>172</v>
      </c>
      <c r="E694" s="204" t="s">
        <v>1</v>
      </c>
      <c r="F694" s="205" t="s">
        <v>2111</v>
      </c>
      <c r="H694" s="206">
        <v>2</v>
      </c>
      <c r="I694" s="207"/>
      <c r="L694" s="203"/>
      <c r="M694" s="208"/>
      <c r="N694" s="209"/>
      <c r="O694" s="209"/>
      <c r="P694" s="209"/>
      <c r="Q694" s="209"/>
      <c r="R694" s="209"/>
      <c r="S694" s="209"/>
      <c r="T694" s="210"/>
      <c r="AT694" s="204" t="s">
        <v>172</v>
      </c>
      <c r="AU694" s="204" t="s">
        <v>88</v>
      </c>
      <c r="AV694" s="14" t="s">
        <v>88</v>
      </c>
      <c r="AW694" s="14" t="s">
        <v>34</v>
      </c>
      <c r="AX694" s="14" t="s">
        <v>78</v>
      </c>
      <c r="AY694" s="204" t="s">
        <v>164</v>
      </c>
    </row>
    <row r="695" spans="1:65" s="14" customFormat="1">
      <c r="B695" s="203"/>
      <c r="D695" s="196" t="s">
        <v>172</v>
      </c>
      <c r="E695" s="204" t="s">
        <v>1</v>
      </c>
      <c r="F695" s="205" t="s">
        <v>2568</v>
      </c>
      <c r="H695" s="206">
        <v>8</v>
      </c>
      <c r="I695" s="207"/>
      <c r="L695" s="203"/>
      <c r="M695" s="208"/>
      <c r="N695" s="209"/>
      <c r="O695" s="209"/>
      <c r="P695" s="209"/>
      <c r="Q695" s="209"/>
      <c r="R695" s="209"/>
      <c r="S695" s="209"/>
      <c r="T695" s="210"/>
      <c r="AT695" s="204" t="s">
        <v>172</v>
      </c>
      <c r="AU695" s="204" t="s">
        <v>88</v>
      </c>
      <c r="AV695" s="14" t="s">
        <v>88</v>
      </c>
      <c r="AW695" s="14" t="s">
        <v>34</v>
      </c>
      <c r="AX695" s="14" t="s">
        <v>78</v>
      </c>
      <c r="AY695" s="204" t="s">
        <v>164</v>
      </c>
    </row>
    <row r="696" spans="1:65" s="15" customFormat="1">
      <c r="B696" s="211"/>
      <c r="D696" s="196" t="s">
        <v>172</v>
      </c>
      <c r="E696" s="212" t="s">
        <v>1</v>
      </c>
      <c r="F696" s="213" t="s">
        <v>191</v>
      </c>
      <c r="H696" s="214">
        <v>54</v>
      </c>
      <c r="I696" s="215"/>
      <c r="L696" s="211"/>
      <c r="M696" s="240"/>
      <c r="N696" s="241"/>
      <c r="O696" s="241"/>
      <c r="P696" s="241"/>
      <c r="Q696" s="241"/>
      <c r="R696" s="241"/>
      <c r="S696" s="241"/>
      <c r="T696" s="242"/>
      <c r="AT696" s="212" t="s">
        <v>172</v>
      </c>
      <c r="AU696" s="212" t="s">
        <v>88</v>
      </c>
      <c r="AV696" s="15" t="s">
        <v>170</v>
      </c>
      <c r="AW696" s="15" t="s">
        <v>34</v>
      </c>
      <c r="AX696" s="15" t="s">
        <v>21</v>
      </c>
      <c r="AY696" s="212" t="s">
        <v>164</v>
      </c>
    </row>
    <row r="697" spans="1:65" s="2" customFormat="1" ht="6.95" customHeight="1">
      <c r="A697" s="35"/>
      <c r="B697" s="50"/>
      <c r="C697" s="51"/>
      <c r="D697" s="51"/>
      <c r="E697" s="51"/>
      <c r="F697" s="51"/>
      <c r="G697" s="51"/>
      <c r="H697" s="51"/>
      <c r="I697" s="134"/>
      <c r="J697" s="51"/>
      <c r="K697" s="51"/>
      <c r="L697" s="36"/>
      <c r="M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</sheetData>
  <autoFilter ref="C136:K696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3"/>
  <sheetViews>
    <sheetView showGridLines="0" workbookViewId="0">
      <selection activeCell="F116" sqref="F11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103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2569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104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J110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ROUND((SUM(BE110:BE117) + SUM(BE137:BE312)),  0)</f>
        <v>0</v>
      </c>
      <c r="G35" s="35"/>
      <c r="H35" s="35"/>
      <c r="I35" s="122">
        <v>0.21</v>
      </c>
      <c r="J35" s="121">
        <f>ROUND(((SUM(BE110:BE117) + SUM(BE137:BE312))*I35),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ROUND((SUM(BF110:BF117) + SUM(BF137:BF312)),  0)</f>
        <v>0</v>
      </c>
      <c r="G36" s="35"/>
      <c r="H36" s="35"/>
      <c r="I36" s="122">
        <v>0.15</v>
      </c>
      <c r="J36" s="121">
        <f>ROUND(((SUM(BF110:BF117) + SUM(BF137:BF312))*I36),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ROUND((SUM(BG110:BG117) + SUM(BG137:BG312)),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ROUND((SUM(BH110:BH117) + SUM(BH137:BH312)),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ROUND((SUM(BI110:BI117) + SUM(BI137:BI312)),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SO05.1 - Komunikace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251" t="s">
        <v>3357</v>
      </c>
      <c r="D96" s="35"/>
      <c r="E96" s="35"/>
      <c r="F96" s="35"/>
      <c r="G96" s="35"/>
      <c r="H96" s="35"/>
      <c r="I96" s="111"/>
      <c r="J96" s="74">
        <f>J137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J138</f>
        <v>0</v>
      </c>
      <c r="L97" s="140"/>
    </row>
    <row r="98" spans="1:65" s="10" customFormat="1" ht="19.899999999999999" customHeight="1">
      <c r="B98" s="145"/>
      <c r="D98" s="146" t="s">
        <v>135</v>
      </c>
      <c r="E98" s="147"/>
      <c r="F98" s="147"/>
      <c r="G98" s="147"/>
      <c r="H98" s="147"/>
      <c r="I98" s="148"/>
      <c r="J98" s="149">
        <f>J139</f>
        <v>0</v>
      </c>
      <c r="L98" s="145"/>
    </row>
    <row r="99" spans="1:65" s="10" customFormat="1" ht="19.899999999999999" customHeight="1">
      <c r="B99" s="145"/>
      <c r="D99" s="146" t="s">
        <v>136</v>
      </c>
      <c r="E99" s="147"/>
      <c r="F99" s="147"/>
      <c r="G99" s="147"/>
      <c r="H99" s="147"/>
      <c r="I99" s="148"/>
      <c r="J99" s="149">
        <f>J202</f>
        <v>0</v>
      </c>
      <c r="L99" s="145"/>
    </row>
    <row r="100" spans="1:65" s="10" customFormat="1" ht="19.899999999999999" customHeight="1">
      <c r="B100" s="145"/>
      <c r="D100" s="146" t="s">
        <v>137</v>
      </c>
      <c r="E100" s="147"/>
      <c r="F100" s="147"/>
      <c r="G100" s="147"/>
      <c r="H100" s="147"/>
      <c r="I100" s="148"/>
      <c r="J100" s="149">
        <f>J211</f>
        <v>0</v>
      </c>
      <c r="L100" s="145"/>
    </row>
    <row r="101" spans="1:65" s="10" customFormat="1" ht="19.899999999999999" customHeight="1">
      <c r="B101" s="145"/>
      <c r="D101" s="146" t="s">
        <v>138</v>
      </c>
      <c r="E101" s="147"/>
      <c r="F101" s="147"/>
      <c r="G101" s="147"/>
      <c r="H101" s="147"/>
      <c r="I101" s="148"/>
      <c r="J101" s="149">
        <f>J238</f>
        <v>0</v>
      </c>
      <c r="L101" s="145"/>
    </row>
    <row r="102" spans="1:65" s="10" customFormat="1" ht="19.899999999999999" customHeight="1">
      <c r="B102" s="145"/>
      <c r="D102" s="146" t="s">
        <v>2570</v>
      </c>
      <c r="E102" s="147"/>
      <c r="F102" s="147"/>
      <c r="G102" s="147"/>
      <c r="H102" s="147"/>
      <c r="I102" s="148"/>
      <c r="J102" s="149">
        <f>J241</f>
        <v>0</v>
      </c>
      <c r="L102" s="145"/>
    </row>
    <row r="103" spans="1:65" s="10" customFormat="1" ht="19.899999999999999" customHeight="1">
      <c r="B103" s="145"/>
      <c r="D103" s="146" t="s">
        <v>140</v>
      </c>
      <c r="E103" s="147"/>
      <c r="F103" s="147"/>
      <c r="G103" s="147"/>
      <c r="H103" s="147"/>
      <c r="I103" s="148"/>
      <c r="J103" s="149">
        <f>J262</f>
        <v>0</v>
      </c>
      <c r="L103" s="145"/>
    </row>
    <row r="104" spans="1:65" s="10" customFormat="1" ht="19.899999999999999" customHeight="1">
      <c r="B104" s="145"/>
      <c r="D104" s="146" t="s">
        <v>2571</v>
      </c>
      <c r="E104" s="147"/>
      <c r="F104" s="147"/>
      <c r="G104" s="147"/>
      <c r="H104" s="147"/>
      <c r="I104" s="148"/>
      <c r="J104" s="149">
        <f>J265</f>
        <v>0</v>
      </c>
      <c r="L104" s="145"/>
    </row>
    <row r="105" spans="1:65" s="10" customFormat="1" ht="19.899999999999999" customHeight="1">
      <c r="B105" s="145"/>
      <c r="D105" s="146" t="s">
        <v>142</v>
      </c>
      <c r="E105" s="147"/>
      <c r="F105" s="147"/>
      <c r="G105" s="147"/>
      <c r="H105" s="147"/>
      <c r="I105" s="148"/>
      <c r="J105" s="149">
        <f>J305</f>
        <v>0</v>
      </c>
      <c r="L105" s="145"/>
    </row>
    <row r="106" spans="1:65" s="9" customFormat="1" ht="24.95" customHeight="1">
      <c r="B106" s="140"/>
      <c r="D106" s="141" t="s">
        <v>143</v>
      </c>
      <c r="E106" s="142"/>
      <c r="F106" s="142"/>
      <c r="G106" s="142"/>
      <c r="H106" s="142"/>
      <c r="I106" s="143"/>
      <c r="J106" s="144">
        <f>J307</f>
        <v>0</v>
      </c>
      <c r="L106" s="140"/>
    </row>
    <row r="107" spans="1:65" s="10" customFormat="1" ht="19.899999999999999" customHeight="1">
      <c r="B107" s="145"/>
      <c r="D107" s="146" t="s">
        <v>145</v>
      </c>
      <c r="E107" s="147"/>
      <c r="F107" s="147"/>
      <c r="G107" s="147"/>
      <c r="H107" s="147"/>
      <c r="I107" s="148"/>
      <c r="J107" s="149">
        <f>J308</f>
        <v>0</v>
      </c>
      <c r="L107" s="145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111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36"/>
      <c r="C109" s="35"/>
      <c r="D109" s="35"/>
      <c r="E109" s="35"/>
      <c r="F109" s="35"/>
      <c r="G109" s="35"/>
      <c r="H109" s="35"/>
      <c r="I109" s="111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39"/>
      <c r="D110" s="35"/>
      <c r="E110" s="35"/>
      <c r="F110" s="35"/>
      <c r="G110" s="35"/>
      <c r="H110" s="35"/>
      <c r="I110" s="111"/>
      <c r="J110" s="150"/>
      <c r="K110" s="35"/>
      <c r="L110" s="45"/>
      <c r="N110" s="151" t="s">
        <v>43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52"/>
      <c r="C111" s="111"/>
      <c r="D111" s="255"/>
      <c r="E111" s="298"/>
      <c r="F111" s="298"/>
      <c r="G111" s="111"/>
      <c r="H111" s="111"/>
      <c r="I111" s="111"/>
      <c r="J111" s="97"/>
      <c r="K111" s="111"/>
      <c r="L111" s="154"/>
      <c r="M111" s="155"/>
      <c r="N111" s="156" t="s">
        <v>44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146</v>
      </c>
      <c r="AZ111" s="155"/>
      <c r="BA111" s="155"/>
      <c r="BB111" s="155"/>
      <c r="BC111" s="155"/>
      <c r="BD111" s="155"/>
      <c r="BE111" s="158">
        <f t="shared" ref="BE111:BE116" si="0">IF(N111="základní",J111,0)</f>
        <v>0</v>
      </c>
      <c r="BF111" s="158">
        <f t="shared" ref="BF111:BF116" si="1">IF(N111="snížená",J111,0)</f>
        <v>0</v>
      </c>
      <c r="BG111" s="158">
        <f t="shared" ref="BG111:BG116" si="2">IF(N111="zákl. přenesená",J111,0)</f>
        <v>0</v>
      </c>
      <c r="BH111" s="158">
        <f t="shared" ref="BH111:BH116" si="3">IF(N111="sníž. přenesená",J111,0)</f>
        <v>0</v>
      </c>
      <c r="BI111" s="158">
        <f t="shared" ref="BI111:BI116" si="4">IF(N111="nulová",J111,0)</f>
        <v>0</v>
      </c>
      <c r="BJ111" s="157" t="s">
        <v>21</v>
      </c>
      <c r="BK111" s="155"/>
      <c r="BL111" s="155"/>
      <c r="BM111" s="155"/>
    </row>
    <row r="112" spans="1:65" s="2" customFormat="1" ht="18" customHeight="1">
      <c r="A112" s="35"/>
      <c r="B112" s="152"/>
      <c r="C112" s="111"/>
      <c r="D112" s="255"/>
      <c r="E112" s="298"/>
      <c r="F112" s="298"/>
      <c r="G112" s="111"/>
      <c r="H112" s="111"/>
      <c r="I112" s="111"/>
      <c r="J112" s="97"/>
      <c r="K112" s="111"/>
      <c r="L112" s="154"/>
      <c r="M112" s="155"/>
      <c r="N112" s="156" t="s">
        <v>44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146</v>
      </c>
      <c r="AZ112" s="155"/>
      <c r="BA112" s="155"/>
      <c r="BB112" s="155"/>
      <c r="BC112" s="155"/>
      <c r="BD112" s="155"/>
      <c r="BE112" s="158">
        <f t="shared" si="0"/>
        <v>0</v>
      </c>
      <c r="BF112" s="158">
        <f t="shared" si="1"/>
        <v>0</v>
      </c>
      <c r="BG112" s="158">
        <f t="shared" si="2"/>
        <v>0</v>
      </c>
      <c r="BH112" s="158">
        <f t="shared" si="3"/>
        <v>0</v>
      </c>
      <c r="BI112" s="158">
        <f t="shared" si="4"/>
        <v>0</v>
      </c>
      <c r="BJ112" s="157" t="s">
        <v>21</v>
      </c>
      <c r="BK112" s="155"/>
      <c r="BL112" s="155"/>
      <c r="BM112" s="155"/>
    </row>
    <row r="113" spans="1:65" s="2" customFormat="1" ht="18" customHeight="1">
      <c r="A113" s="35"/>
      <c r="B113" s="152"/>
      <c r="C113" s="111"/>
      <c r="D113" s="255"/>
      <c r="E113" s="298"/>
      <c r="F113" s="298"/>
      <c r="G113" s="111"/>
      <c r="H113" s="111"/>
      <c r="I113" s="111"/>
      <c r="J113" s="97"/>
      <c r="K113" s="111"/>
      <c r="L113" s="154"/>
      <c r="M113" s="155"/>
      <c r="N113" s="156" t="s">
        <v>44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146</v>
      </c>
      <c r="AZ113" s="155"/>
      <c r="BA113" s="155"/>
      <c r="BB113" s="155"/>
      <c r="BC113" s="155"/>
      <c r="BD113" s="155"/>
      <c r="BE113" s="158">
        <f t="shared" si="0"/>
        <v>0</v>
      </c>
      <c r="BF113" s="158">
        <f t="shared" si="1"/>
        <v>0</v>
      </c>
      <c r="BG113" s="158">
        <f t="shared" si="2"/>
        <v>0</v>
      </c>
      <c r="BH113" s="158">
        <f t="shared" si="3"/>
        <v>0</v>
      </c>
      <c r="BI113" s="158">
        <f t="shared" si="4"/>
        <v>0</v>
      </c>
      <c r="BJ113" s="157" t="s">
        <v>21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55"/>
      <c r="E114" s="298"/>
      <c r="F114" s="298"/>
      <c r="G114" s="111"/>
      <c r="H114" s="111"/>
      <c r="I114" s="111"/>
      <c r="J114" s="97"/>
      <c r="K114" s="111"/>
      <c r="L114" s="154"/>
      <c r="M114" s="155"/>
      <c r="N114" s="156" t="s">
        <v>44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146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21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55"/>
      <c r="E115" s="298"/>
      <c r="F115" s="298"/>
      <c r="G115" s="111"/>
      <c r="H115" s="111"/>
      <c r="I115" s="111"/>
      <c r="J115" s="97"/>
      <c r="K115" s="111"/>
      <c r="L115" s="154"/>
      <c r="M115" s="155"/>
      <c r="N115" s="156" t="s">
        <v>44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146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21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153"/>
      <c r="E116" s="111"/>
      <c r="F116" s="111"/>
      <c r="G116" s="111"/>
      <c r="H116" s="111"/>
      <c r="I116" s="111"/>
      <c r="J116" s="97"/>
      <c r="K116" s="111"/>
      <c r="L116" s="154"/>
      <c r="M116" s="155"/>
      <c r="N116" s="156" t="s">
        <v>44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148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21</v>
      </c>
      <c r="BK116" s="155"/>
      <c r="BL116" s="155"/>
      <c r="BM116" s="155"/>
    </row>
    <row r="117" spans="1:65" s="2" customFormat="1">
      <c r="A117" s="35"/>
      <c r="B117" s="36"/>
      <c r="C117" s="35"/>
      <c r="D117" s="35"/>
      <c r="E117" s="35"/>
      <c r="F117" s="35"/>
      <c r="G117" s="35"/>
      <c r="H117" s="35"/>
      <c r="I117" s="111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252" t="s">
        <v>3356</v>
      </c>
      <c r="D118" s="106"/>
      <c r="E118" s="106"/>
      <c r="F118" s="106"/>
      <c r="G118" s="106"/>
      <c r="H118" s="106"/>
      <c r="I118" s="137"/>
      <c r="J118" s="107">
        <f>ROUND(J96+J110,0)</f>
        <v>0</v>
      </c>
      <c r="K118" s="106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50"/>
      <c r="C119" s="51"/>
      <c r="D119" s="51"/>
      <c r="E119" s="51"/>
      <c r="F119" s="51"/>
      <c r="G119" s="51"/>
      <c r="H119" s="51"/>
      <c r="I119" s="134"/>
      <c r="J119" s="51"/>
      <c r="K119" s="51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6.95" customHeight="1">
      <c r="A123" s="35"/>
      <c r="B123" s="52"/>
      <c r="C123" s="53"/>
      <c r="D123" s="53"/>
      <c r="E123" s="53"/>
      <c r="F123" s="53"/>
      <c r="G123" s="53"/>
      <c r="H123" s="53"/>
      <c r="I123" s="135"/>
      <c r="J123" s="53"/>
      <c r="K123" s="53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4.95" customHeight="1">
      <c r="A124" s="35"/>
      <c r="B124" s="36"/>
      <c r="C124" s="22" t="s">
        <v>149</v>
      </c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16</v>
      </c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299" t="str">
        <f>E7</f>
        <v>Brno, Pod Kaštany - rekonstrukce kanalizace a vodovodu</v>
      </c>
      <c r="F127" s="300"/>
      <c r="G127" s="300"/>
      <c r="H127" s="300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127</v>
      </c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62" t="str">
        <f>E9</f>
        <v>SO05.1 - Komunikace</v>
      </c>
      <c r="F129" s="301"/>
      <c r="G129" s="301"/>
      <c r="H129" s="301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5" customHeight="1">
      <c r="A130" s="35"/>
      <c r="B130" s="36"/>
      <c r="C130" s="35"/>
      <c r="D130" s="35"/>
      <c r="E130" s="35"/>
      <c r="F130" s="35"/>
      <c r="G130" s="35"/>
      <c r="H130" s="3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22</v>
      </c>
      <c r="D131" s="35"/>
      <c r="E131" s="35"/>
      <c r="F131" s="26" t="str">
        <f>F12</f>
        <v xml:space="preserve"> </v>
      </c>
      <c r="G131" s="35"/>
      <c r="H131" s="35"/>
      <c r="I131" s="112" t="s">
        <v>24</v>
      </c>
      <c r="J131" s="58" t="str">
        <f>IF(J12="","",J12)</f>
        <v>24. 9. 2015</v>
      </c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>
      <c r="A133" s="35"/>
      <c r="B133" s="36"/>
      <c r="C133" s="28" t="s">
        <v>28</v>
      </c>
      <c r="D133" s="35"/>
      <c r="E133" s="35"/>
      <c r="F133" s="26" t="str">
        <f>E15</f>
        <v xml:space="preserve"> </v>
      </c>
      <c r="G133" s="35"/>
      <c r="H133" s="35"/>
      <c r="I133" s="112" t="s">
        <v>33</v>
      </c>
      <c r="J133" s="31" t="str">
        <f>E21</f>
        <v xml:space="preserve"> 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28" t="s">
        <v>31</v>
      </c>
      <c r="D134" s="35"/>
      <c r="E134" s="35"/>
      <c r="F134" s="26" t="str">
        <f>IF(E18="","",E18)</f>
        <v>Vyplň údaj</v>
      </c>
      <c r="G134" s="35"/>
      <c r="H134" s="35"/>
      <c r="I134" s="112" t="s">
        <v>35</v>
      </c>
      <c r="J134" s="31" t="str">
        <f>E24</f>
        <v xml:space="preserve"> 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111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1" customFormat="1" ht="29.25" customHeight="1">
      <c r="A136" s="159"/>
      <c r="B136" s="160"/>
      <c r="C136" s="161" t="s">
        <v>150</v>
      </c>
      <c r="D136" s="162" t="s">
        <v>64</v>
      </c>
      <c r="E136" s="162" t="s">
        <v>60</v>
      </c>
      <c r="F136" s="162" t="s">
        <v>61</v>
      </c>
      <c r="G136" s="162" t="s">
        <v>151</v>
      </c>
      <c r="H136" s="162" t="s">
        <v>152</v>
      </c>
      <c r="I136" s="163" t="s">
        <v>153</v>
      </c>
      <c r="J136" s="162" t="s">
        <v>132</v>
      </c>
      <c r="K136" s="164" t="s">
        <v>154</v>
      </c>
      <c r="L136" s="165"/>
      <c r="M136" s="65" t="s">
        <v>1</v>
      </c>
      <c r="N136" s="66" t="s">
        <v>43</v>
      </c>
      <c r="O136" s="66" t="s">
        <v>155</v>
      </c>
      <c r="P136" s="66" t="s">
        <v>156</v>
      </c>
      <c r="Q136" s="66" t="s">
        <v>157</v>
      </c>
      <c r="R136" s="66" t="s">
        <v>158</v>
      </c>
      <c r="S136" s="66" t="s">
        <v>159</v>
      </c>
      <c r="T136" s="67" t="s">
        <v>160</v>
      </c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</row>
    <row r="137" spans="1:65" s="2" customFormat="1" ht="22.9" customHeight="1">
      <c r="A137" s="35"/>
      <c r="B137" s="36"/>
      <c r="C137" s="72" t="s">
        <v>161</v>
      </c>
      <c r="D137" s="35"/>
      <c r="E137" s="35"/>
      <c r="F137" s="35"/>
      <c r="G137" s="35"/>
      <c r="H137" s="35"/>
      <c r="I137" s="111"/>
      <c r="J137" s="166">
        <f>BK137</f>
        <v>0</v>
      </c>
      <c r="K137" s="35"/>
      <c r="L137" s="36"/>
      <c r="M137" s="68"/>
      <c r="N137" s="59"/>
      <c r="O137" s="69"/>
      <c r="P137" s="167">
        <f>P138+P307</f>
        <v>0</v>
      </c>
      <c r="Q137" s="69"/>
      <c r="R137" s="167">
        <f>R138+R307</f>
        <v>234.34141639999999</v>
      </c>
      <c r="S137" s="69"/>
      <c r="T137" s="168">
        <f>T138+T307</f>
        <v>3226.3506200000002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77</v>
      </c>
      <c r="AU137" s="18" t="s">
        <v>133</v>
      </c>
      <c r="BK137" s="169">
        <f>BK138+BK307</f>
        <v>0</v>
      </c>
    </row>
    <row r="138" spans="1:65" s="12" customFormat="1" ht="25.9" customHeight="1">
      <c r="B138" s="170"/>
      <c r="D138" s="171" t="s">
        <v>77</v>
      </c>
      <c r="E138" s="172" t="s">
        <v>162</v>
      </c>
      <c r="F138" s="172" t="s">
        <v>163</v>
      </c>
      <c r="I138" s="173"/>
      <c r="J138" s="174">
        <f>BK138</f>
        <v>0</v>
      </c>
      <c r="L138" s="170"/>
      <c r="M138" s="175"/>
      <c r="N138" s="176"/>
      <c r="O138" s="176"/>
      <c r="P138" s="177">
        <f>P139+P202+P211+P238+P241+P262+P265+P305</f>
        <v>0</v>
      </c>
      <c r="Q138" s="176"/>
      <c r="R138" s="177">
        <f>R139+R202+R211+R238+R241+R262+R265+R305</f>
        <v>228.91018639999999</v>
      </c>
      <c r="S138" s="176"/>
      <c r="T138" s="178">
        <f>T139+T202+T211+T238+T241+T262+T265+T305</f>
        <v>3226.3506200000002</v>
      </c>
      <c r="AR138" s="171" t="s">
        <v>21</v>
      </c>
      <c r="AT138" s="179" t="s">
        <v>77</v>
      </c>
      <c r="AU138" s="179" t="s">
        <v>78</v>
      </c>
      <c r="AY138" s="171" t="s">
        <v>164</v>
      </c>
      <c r="BK138" s="180">
        <f>BK139+BK202+BK211+BK238+BK241+BK262+BK265+BK305</f>
        <v>0</v>
      </c>
    </row>
    <row r="139" spans="1:65" s="12" customFormat="1" ht="22.9" customHeight="1">
      <c r="B139" s="170"/>
      <c r="D139" s="171" t="s">
        <v>77</v>
      </c>
      <c r="E139" s="181" t="s">
        <v>21</v>
      </c>
      <c r="F139" s="181" t="s">
        <v>165</v>
      </c>
      <c r="I139" s="173"/>
      <c r="J139" s="182">
        <f>BK139</f>
        <v>0</v>
      </c>
      <c r="L139" s="170"/>
      <c r="M139" s="175"/>
      <c r="N139" s="176"/>
      <c r="O139" s="176"/>
      <c r="P139" s="177">
        <f>SUM(P140:P201)</f>
        <v>0</v>
      </c>
      <c r="Q139" s="176"/>
      <c r="R139" s="177">
        <f>SUM(R140:R201)</f>
        <v>0.13083</v>
      </c>
      <c r="S139" s="176"/>
      <c r="T139" s="178">
        <f>SUM(T140:T201)</f>
        <v>3223.6586200000002</v>
      </c>
      <c r="AR139" s="171" t="s">
        <v>21</v>
      </c>
      <c r="AT139" s="179" t="s">
        <v>77</v>
      </c>
      <c r="AU139" s="179" t="s">
        <v>21</v>
      </c>
      <c r="AY139" s="171" t="s">
        <v>164</v>
      </c>
      <c r="BK139" s="180">
        <f>SUM(BK140:BK201)</f>
        <v>0</v>
      </c>
    </row>
    <row r="140" spans="1:65" s="2" customFormat="1" ht="16.5" customHeight="1">
      <c r="A140" s="35"/>
      <c r="B140" s="152"/>
      <c r="C140" s="183" t="s">
        <v>21</v>
      </c>
      <c r="D140" s="183" t="s">
        <v>166</v>
      </c>
      <c r="E140" s="184" t="s">
        <v>180</v>
      </c>
      <c r="F140" s="185" t="s">
        <v>181</v>
      </c>
      <c r="G140" s="186" t="s">
        <v>169</v>
      </c>
      <c r="H140" s="187">
        <v>1285.3800000000001</v>
      </c>
      <c r="I140" s="188"/>
      <c r="J140" s="189">
        <f>ROUND(I140*H140,2)</f>
        <v>0</v>
      </c>
      <c r="K140" s="185" t="s">
        <v>1</v>
      </c>
      <c r="L140" s="36"/>
      <c r="M140" s="190" t="s">
        <v>1</v>
      </c>
      <c r="N140" s="191" t="s">
        <v>44</v>
      </c>
      <c r="O140" s="61"/>
      <c r="P140" s="192">
        <f>O140*H140</f>
        <v>0</v>
      </c>
      <c r="Q140" s="192">
        <v>0</v>
      </c>
      <c r="R140" s="192">
        <f>Q140*H140</f>
        <v>0</v>
      </c>
      <c r="S140" s="192">
        <v>0.5</v>
      </c>
      <c r="T140" s="193">
        <f>S140*H140</f>
        <v>642.69000000000005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4" t="s">
        <v>170</v>
      </c>
      <c r="AT140" s="194" t="s">
        <v>166</v>
      </c>
      <c r="AU140" s="194" t="s">
        <v>88</v>
      </c>
      <c r="AY140" s="18" t="s">
        <v>164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21</v>
      </c>
      <c r="BK140" s="101">
        <f>ROUND(I140*H140,2)</f>
        <v>0</v>
      </c>
      <c r="BL140" s="18" t="s">
        <v>170</v>
      </c>
      <c r="BM140" s="194" t="s">
        <v>2572</v>
      </c>
    </row>
    <row r="141" spans="1:65" s="14" customFormat="1">
      <c r="B141" s="203"/>
      <c r="D141" s="196" t="s">
        <v>172</v>
      </c>
      <c r="E141" s="204" t="s">
        <v>1</v>
      </c>
      <c r="F141" s="205" t="s">
        <v>2573</v>
      </c>
      <c r="H141" s="206">
        <v>1285.3800000000001</v>
      </c>
      <c r="I141" s="207"/>
      <c r="L141" s="203"/>
      <c r="M141" s="208"/>
      <c r="N141" s="209"/>
      <c r="O141" s="209"/>
      <c r="P141" s="209"/>
      <c r="Q141" s="209"/>
      <c r="R141" s="209"/>
      <c r="S141" s="209"/>
      <c r="T141" s="210"/>
      <c r="AT141" s="204" t="s">
        <v>172</v>
      </c>
      <c r="AU141" s="204" t="s">
        <v>88</v>
      </c>
      <c r="AV141" s="14" t="s">
        <v>88</v>
      </c>
      <c r="AW141" s="14" t="s">
        <v>34</v>
      </c>
      <c r="AX141" s="14" t="s">
        <v>21</v>
      </c>
      <c r="AY141" s="204" t="s">
        <v>164</v>
      </c>
    </row>
    <row r="142" spans="1:65" s="2" customFormat="1" ht="16.5" customHeight="1">
      <c r="A142" s="35"/>
      <c r="B142" s="152"/>
      <c r="C142" s="183" t="s">
        <v>88</v>
      </c>
      <c r="D142" s="183" t="s">
        <v>166</v>
      </c>
      <c r="E142" s="184" t="s">
        <v>192</v>
      </c>
      <c r="F142" s="185" t="s">
        <v>193</v>
      </c>
      <c r="G142" s="186" t="s">
        <v>194</v>
      </c>
      <c r="H142" s="187">
        <v>642.69000000000005</v>
      </c>
      <c r="I142" s="188"/>
      <c r="J142" s="189">
        <f>ROUND(I142*H142,2)</f>
        <v>0</v>
      </c>
      <c r="K142" s="185" t="s">
        <v>195</v>
      </c>
      <c r="L142" s="36"/>
      <c r="M142" s="190" t="s">
        <v>1</v>
      </c>
      <c r="N142" s="191" t="s">
        <v>44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170</v>
      </c>
      <c r="AT142" s="194" t="s">
        <v>166</v>
      </c>
      <c r="AU142" s="194" t="s">
        <v>88</v>
      </c>
      <c r="AY142" s="18" t="s">
        <v>164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21</v>
      </c>
      <c r="BK142" s="101">
        <f>ROUND(I142*H142,2)</f>
        <v>0</v>
      </c>
      <c r="BL142" s="18" t="s">
        <v>170</v>
      </c>
      <c r="BM142" s="194" t="s">
        <v>2574</v>
      </c>
    </row>
    <row r="143" spans="1:65" s="14" customFormat="1">
      <c r="B143" s="203"/>
      <c r="D143" s="196" t="s">
        <v>172</v>
      </c>
      <c r="E143" s="204" t="s">
        <v>1</v>
      </c>
      <c r="F143" s="205" t="s">
        <v>2575</v>
      </c>
      <c r="H143" s="206">
        <v>642.69000000000005</v>
      </c>
      <c r="I143" s="207"/>
      <c r="L143" s="203"/>
      <c r="M143" s="208"/>
      <c r="N143" s="209"/>
      <c r="O143" s="209"/>
      <c r="P143" s="209"/>
      <c r="Q143" s="209"/>
      <c r="R143" s="209"/>
      <c r="S143" s="209"/>
      <c r="T143" s="210"/>
      <c r="AT143" s="204" t="s">
        <v>172</v>
      </c>
      <c r="AU143" s="204" t="s">
        <v>88</v>
      </c>
      <c r="AV143" s="14" t="s">
        <v>88</v>
      </c>
      <c r="AW143" s="14" t="s">
        <v>34</v>
      </c>
      <c r="AX143" s="14" t="s">
        <v>21</v>
      </c>
      <c r="AY143" s="204" t="s">
        <v>164</v>
      </c>
    </row>
    <row r="144" spans="1:65" s="2" customFormat="1" ht="16.5" customHeight="1">
      <c r="A144" s="35"/>
      <c r="B144" s="152"/>
      <c r="C144" s="183" t="s">
        <v>179</v>
      </c>
      <c r="D144" s="183" t="s">
        <v>166</v>
      </c>
      <c r="E144" s="184" t="s">
        <v>199</v>
      </c>
      <c r="F144" s="185" t="s">
        <v>200</v>
      </c>
      <c r="G144" s="186" t="s">
        <v>194</v>
      </c>
      <c r="H144" s="187">
        <v>5141.5200000000004</v>
      </c>
      <c r="I144" s="188"/>
      <c r="J144" s="189">
        <f>ROUND(I144*H144,2)</f>
        <v>0</v>
      </c>
      <c r="K144" s="185" t="s">
        <v>195</v>
      </c>
      <c r="L144" s="36"/>
      <c r="M144" s="190" t="s">
        <v>1</v>
      </c>
      <c r="N144" s="191" t="s">
        <v>44</v>
      </c>
      <c r="O144" s="61"/>
      <c r="P144" s="192">
        <f>O144*H144</f>
        <v>0</v>
      </c>
      <c r="Q144" s="192">
        <v>0</v>
      </c>
      <c r="R144" s="192">
        <f>Q144*H144</f>
        <v>0</v>
      </c>
      <c r="S144" s="192">
        <v>0</v>
      </c>
      <c r="T144" s="19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4" t="s">
        <v>170</v>
      </c>
      <c r="AT144" s="194" t="s">
        <v>166</v>
      </c>
      <c r="AU144" s="194" t="s">
        <v>88</v>
      </c>
      <c r="AY144" s="18" t="s">
        <v>164</v>
      </c>
      <c r="BE144" s="101">
        <f>IF(N144="základní",J144,0)</f>
        <v>0</v>
      </c>
      <c r="BF144" s="101">
        <f>IF(N144="snížená",J144,0)</f>
        <v>0</v>
      </c>
      <c r="BG144" s="101">
        <f>IF(N144="zákl. přenesená",J144,0)</f>
        <v>0</v>
      </c>
      <c r="BH144" s="101">
        <f>IF(N144="sníž. přenesená",J144,0)</f>
        <v>0</v>
      </c>
      <c r="BI144" s="101">
        <f>IF(N144="nulová",J144,0)</f>
        <v>0</v>
      </c>
      <c r="BJ144" s="18" t="s">
        <v>21</v>
      </c>
      <c r="BK144" s="101">
        <f>ROUND(I144*H144,2)</f>
        <v>0</v>
      </c>
      <c r="BL144" s="18" t="s">
        <v>170</v>
      </c>
      <c r="BM144" s="194" t="s">
        <v>2576</v>
      </c>
    </row>
    <row r="145" spans="1:65" s="14" customFormat="1">
      <c r="B145" s="203"/>
      <c r="D145" s="196" t="s">
        <v>172</v>
      </c>
      <c r="E145" s="204" t="s">
        <v>1</v>
      </c>
      <c r="F145" s="205" t="s">
        <v>2577</v>
      </c>
      <c r="H145" s="206">
        <v>5141.5200000000004</v>
      </c>
      <c r="I145" s="207"/>
      <c r="L145" s="203"/>
      <c r="M145" s="208"/>
      <c r="N145" s="209"/>
      <c r="O145" s="209"/>
      <c r="P145" s="209"/>
      <c r="Q145" s="209"/>
      <c r="R145" s="209"/>
      <c r="S145" s="209"/>
      <c r="T145" s="210"/>
      <c r="AT145" s="204" t="s">
        <v>172</v>
      </c>
      <c r="AU145" s="204" t="s">
        <v>88</v>
      </c>
      <c r="AV145" s="14" t="s">
        <v>88</v>
      </c>
      <c r="AW145" s="14" t="s">
        <v>34</v>
      </c>
      <c r="AX145" s="14" t="s">
        <v>78</v>
      </c>
      <c r="AY145" s="204" t="s">
        <v>164</v>
      </c>
    </row>
    <row r="146" spans="1:65" s="15" customFormat="1">
      <c r="B146" s="211"/>
      <c r="D146" s="196" t="s">
        <v>172</v>
      </c>
      <c r="E146" s="212" t="s">
        <v>1</v>
      </c>
      <c r="F146" s="213" t="s">
        <v>191</v>
      </c>
      <c r="H146" s="214">
        <v>5141.5200000000004</v>
      </c>
      <c r="I146" s="215"/>
      <c r="L146" s="211"/>
      <c r="M146" s="216"/>
      <c r="N146" s="217"/>
      <c r="O146" s="217"/>
      <c r="P146" s="217"/>
      <c r="Q146" s="217"/>
      <c r="R146" s="217"/>
      <c r="S146" s="217"/>
      <c r="T146" s="218"/>
      <c r="AT146" s="212" t="s">
        <v>172</v>
      </c>
      <c r="AU146" s="212" t="s">
        <v>88</v>
      </c>
      <c r="AV146" s="15" t="s">
        <v>170</v>
      </c>
      <c r="AW146" s="15" t="s">
        <v>34</v>
      </c>
      <c r="AX146" s="15" t="s">
        <v>21</v>
      </c>
      <c r="AY146" s="212" t="s">
        <v>164</v>
      </c>
    </row>
    <row r="147" spans="1:65" s="2" customFormat="1" ht="16.5" customHeight="1">
      <c r="A147" s="35"/>
      <c r="B147" s="152"/>
      <c r="C147" s="183" t="s">
        <v>170</v>
      </c>
      <c r="D147" s="183" t="s">
        <v>166</v>
      </c>
      <c r="E147" s="184" t="s">
        <v>204</v>
      </c>
      <c r="F147" s="185" t="s">
        <v>205</v>
      </c>
      <c r="G147" s="186" t="s">
        <v>194</v>
      </c>
      <c r="H147" s="187">
        <v>642.69000000000005</v>
      </c>
      <c r="I147" s="188"/>
      <c r="J147" s="189">
        <f>ROUND(I147*H147,2)</f>
        <v>0</v>
      </c>
      <c r="K147" s="185" t="s">
        <v>1</v>
      </c>
      <c r="L147" s="36"/>
      <c r="M147" s="190" t="s">
        <v>1</v>
      </c>
      <c r="N147" s="191" t="s">
        <v>44</v>
      </c>
      <c r="O147" s="61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4" t="s">
        <v>170</v>
      </c>
      <c r="AT147" s="194" t="s">
        <v>166</v>
      </c>
      <c r="AU147" s="194" t="s">
        <v>88</v>
      </c>
      <c r="AY147" s="18" t="s">
        <v>164</v>
      </c>
      <c r="BE147" s="101">
        <f>IF(N147="základní",J147,0)</f>
        <v>0</v>
      </c>
      <c r="BF147" s="101">
        <f>IF(N147="snížená",J147,0)</f>
        <v>0</v>
      </c>
      <c r="BG147" s="101">
        <f>IF(N147="zákl. přenesená",J147,0)</f>
        <v>0</v>
      </c>
      <c r="BH147" s="101">
        <f>IF(N147="sníž. přenesená",J147,0)</f>
        <v>0</v>
      </c>
      <c r="BI147" s="101">
        <f>IF(N147="nulová",J147,0)</f>
        <v>0</v>
      </c>
      <c r="BJ147" s="18" t="s">
        <v>21</v>
      </c>
      <c r="BK147" s="101">
        <f>ROUND(I147*H147,2)</f>
        <v>0</v>
      </c>
      <c r="BL147" s="18" t="s">
        <v>170</v>
      </c>
      <c r="BM147" s="194" t="s">
        <v>2578</v>
      </c>
    </row>
    <row r="148" spans="1:65" s="14" customFormat="1">
      <c r="B148" s="203"/>
      <c r="D148" s="196" t="s">
        <v>172</v>
      </c>
      <c r="E148" s="204" t="s">
        <v>1</v>
      </c>
      <c r="F148" s="205" t="s">
        <v>2575</v>
      </c>
      <c r="H148" s="206">
        <v>642.69000000000005</v>
      </c>
      <c r="I148" s="207"/>
      <c r="L148" s="203"/>
      <c r="M148" s="208"/>
      <c r="N148" s="209"/>
      <c r="O148" s="209"/>
      <c r="P148" s="209"/>
      <c r="Q148" s="209"/>
      <c r="R148" s="209"/>
      <c r="S148" s="209"/>
      <c r="T148" s="210"/>
      <c r="AT148" s="204" t="s">
        <v>172</v>
      </c>
      <c r="AU148" s="204" t="s">
        <v>88</v>
      </c>
      <c r="AV148" s="14" t="s">
        <v>88</v>
      </c>
      <c r="AW148" s="14" t="s">
        <v>34</v>
      </c>
      <c r="AX148" s="14" t="s">
        <v>21</v>
      </c>
      <c r="AY148" s="204" t="s">
        <v>164</v>
      </c>
    </row>
    <row r="149" spans="1:65" s="2" customFormat="1" ht="16.5" customHeight="1">
      <c r="A149" s="35"/>
      <c r="B149" s="152"/>
      <c r="C149" s="183" t="s">
        <v>198</v>
      </c>
      <c r="D149" s="183" t="s">
        <v>166</v>
      </c>
      <c r="E149" s="184" t="s">
        <v>2579</v>
      </c>
      <c r="F149" s="185" t="s">
        <v>2580</v>
      </c>
      <c r="G149" s="186" t="s">
        <v>169</v>
      </c>
      <c r="H149" s="187">
        <v>608.89</v>
      </c>
      <c r="I149" s="188"/>
      <c r="J149" s="189">
        <f>ROUND(I149*H149,2)</f>
        <v>0</v>
      </c>
      <c r="K149" s="185" t="s">
        <v>1</v>
      </c>
      <c r="L149" s="36"/>
      <c r="M149" s="190" t="s">
        <v>1</v>
      </c>
      <c r="N149" s="191" t="s">
        <v>44</v>
      </c>
      <c r="O149" s="61"/>
      <c r="P149" s="192">
        <f>O149*H149</f>
        <v>0</v>
      </c>
      <c r="Q149" s="192">
        <v>0</v>
      </c>
      <c r="R149" s="192">
        <f>Q149*H149</f>
        <v>0</v>
      </c>
      <c r="S149" s="192">
        <v>0.45</v>
      </c>
      <c r="T149" s="193">
        <f>S149*H149</f>
        <v>274.00049999999999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170</v>
      </c>
      <c r="AT149" s="194" t="s">
        <v>166</v>
      </c>
      <c r="AU149" s="194" t="s">
        <v>88</v>
      </c>
      <c r="AY149" s="18" t="s">
        <v>164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21</v>
      </c>
      <c r="BK149" s="101">
        <f>ROUND(I149*H149,2)</f>
        <v>0</v>
      </c>
      <c r="BL149" s="18" t="s">
        <v>170</v>
      </c>
      <c r="BM149" s="194" t="s">
        <v>2581</v>
      </c>
    </row>
    <row r="150" spans="1:65" s="14" customFormat="1">
      <c r="B150" s="203"/>
      <c r="D150" s="196" t="s">
        <v>172</v>
      </c>
      <c r="E150" s="204" t="s">
        <v>1</v>
      </c>
      <c r="F150" s="205" t="s">
        <v>2582</v>
      </c>
      <c r="H150" s="206">
        <v>608.89</v>
      </c>
      <c r="I150" s="207"/>
      <c r="L150" s="203"/>
      <c r="M150" s="208"/>
      <c r="N150" s="209"/>
      <c r="O150" s="209"/>
      <c r="P150" s="209"/>
      <c r="Q150" s="209"/>
      <c r="R150" s="209"/>
      <c r="S150" s="209"/>
      <c r="T150" s="210"/>
      <c r="AT150" s="204" t="s">
        <v>172</v>
      </c>
      <c r="AU150" s="204" t="s">
        <v>88</v>
      </c>
      <c r="AV150" s="14" t="s">
        <v>88</v>
      </c>
      <c r="AW150" s="14" t="s">
        <v>34</v>
      </c>
      <c r="AX150" s="14" t="s">
        <v>21</v>
      </c>
      <c r="AY150" s="204" t="s">
        <v>164</v>
      </c>
    </row>
    <row r="151" spans="1:65" s="2" customFormat="1" ht="16.5" customHeight="1">
      <c r="A151" s="35"/>
      <c r="B151" s="152"/>
      <c r="C151" s="183" t="s">
        <v>203</v>
      </c>
      <c r="D151" s="183" t="s">
        <v>166</v>
      </c>
      <c r="E151" s="184" t="s">
        <v>2583</v>
      </c>
      <c r="F151" s="185" t="s">
        <v>2584</v>
      </c>
      <c r="G151" s="186" t="s">
        <v>169</v>
      </c>
      <c r="H151" s="187">
        <v>1217.78</v>
      </c>
      <c r="I151" s="188"/>
      <c r="J151" s="189">
        <f>ROUND(I151*H151,2)</f>
        <v>0</v>
      </c>
      <c r="K151" s="185" t="s">
        <v>1</v>
      </c>
      <c r="L151" s="36"/>
      <c r="M151" s="190" t="s">
        <v>1</v>
      </c>
      <c r="N151" s="191" t="s">
        <v>44</v>
      </c>
      <c r="O151" s="61"/>
      <c r="P151" s="192">
        <f>O151*H151</f>
        <v>0</v>
      </c>
      <c r="Q151" s="192">
        <v>0</v>
      </c>
      <c r="R151" s="192">
        <f>Q151*H151</f>
        <v>0</v>
      </c>
      <c r="S151" s="192">
        <v>0.70899999999999996</v>
      </c>
      <c r="T151" s="193">
        <f>S151*H151</f>
        <v>863.4060199999999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170</v>
      </c>
      <c r="AT151" s="194" t="s">
        <v>166</v>
      </c>
      <c r="AU151" s="194" t="s">
        <v>88</v>
      </c>
      <c r="AY151" s="18" t="s">
        <v>164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21</v>
      </c>
      <c r="BK151" s="101">
        <f>ROUND(I151*H151,2)</f>
        <v>0</v>
      </c>
      <c r="BL151" s="18" t="s">
        <v>170</v>
      </c>
      <c r="BM151" s="194" t="s">
        <v>2585</v>
      </c>
    </row>
    <row r="152" spans="1:65" s="14" customFormat="1">
      <c r="B152" s="203"/>
      <c r="D152" s="196" t="s">
        <v>172</v>
      </c>
      <c r="E152" s="204" t="s">
        <v>1</v>
      </c>
      <c r="F152" s="205" t="s">
        <v>2586</v>
      </c>
      <c r="H152" s="206">
        <v>1217.78</v>
      </c>
      <c r="I152" s="207"/>
      <c r="L152" s="203"/>
      <c r="M152" s="208"/>
      <c r="N152" s="209"/>
      <c r="O152" s="209"/>
      <c r="P152" s="209"/>
      <c r="Q152" s="209"/>
      <c r="R152" s="209"/>
      <c r="S152" s="209"/>
      <c r="T152" s="210"/>
      <c r="AT152" s="204" t="s">
        <v>172</v>
      </c>
      <c r="AU152" s="204" t="s">
        <v>88</v>
      </c>
      <c r="AV152" s="14" t="s">
        <v>88</v>
      </c>
      <c r="AW152" s="14" t="s">
        <v>34</v>
      </c>
      <c r="AX152" s="14" t="s">
        <v>21</v>
      </c>
      <c r="AY152" s="204" t="s">
        <v>164</v>
      </c>
    </row>
    <row r="153" spans="1:65" s="2" customFormat="1" ht="16.5" customHeight="1">
      <c r="A153" s="35"/>
      <c r="B153" s="152"/>
      <c r="C153" s="183" t="s">
        <v>208</v>
      </c>
      <c r="D153" s="183" t="s">
        <v>166</v>
      </c>
      <c r="E153" s="184" t="s">
        <v>209</v>
      </c>
      <c r="F153" s="185" t="s">
        <v>210</v>
      </c>
      <c r="G153" s="186" t="s">
        <v>169</v>
      </c>
      <c r="H153" s="187">
        <v>1285.3800000000001</v>
      </c>
      <c r="I153" s="188"/>
      <c r="J153" s="189">
        <f>ROUND(I153*H153,2)</f>
        <v>0</v>
      </c>
      <c r="K153" s="185" t="s">
        <v>1</v>
      </c>
      <c r="L153" s="36"/>
      <c r="M153" s="190" t="s">
        <v>1</v>
      </c>
      <c r="N153" s="191" t="s">
        <v>44</v>
      </c>
      <c r="O153" s="61"/>
      <c r="P153" s="192">
        <f>O153*H153</f>
        <v>0</v>
      </c>
      <c r="Q153" s="192">
        <v>0</v>
      </c>
      <c r="R153" s="192">
        <f>Q153*H153</f>
        <v>0</v>
      </c>
      <c r="S153" s="192">
        <v>0.9</v>
      </c>
      <c r="T153" s="193">
        <f>S153*H153</f>
        <v>1156.8420000000001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170</v>
      </c>
      <c r="AT153" s="194" t="s">
        <v>166</v>
      </c>
      <c r="AU153" s="194" t="s">
        <v>88</v>
      </c>
      <c r="AY153" s="18" t="s">
        <v>164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21</v>
      </c>
      <c r="BK153" s="101">
        <f>ROUND(I153*H153,2)</f>
        <v>0</v>
      </c>
      <c r="BL153" s="18" t="s">
        <v>170</v>
      </c>
      <c r="BM153" s="194" t="s">
        <v>2587</v>
      </c>
    </row>
    <row r="154" spans="1:65" s="14" customFormat="1">
      <c r="B154" s="203"/>
      <c r="D154" s="196" t="s">
        <v>172</v>
      </c>
      <c r="E154" s="204" t="s">
        <v>1</v>
      </c>
      <c r="F154" s="205" t="s">
        <v>2588</v>
      </c>
      <c r="H154" s="206">
        <v>1285.3800000000001</v>
      </c>
      <c r="I154" s="207"/>
      <c r="L154" s="203"/>
      <c r="M154" s="208"/>
      <c r="N154" s="209"/>
      <c r="O154" s="209"/>
      <c r="P154" s="209"/>
      <c r="Q154" s="209"/>
      <c r="R154" s="209"/>
      <c r="S154" s="209"/>
      <c r="T154" s="210"/>
      <c r="AT154" s="204" t="s">
        <v>172</v>
      </c>
      <c r="AU154" s="204" t="s">
        <v>88</v>
      </c>
      <c r="AV154" s="14" t="s">
        <v>88</v>
      </c>
      <c r="AW154" s="14" t="s">
        <v>34</v>
      </c>
      <c r="AX154" s="14" t="s">
        <v>21</v>
      </c>
      <c r="AY154" s="204" t="s">
        <v>164</v>
      </c>
    </row>
    <row r="155" spans="1:65" s="2" customFormat="1" ht="16.5" customHeight="1">
      <c r="A155" s="35"/>
      <c r="B155" s="152"/>
      <c r="C155" s="183" t="s">
        <v>212</v>
      </c>
      <c r="D155" s="183" t="s">
        <v>166</v>
      </c>
      <c r="E155" s="184" t="s">
        <v>2589</v>
      </c>
      <c r="F155" s="185" t="s">
        <v>2590</v>
      </c>
      <c r="G155" s="186" t="s">
        <v>169</v>
      </c>
      <c r="H155" s="187">
        <v>1869</v>
      </c>
      <c r="I155" s="188"/>
      <c r="J155" s="189">
        <f>ROUND(I155*H155,2)</f>
        <v>0</v>
      </c>
      <c r="K155" s="185" t="s">
        <v>195</v>
      </c>
      <c r="L155" s="36"/>
      <c r="M155" s="190" t="s">
        <v>1</v>
      </c>
      <c r="N155" s="191" t="s">
        <v>44</v>
      </c>
      <c r="O155" s="61"/>
      <c r="P155" s="192">
        <f>O155*H155</f>
        <v>0</v>
      </c>
      <c r="Q155" s="192">
        <v>6.9999999999999994E-5</v>
      </c>
      <c r="R155" s="192">
        <f>Q155*H155</f>
        <v>0.13083</v>
      </c>
      <c r="S155" s="192">
        <v>0.128</v>
      </c>
      <c r="T155" s="193">
        <f>S155*H155</f>
        <v>239.232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4" t="s">
        <v>170</v>
      </c>
      <c r="AT155" s="194" t="s">
        <v>166</v>
      </c>
      <c r="AU155" s="194" t="s">
        <v>88</v>
      </c>
      <c r="AY155" s="18" t="s">
        <v>164</v>
      </c>
      <c r="BE155" s="101">
        <f>IF(N155="základní",J155,0)</f>
        <v>0</v>
      </c>
      <c r="BF155" s="101">
        <f>IF(N155="snížená",J155,0)</f>
        <v>0</v>
      </c>
      <c r="BG155" s="101">
        <f>IF(N155="zákl. přenesená",J155,0)</f>
        <v>0</v>
      </c>
      <c r="BH155" s="101">
        <f>IF(N155="sníž. přenesená",J155,0)</f>
        <v>0</v>
      </c>
      <c r="BI155" s="101">
        <f>IF(N155="nulová",J155,0)</f>
        <v>0</v>
      </c>
      <c r="BJ155" s="18" t="s">
        <v>21</v>
      </c>
      <c r="BK155" s="101">
        <f>ROUND(I155*H155,2)</f>
        <v>0</v>
      </c>
      <c r="BL155" s="18" t="s">
        <v>170</v>
      </c>
      <c r="BM155" s="194" t="s">
        <v>2591</v>
      </c>
    </row>
    <row r="156" spans="1:65" s="14" customFormat="1">
      <c r="B156" s="203"/>
      <c r="D156" s="196" t="s">
        <v>172</v>
      </c>
      <c r="E156" s="204" t="s">
        <v>1</v>
      </c>
      <c r="F156" s="205" t="s">
        <v>2592</v>
      </c>
      <c r="H156" s="206">
        <v>1869</v>
      </c>
      <c r="I156" s="207"/>
      <c r="L156" s="203"/>
      <c r="M156" s="208"/>
      <c r="N156" s="209"/>
      <c r="O156" s="209"/>
      <c r="P156" s="209"/>
      <c r="Q156" s="209"/>
      <c r="R156" s="209"/>
      <c r="S156" s="209"/>
      <c r="T156" s="210"/>
      <c r="AT156" s="204" t="s">
        <v>172</v>
      </c>
      <c r="AU156" s="204" t="s">
        <v>88</v>
      </c>
      <c r="AV156" s="14" t="s">
        <v>88</v>
      </c>
      <c r="AW156" s="14" t="s">
        <v>34</v>
      </c>
      <c r="AX156" s="14" t="s">
        <v>21</v>
      </c>
      <c r="AY156" s="204" t="s">
        <v>164</v>
      </c>
    </row>
    <row r="157" spans="1:65" s="2" customFormat="1" ht="16.5" customHeight="1">
      <c r="A157" s="35"/>
      <c r="B157" s="152"/>
      <c r="C157" s="183" t="s">
        <v>215</v>
      </c>
      <c r="D157" s="183" t="s">
        <v>166</v>
      </c>
      <c r="E157" s="184" t="s">
        <v>192</v>
      </c>
      <c r="F157" s="185" t="s">
        <v>193</v>
      </c>
      <c r="G157" s="186" t="s">
        <v>194</v>
      </c>
      <c r="H157" s="187">
        <v>2533.4810000000002</v>
      </c>
      <c r="I157" s="188"/>
      <c r="J157" s="189">
        <f>ROUND(I157*H157,2)</f>
        <v>0</v>
      </c>
      <c r="K157" s="185" t="s">
        <v>195</v>
      </c>
      <c r="L157" s="36"/>
      <c r="M157" s="190" t="s">
        <v>1</v>
      </c>
      <c r="N157" s="191" t="s">
        <v>44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170</v>
      </c>
      <c r="AT157" s="194" t="s">
        <v>166</v>
      </c>
      <c r="AU157" s="194" t="s">
        <v>88</v>
      </c>
      <c r="AY157" s="18" t="s">
        <v>164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21</v>
      </c>
      <c r="BK157" s="101">
        <f>ROUND(I157*H157,2)</f>
        <v>0</v>
      </c>
      <c r="BL157" s="18" t="s">
        <v>170</v>
      </c>
      <c r="BM157" s="194" t="s">
        <v>2593</v>
      </c>
    </row>
    <row r="158" spans="1:65" s="14" customFormat="1">
      <c r="B158" s="203"/>
      <c r="D158" s="196" t="s">
        <v>172</v>
      </c>
      <c r="E158" s="204" t="s">
        <v>1</v>
      </c>
      <c r="F158" s="205" t="s">
        <v>2594</v>
      </c>
      <c r="H158" s="206">
        <v>2533.4810000000002</v>
      </c>
      <c r="I158" s="207"/>
      <c r="L158" s="203"/>
      <c r="M158" s="208"/>
      <c r="N158" s="209"/>
      <c r="O158" s="209"/>
      <c r="P158" s="209"/>
      <c r="Q158" s="209"/>
      <c r="R158" s="209"/>
      <c r="S158" s="209"/>
      <c r="T158" s="210"/>
      <c r="AT158" s="204" t="s">
        <v>172</v>
      </c>
      <c r="AU158" s="204" t="s">
        <v>88</v>
      </c>
      <c r="AV158" s="14" t="s">
        <v>88</v>
      </c>
      <c r="AW158" s="14" t="s">
        <v>34</v>
      </c>
      <c r="AX158" s="14" t="s">
        <v>78</v>
      </c>
      <c r="AY158" s="204" t="s">
        <v>164</v>
      </c>
    </row>
    <row r="159" spans="1:65" s="15" customFormat="1">
      <c r="B159" s="211"/>
      <c r="D159" s="196" t="s">
        <v>172</v>
      </c>
      <c r="E159" s="212" t="s">
        <v>1</v>
      </c>
      <c r="F159" s="213" t="s">
        <v>191</v>
      </c>
      <c r="H159" s="214">
        <v>2533.4810000000002</v>
      </c>
      <c r="I159" s="215"/>
      <c r="L159" s="211"/>
      <c r="M159" s="216"/>
      <c r="N159" s="217"/>
      <c r="O159" s="217"/>
      <c r="P159" s="217"/>
      <c r="Q159" s="217"/>
      <c r="R159" s="217"/>
      <c r="S159" s="217"/>
      <c r="T159" s="218"/>
      <c r="AT159" s="212" t="s">
        <v>172</v>
      </c>
      <c r="AU159" s="212" t="s">
        <v>88</v>
      </c>
      <c r="AV159" s="15" t="s">
        <v>170</v>
      </c>
      <c r="AW159" s="15" t="s">
        <v>34</v>
      </c>
      <c r="AX159" s="15" t="s">
        <v>21</v>
      </c>
      <c r="AY159" s="212" t="s">
        <v>164</v>
      </c>
    </row>
    <row r="160" spans="1:65" s="2" customFormat="1" ht="16.5" customHeight="1">
      <c r="A160" s="35"/>
      <c r="B160" s="152"/>
      <c r="C160" s="183" t="s">
        <v>26</v>
      </c>
      <c r="D160" s="183" t="s">
        <v>166</v>
      </c>
      <c r="E160" s="184" t="s">
        <v>199</v>
      </c>
      <c r="F160" s="185" t="s">
        <v>200</v>
      </c>
      <c r="G160" s="186" t="s">
        <v>194</v>
      </c>
      <c r="H160" s="187">
        <v>20267.848000000002</v>
      </c>
      <c r="I160" s="188"/>
      <c r="J160" s="189">
        <f>ROUND(I160*H160,2)</f>
        <v>0</v>
      </c>
      <c r="K160" s="185" t="s">
        <v>195</v>
      </c>
      <c r="L160" s="36"/>
      <c r="M160" s="190" t="s">
        <v>1</v>
      </c>
      <c r="N160" s="191" t="s">
        <v>44</v>
      </c>
      <c r="O160" s="61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170</v>
      </c>
      <c r="AT160" s="194" t="s">
        <v>166</v>
      </c>
      <c r="AU160" s="194" t="s">
        <v>88</v>
      </c>
      <c r="AY160" s="18" t="s">
        <v>164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21</v>
      </c>
      <c r="BK160" s="101">
        <f>ROUND(I160*H160,2)</f>
        <v>0</v>
      </c>
      <c r="BL160" s="18" t="s">
        <v>170</v>
      </c>
      <c r="BM160" s="194" t="s">
        <v>2595</v>
      </c>
    </row>
    <row r="161" spans="1:65" s="14" customFormat="1">
      <c r="B161" s="203"/>
      <c r="D161" s="196" t="s">
        <v>172</v>
      </c>
      <c r="E161" s="204" t="s">
        <v>1</v>
      </c>
      <c r="F161" s="205" t="s">
        <v>2596</v>
      </c>
      <c r="H161" s="206">
        <v>20267.848000000002</v>
      </c>
      <c r="I161" s="207"/>
      <c r="L161" s="203"/>
      <c r="M161" s="208"/>
      <c r="N161" s="209"/>
      <c r="O161" s="209"/>
      <c r="P161" s="209"/>
      <c r="Q161" s="209"/>
      <c r="R161" s="209"/>
      <c r="S161" s="209"/>
      <c r="T161" s="210"/>
      <c r="AT161" s="204" t="s">
        <v>172</v>
      </c>
      <c r="AU161" s="204" t="s">
        <v>88</v>
      </c>
      <c r="AV161" s="14" t="s">
        <v>88</v>
      </c>
      <c r="AW161" s="14" t="s">
        <v>34</v>
      </c>
      <c r="AX161" s="14" t="s">
        <v>78</v>
      </c>
      <c r="AY161" s="204" t="s">
        <v>164</v>
      </c>
    </row>
    <row r="162" spans="1:65" s="15" customFormat="1">
      <c r="B162" s="211"/>
      <c r="D162" s="196" t="s">
        <v>172</v>
      </c>
      <c r="E162" s="212" t="s">
        <v>1</v>
      </c>
      <c r="F162" s="213" t="s">
        <v>191</v>
      </c>
      <c r="H162" s="214">
        <v>20267.848000000002</v>
      </c>
      <c r="I162" s="215"/>
      <c r="L162" s="211"/>
      <c r="M162" s="216"/>
      <c r="N162" s="217"/>
      <c r="O162" s="217"/>
      <c r="P162" s="217"/>
      <c r="Q162" s="217"/>
      <c r="R162" s="217"/>
      <c r="S162" s="217"/>
      <c r="T162" s="218"/>
      <c r="AT162" s="212" t="s">
        <v>172</v>
      </c>
      <c r="AU162" s="212" t="s">
        <v>88</v>
      </c>
      <c r="AV162" s="15" t="s">
        <v>170</v>
      </c>
      <c r="AW162" s="15" t="s">
        <v>34</v>
      </c>
      <c r="AX162" s="15" t="s">
        <v>21</v>
      </c>
      <c r="AY162" s="212" t="s">
        <v>164</v>
      </c>
    </row>
    <row r="163" spans="1:65" s="2" customFormat="1" ht="16.5" customHeight="1">
      <c r="A163" s="35"/>
      <c r="B163" s="152"/>
      <c r="C163" s="183" t="s">
        <v>221</v>
      </c>
      <c r="D163" s="183" t="s">
        <v>166</v>
      </c>
      <c r="E163" s="184" t="s">
        <v>218</v>
      </c>
      <c r="F163" s="185" t="s">
        <v>219</v>
      </c>
      <c r="G163" s="186" t="s">
        <v>194</v>
      </c>
      <c r="H163" s="187">
        <v>2533.4810000000002</v>
      </c>
      <c r="I163" s="188"/>
      <c r="J163" s="189">
        <f>ROUND(I163*H163,2)</f>
        <v>0</v>
      </c>
      <c r="K163" s="185" t="s">
        <v>1</v>
      </c>
      <c r="L163" s="36"/>
      <c r="M163" s="190" t="s">
        <v>1</v>
      </c>
      <c r="N163" s="191" t="s">
        <v>44</v>
      </c>
      <c r="O163" s="61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170</v>
      </c>
      <c r="AT163" s="194" t="s">
        <v>166</v>
      </c>
      <c r="AU163" s="194" t="s">
        <v>88</v>
      </c>
      <c r="AY163" s="18" t="s">
        <v>164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21</v>
      </c>
      <c r="BK163" s="101">
        <f>ROUND(I163*H163,2)</f>
        <v>0</v>
      </c>
      <c r="BL163" s="18" t="s">
        <v>170</v>
      </c>
      <c r="BM163" s="194" t="s">
        <v>2597</v>
      </c>
    </row>
    <row r="164" spans="1:65" s="14" customFormat="1">
      <c r="B164" s="203"/>
      <c r="D164" s="196" t="s">
        <v>172</v>
      </c>
      <c r="E164" s="204" t="s">
        <v>1</v>
      </c>
      <c r="F164" s="205" t="s">
        <v>2598</v>
      </c>
      <c r="H164" s="206">
        <v>2533.4810000000002</v>
      </c>
      <c r="I164" s="207"/>
      <c r="L164" s="203"/>
      <c r="M164" s="208"/>
      <c r="N164" s="209"/>
      <c r="O164" s="209"/>
      <c r="P164" s="209"/>
      <c r="Q164" s="209"/>
      <c r="R164" s="209"/>
      <c r="S164" s="209"/>
      <c r="T164" s="210"/>
      <c r="AT164" s="204" t="s">
        <v>172</v>
      </c>
      <c r="AU164" s="204" t="s">
        <v>88</v>
      </c>
      <c r="AV164" s="14" t="s">
        <v>88</v>
      </c>
      <c r="AW164" s="14" t="s">
        <v>34</v>
      </c>
      <c r="AX164" s="14" t="s">
        <v>21</v>
      </c>
      <c r="AY164" s="204" t="s">
        <v>164</v>
      </c>
    </row>
    <row r="165" spans="1:65" s="2" customFormat="1" ht="16.5" customHeight="1">
      <c r="A165" s="35"/>
      <c r="B165" s="152"/>
      <c r="C165" s="183" t="s">
        <v>228</v>
      </c>
      <c r="D165" s="183" t="s">
        <v>166</v>
      </c>
      <c r="E165" s="184" t="s">
        <v>229</v>
      </c>
      <c r="F165" s="185" t="s">
        <v>230</v>
      </c>
      <c r="G165" s="186" t="s">
        <v>224</v>
      </c>
      <c r="H165" s="187">
        <v>206.47</v>
      </c>
      <c r="I165" s="188"/>
      <c r="J165" s="189">
        <f>ROUND(I165*H165,2)</f>
        <v>0</v>
      </c>
      <c r="K165" s="185" t="s">
        <v>195</v>
      </c>
      <c r="L165" s="36"/>
      <c r="M165" s="190" t="s">
        <v>1</v>
      </c>
      <c r="N165" s="191" t="s">
        <v>44</v>
      </c>
      <c r="O165" s="61"/>
      <c r="P165" s="192">
        <f>O165*H165</f>
        <v>0</v>
      </c>
      <c r="Q165" s="192">
        <v>0</v>
      </c>
      <c r="R165" s="192">
        <f>Q165*H165</f>
        <v>0</v>
      </c>
      <c r="S165" s="192">
        <v>0.23</v>
      </c>
      <c r="T165" s="193">
        <f>S165*H165</f>
        <v>47.488100000000003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4" t="s">
        <v>170</v>
      </c>
      <c r="AT165" s="194" t="s">
        <v>166</v>
      </c>
      <c r="AU165" s="194" t="s">
        <v>88</v>
      </c>
      <c r="AY165" s="18" t="s">
        <v>164</v>
      </c>
      <c r="BE165" s="101">
        <f>IF(N165="základní",J165,0)</f>
        <v>0</v>
      </c>
      <c r="BF165" s="101">
        <f>IF(N165="snížená",J165,0)</f>
        <v>0</v>
      </c>
      <c r="BG165" s="101">
        <f>IF(N165="zákl. přenesená",J165,0)</f>
        <v>0</v>
      </c>
      <c r="BH165" s="101">
        <f>IF(N165="sníž. přenesená",J165,0)</f>
        <v>0</v>
      </c>
      <c r="BI165" s="101">
        <f>IF(N165="nulová",J165,0)</f>
        <v>0</v>
      </c>
      <c r="BJ165" s="18" t="s">
        <v>21</v>
      </c>
      <c r="BK165" s="101">
        <f>ROUND(I165*H165,2)</f>
        <v>0</v>
      </c>
      <c r="BL165" s="18" t="s">
        <v>170</v>
      </c>
      <c r="BM165" s="194" t="s">
        <v>2599</v>
      </c>
    </row>
    <row r="166" spans="1:65" s="14" customFormat="1">
      <c r="B166" s="203"/>
      <c r="D166" s="196" t="s">
        <v>172</v>
      </c>
      <c r="E166" s="204" t="s">
        <v>1</v>
      </c>
      <c r="F166" s="205" t="s">
        <v>2600</v>
      </c>
      <c r="H166" s="206">
        <v>206.47</v>
      </c>
      <c r="I166" s="207"/>
      <c r="L166" s="203"/>
      <c r="M166" s="208"/>
      <c r="N166" s="209"/>
      <c r="O166" s="209"/>
      <c r="P166" s="209"/>
      <c r="Q166" s="209"/>
      <c r="R166" s="209"/>
      <c r="S166" s="209"/>
      <c r="T166" s="210"/>
      <c r="AT166" s="204" t="s">
        <v>172</v>
      </c>
      <c r="AU166" s="204" t="s">
        <v>88</v>
      </c>
      <c r="AV166" s="14" t="s">
        <v>88</v>
      </c>
      <c r="AW166" s="14" t="s">
        <v>34</v>
      </c>
      <c r="AX166" s="14" t="s">
        <v>21</v>
      </c>
      <c r="AY166" s="204" t="s">
        <v>164</v>
      </c>
    </row>
    <row r="167" spans="1:65" s="2" customFormat="1" ht="21.75" customHeight="1">
      <c r="A167" s="35"/>
      <c r="B167" s="152"/>
      <c r="C167" s="183" t="s">
        <v>234</v>
      </c>
      <c r="D167" s="183" t="s">
        <v>166</v>
      </c>
      <c r="E167" s="184" t="s">
        <v>2601</v>
      </c>
      <c r="F167" s="185" t="s">
        <v>2602</v>
      </c>
      <c r="G167" s="186" t="s">
        <v>269</v>
      </c>
      <c r="H167" s="187">
        <v>774.14</v>
      </c>
      <c r="I167" s="188"/>
      <c r="J167" s="189">
        <f>ROUND(I167*H167,2)</f>
        <v>0</v>
      </c>
      <c r="K167" s="185" t="s">
        <v>195</v>
      </c>
      <c r="L167" s="36"/>
      <c r="M167" s="190" t="s">
        <v>1</v>
      </c>
      <c r="N167" s="191" t="s">
        <v>44</v>
      </c>
      <c r="O167" s="61"/>
      <c r="P167" s="192">
        <f>O167*H167</f>
        <v>0</v>
      </c>
      <c r="Q167" s="192">
        <v>0</v>
      </c>
      <c r="R167" s="192">
        <f>Q167*H167</f>
        <v>0</v>
      </c>
      <c r="S167" s="192">
        <v>0</v>
      </c>
      <c r="T167" s="19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4" t="s">
        <v>170</v>
      </c>
      <c r="AT167" s="194" t="s">
        <v>166</v>
      </c>
      <c r="AU167" s="194" t="s">
        <v>88</v>
      </c>
      <c r="AY167" s="18" t="s">
        <v>164</v>
      </c>
      <c r="BE167" s="101">
        <f>IF(N167="základní",J167,0)</f>
        <v>0</v>
      </c>
      <c r="BF167" s="101">
        <f>IF(N167="snížená",J167,0)</f>
        <v>0</v>
      </c>
      <c r="BG167" s="101">
        <f>IF(N167="zákl. přenesená",J167,0)</f>
        <v>0</v>
      </c>
      <c r="BH167" s="101">
        <f>IF(N167="sníž. přenesená",J167,0)</f>
        <v>0</v>
      </c>
      <c r="BI167" s="101">
        <f>IF(N167="nulová",J167,0)</f>
        <v>0</v>
      </c>
      <c r="BJ167" s="18" t="s">
        <v>21</v>
      </c>
      <c r="BK167" s="101">
        <f>ROUND(I167*H167,2)</f>
        <v>0</v>
      </c>
      <c r="BL167" s="18" t="s">
        <v>170</v>
      </c>
      <c r="BM167" s="194" t="s">
        <v>2603</v>
      </c>
    </row>
    <row r="168" spans="1:65" s="14" customFormat="1">
      <c r="B168" s="203"/>
      <c r="D168" s="196" t="s">
        <v>172</v>
      </c>
      <c r="E168" s="204" t="s">
        <v>1</v>
      </c>
      <c r="F168" s="205" t="s">
        <v>2604</v>
      </c>
      <c r="H168" s="206">
        <v>774.14</v>
      </c>
      <c r="I168" s="207"/>
      <c r="L168" s="203"/>
      <c r="M168" s="208"/>
      <c r="N168" s="209"/>
      <c r="O168" s="209"/>
      <c r="P168" s="209"/>
      <c r="Q168" s="209"/>
      <c r="R168" s="209"/>
      <c r="S168" s="209"/>
      <c r="T168" s="210"/>
      <c r="AT168" s="204" t="s">
        <v>172</v>
      </c>
      <c r="AU168" s="204" t="s">
        <v>88</v>
      </c>
      <c r="AV168" s="14" t="s">
        <v>88</v>
      </c>
      <c r="AW168" s="14" t="s">
        <v>34</v>
      </c>
      <c r="AX168" s="14" t="s">
        <v>21</v>
      </c>
      <c r="AY168" s="204" t="s">
        <v>164</v>
      </c>
    </row>
    <row r="169" spans="1:65" s="2" customFormat="1" ht="21.75" customHeight="1">
      <c r="A169" s="35"/>
      <c r="B169" s="152"/>
      <c r="C169" s="183" t="s">
        <v>242</v>
      </c>
      <c r="D169" s="183" t="s">
        <v>166</v>
      </c>
      <c r="E169" s="184" t="s">
        <v>2605</v>
      </c>
      <c r="F169" s="185" t="s">
        <v>2606</v>
      </c>
      <c r="G169" s="186" t="s">
        <v>269</v>
      </c>
      <c r="H169" s="187">
        <v>65.161000000000001</v>
      </c>
      <c r="I169" s="188"/>
      <c r="J169" s="189">
        <f>ROUND(I169*H169,2)</f>
        <v>0</v>
      </c>
      <c r="K169" s="185" t="s">
        <v>195</v>
      </c>
      <c r="L169" s="36"/>
      <c r="M169" s="190" t="s">
        <v>1</v>
      </c>
      <c r="N169" s="191" t="s">
        <v>44</v>
      </c>
      <c r="O169" s="61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4" t="s">
        <v>170</v>
      </c>
      <c r="AT169" s="194" t="s">
        <v>166</v>
      </c>
      <c r="AU169" s="194" t="s">
        <v>88</v>
      </c>
      <c r="AY169" s="18" t="s">
        <v>164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21</v>
      </c>
      <c r="BK169" s="101">
        <f>ROUND(I169*H169,2)</f>
        <v>0</v>
      </c>
      <c r="BL169" s="18" t="s">
        <v>170</v>
      </c>
      <c r="BM169" s="194" t="s">
        <v>2607</v>
      </c>
    </row>
    <row r="170" spans="1:65" s="14" customFormat="1">
      <c r="B170" s="203"/>
      <c r="D170" s="196" t="s">
        <v>172</v>
      </c>
      <c r="E170" s="204" t="s">
        <v>1</v>
      </c>
      <c r="F170" s="205" t="s">
        <v>2608</v>
      </c>
      <c r="H170" s="206">
        <v>18.716999999999999</v>
      </c>
      <c r="I170" s="207"/>
      <c r="L170" s="203"/>
      <c r="M170" s="208"/>
      <c r="N170" s="209"/>
      <c r="O170" s="209"/>
      <c r="P170" s="209"/>
      <c r="Q170" s="209"/>
      <c r="R170" s="209"/>
      <c r="S170" s="209"/>
      <c r="T170" s="210"/>
      <c r="AT170" s="204" t="s">
        <v>172</v>
      </c>
      <c r="AU170" s="204" t="s">
        <v>88</v>
      </c>
      <c r="AV170" s="14" t="s">
        <v>88</v>
      </c>
      <c r="AW170" s="14" t="s">
        <v>34</v>
      </c>
      <c r="AX170" s="14" t="s">
        <v>78</v>
      </c>
      <c r="AY170" s="204" t="s">
        <v>164</v>
      </c>
    </row>
    <row r="171" spans="1:65" s="14" customFormat="1">
      <c r="B171" s="203"/>
      <c r="D171" s="196" t="s">
        <v>172</v>
      </c>
      <c r="E171" s="204" t="s">
        <v>1</v>
      </c>
      <c r="F171" s="205" t="s">
        <v>2609</v>
      </c>
      <c r="H171" s="206">
        <v>46.444000000000003</v>
      </c>
      <c r="I171" s="207"/>
      <c r="L171" s="203"/>
      <c r="M171" s="208"/>
      <c r="N171" s="209"/>
      <c r="O171" s="209"/>
      <c r="P171" s="209"/>
      <c r="Q171" s="209"/>
      <c r="R171" s="209"/>
      <c r="S171" s="209"/>
      <c r="T171" s="210"/>
      <c r="AT171" s="204" t="s">
        <v>172</v>
      </c>
      <c r="AU171" s="204" t="s">
        <v>88</v>
      </c>
      <c r="AV171" s="14" t="s">
        <v>88</v>
      </c>
      <c r="AW171" s="14" t="s">
        <v>34</v>
      </c>
      <c r="AX171" s="14" t="s">
        <v>78</v>
      </c>
      <c r="AY171" s="204" t="s">
        <v>164</v>
      </c>
    </row>
    <row r="172" spans="1:65" s="15" customFormat="1">
      <c r="B172" s="211"/>
      <c r="D172" s="196" t="s">
        <v>172</v>
      </c>
      <c r="E172" s="212" t="s">
        <v>1</v>
      </c>
      <c r="F172" s="213" t="s">
        <v>191</v>
      </c>
      <c r="H172" s="214">
        <v>65.161000000000001</v>
      </c>
      <c r="I172" s="215"/>
      <c r="L172" s="211"/>
      <c r="M172" s="216"/>
      <c r="N172" s="217"/>
      <c r="O172" s="217"/>
      <c r="P172" s="217"/>
      <c r="Q172" s="217"/>
      <c r="R172" s="217"/>
      <c r="S172" s="217"/>
      <c r="T172" s="218"/>
      <c r="AT172" s="212" t="s">
        <v>172</v>
      </c>
      <c r="AU172" s="212" t="s">
        <v>88</v>
      </c>
      <c r="AV172" s="15" t="s">
        <v>170</v>
      </c>
      <c r="AW172" s="15" t="s">
        <v>34</v>
      </c>
      <c r="AX172" s="15" t="s">
        <v>21</v>
      </c>
      <c r="AY172" s="212" t="s">
        <v>164</v>
      </c>
    </row>
    <row r="173" spans="1:65" s="2" customFormat="1" ht="21.75" customHeight="1">
      <c r="A173" s="35"/>
      <c r="B173" s="152"/>
      <c r="C173" s="183" t="s">
        <v>8</v>
      </c>
      <c r="D173" s="183" t="s">
        <v>166</v>
      </c>
      <c r="E173" s="184" t="s">
        <v>2610</v>
      </c>
      <c r="F173" s="185" t="s">
        <v>2611</v>
      </c>
      <c r="G173" s="186" t="s">
        <v>269</v>
      </c>
      <c r="H173" s="187">
        <v>11.499000000000001</v>
      </c>
      <c r="I173" s="188"/>
      <c r="J173" s="189">
        <f>ROUND(I173*H173,2)</f>
        <v>0</v>
      </c>
      <c r="K173" s="185" t="s">
        <v>195</v>
      </c>
      <c r="L173" s="36"/>
      <c r="M173" s="190" t="s">
        <v>1</v>
      </c>
      <c r="N173" s="191" t="s">
        <v>44</v>
      </c>
      <c r="O173" s="61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4" t="s">
        <v>170</v>
      </c>
      <c r="AT173" s="194" t="s">
        <v>166</v>
      </c>
      <c r="AU173" s="194" t="s">
        <v>88</v>
      </c>
      <c r="AY173" s="18" t="s">
        <v>164</v>
      </c>
      <c r="BE173" s="101">
        <f>IF(N173="základní",J173,0)</f>
        <v>0</v>
      </c>
      <c r="BF173" s="101">
        <f>IF(N173="snížená",J173,0)</f>
        <v>0</v>
      </c>
      <c r="BG173" s="101">
        <f>IF(N173="zákl. přenesená",J173,0)</f>
        <v>0</v>
      </c>
      <c r="BH173" s="101">
        <f>IF(N173="sníž. přenesená",J173,0)</f>
        <v>0</v>
      </c>
      <c r="BI173" s="101">
        <f>IF(N173="nulová",J173,0)</f>
        <v>0</v>
      </c>
      <c r="BJ173" s="18" t="s">
        <v>21</v>
      </c>
      <c r="BK173" s="101">
        <f>ROUND(I173*H173,2)</f>
        <v>0</v>
      </c>
      <c r="BL173" s="18" t="s">
        <v>170</v>
      </c>
      <c r="BM173" s="194" t="s">
        <v>2612</v>
      </c>
    </row>
    <row r="174" spans="1:65" s="14" customFormat="1">
      <c r="B174" s="203"/>
      <c r="D174" s="196" t="s">
        <v>172</v>
      </c>
      <c r="E174" s="204" t="s">
        <v>1</v>
      </c>
      <c r="F174" s="205" t="s">
        <v>2613</v>
      </c>
      <c r="H174" s="206">
        <v>3.3029999999999999</v>
      </c>
      <c r="I174" s="207"/>
      <c r="L174" s="203"/>
      <c r="M174" s="208"/>
      <c r="N174" s="209"/>
      <c r="O174" s="209"/>
      <c r="P174" s="209"/>
      <c r="Q174" s="209"/>
      <c r="R174" s="209"/>
      <c r="S174" s="209"/>
      <c r="T174" s="210"/>
      <c r="AT174" s="204" t="s">
        <v>172</v>
      </c>
      <c r="AU174" s="204" t="s">
        <v>88</v>
      </c>
      <c r="AV174" s="14" t="s">
        <v>88</v>
      </c>
      <c r="AW174" s="14" t="s">
        <v>34</v>
      </c>
      <c r="AX174" s="14" t="s">
        <v>78</v>
      </c>
      <c r="AY174" s="204" t="s">
        <v>164</v>
      </c>
    </row>
    <row r="175" spans="1:65" s="14" customFormat="1">
      <c r="B175" s="203"/>
      <c r="D175" s="196" t="s">
        <v>172</v>
      </c>
      <c r="E175" s="204" t="s">
        <v>1</v>
      </c>
      <c r="F175" s="205" t="s">
        <v>2614</v>
      </c>
      <c r="H175" s="206">
        <v>8.1959999999999997</v>
      </c>
      <c r="I175" s="207"/>
      <c r="L175" s="203"/>
      <c r="M175" s="208"/>
      <c r="N175" s="209"/>
      <c r="O175" s="209"/>
      <c r="P175" s="209"/>
      <c r="Q175" s="209"/>
      <c r="R175" s="209"/>
      <c r="S175" s="209"/>
      <c r="T175" s="210"/>
      <c r="AT175" s="204" t="s">
        <v>172</v>
      </c>
      <c r="AU175" s="204" t="s">
        <v>88</v>
      </c>
      <c r="AV175" s="14" t="s">
        <v>88</v>
      </c>
      <c r="AW175" s="14" t="s">
        <v>34</v>
      </c>
      <c r="AX175" s="14" t="s">
        <v>78</v>
      </c>
      <c r="AY175" s="204" t="s">
        <v>164</v>
      </c>
    </row>
    <row r="176" spans="1:65" s="15" customFormat="1">
      <c r="B176" s="211"/>
      <c r="D176" s="196" t="s">
        <v>172</v>
      </c>
      <c r="E176" s="212" t="s">
        <v>1</v>
      </c>
      <c r="F176" s="213" t="s">
        <v>191</v>
      </c>
      <c r="H176" s="214">
        <v>11.498999999999999</v>
      </c>
      <c r="I176" s="215"/>
      <c r="L176" s="211"/>
      <c r="M176" s="216"/>
      <c r="N176" s="217"/>
      <c r="O176" s="217"/>
      <c r="P176" s="217"/>
      <c r="Q176" s="217"/>
      <c r="R176" s="217"/>
      <c r="S176" s="217"/>
      <c r="T176" s="218"/>
      <c r="AT176" s="212" t="s">
        <v>172</v>
      </c>
      <c r="AU176" s="212" t="s">
        <v>88</v>
      </c>
      <c r="AV176" s="15" t="s">
        <v>170</v>
      </c>
      <c r="AW176" s="15" t="s">
        <v>34</v>
      </c>
      <c r="AX176" s="15" t="s">
        <v>21</v>
      </c>
      <c r="AY176" s="212" t="s">
        <v>164</v>
      </c>
    </row>
    <row r="177" spans="1:65" s="2" customFormat="1" ht="16.5" customHeight="1">
      <c r="A177" s="35"/>
      <c r="B177" s="152"/>
      <c r="C177" s="183" t="s">
        <v>260</v>
      </c>
      <c r="D177" s="183" t="s">
        <v>166</v>
      </c>
      <c r="E177" s="184" t="s">
        <v>482</v>
      </c>
      <c r="F177" s="185" t="s">
        <v>483</v>
      </c>
      <c r="G177" s="186" t="s">
        <v>269</v>
      </c>
      <c r="H177" s="187">
        <v>850.8</v>
      </c>
      <c r="I177" s="188"/>
      <c r="J177" s="189">
        <f>ROUND(I177*H177,2)</f>
        <v>0</v>
      </c>
      <c r="K177" s="185" t="s">
        <v>195</v>
      </c>
      <c r="L177" s="36"/>
      <c r="M177" s="190" t="s">
        <v>1</v>
      </c>
      <c r="N177" s="191" t="s">
        <v>44</v>
      </c>
      <c r="O177" s="61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4" t="s">
        <v>170</v>
      </c>
      <c r="AT177" s="194" t="s">
        <v>166</v>
      </c>
      <c r="AU177" s="194" t="s">
        <v>88</v>
      </c>
      <c r="AY177" s="18" t="s">
        <v>164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21</v>
      </c>
      <c r="BK177" s="101">
        <f>ROUND(I177*H177,2)</f>
        <v>0</v>
      </c>
      <c r="BL177" s="18" t="s">
        <v>170</v>
      </c>
      <c r="BM177" s="194" t="s">
        <v>2615</v>
      </c>
    </row>
    <row r="178" spans="1:65" s="14" customFormat="1">
      <c r="B178" s="203"/>
      <c r="D178" s="196" t="s">
        <v>172</v>
      </c>
      <c r="E178" s="204" t="s">
        <v>1</v>
      </c>
      <c r="F178" s="205" t="s">
        <v>2604</v>
      </c>
      <c r="H178" s="206">
        <v>774.14</v>
      </c>
      <c r="I178" s="207"/>
      <c r="L178" s="203"/>
      <c r="M178" s="208"/>
      <c r="N178" s="209"/>
      <c r="O178" s="209"/>
      <c r="P178" s="209"/>
      <c r="Q178" s="209"/>
      <c r="R178" s="209"/>
      <c r="S178" s="209"/>
      <c r="T178" s="210"/>
      <c r="AT178" s="204" t="s">
        <v>172</v>
      </c>
      <c r="AU178" s="204" t="s">
        <v>88</v>
      </c>
      <c r="AV178" s="14" t="s">
        <v>88</v>
      </c>
      <c r="AW178" s="14" t="s">
        <v>34</v>
      </c>
      <c r="AX178" s="14" t="s">
        <v>78</v>
      </c>
      <c r="AY178" s="204" t="s">
        <v>164</v>
      </c>
    </row>
    <row r="179" spans="1:65" s="14" customFormat="1">
      <c r="B179" s="203"/>
      <c r="D179" s="196" t="s">
        <v>172</v>
      </c>
      <c r="E179" s="204" t="s">
        <v>1</v>
      </c>
      <c r="F179" s="205" t="s">
        <v>2616</v>
      </c>
      <c r="H179" s="206">
        <v>22.02</v>
      </c>
      <c r="I179" s="207"/>
      <c r="L179" s="203"/>
      <c r="M179" s="208"/>
      <c r="N179" s="209"/>
      <c r="O179" s="209"/>
      <c r="P179" s="209"/>
      <c r="Q179" s="209"/>
      <c r="R179" s="209"/>
      <c r="S179" s="209"/>
      <c r="T179" s="210"/>
      <c r="AT179" s="204" t="s">
        <v>172</v>
      </c>
      <c r="AU179" s="204" t="s">
        <v>88</v>
      </c>
      <c r="AV179" s="14" t="s">
        <v>88</v>
      </c>
      <c r="AW179" s="14" t="s">
        <v>34</v>
      </c>
      <c r="AX179" s="14" t="s">
        <v>78</v>
      </c>
      <c r="AY179" s="204" t="s">
        <v>164</v>
      </c>
    </row>
    <row r="180" spans="1:65" s="14" customFormat="1">
      <c r="B180" s="203"/>
      <c r="D180" s="196" t="s">
        <v>172</v>
      </c>
      <c r="E180" s="204" t="s">
        <v>1</v>
      </c>
      <c r="F180" s="205" t="s">
        <v>2617</v>
      </c>
      <c r="H180" s="206">
        <v>54.64</v>
      </c>
      <c r="I180" s="207"/>
      <c r="L180" s="203"/>
      <c r="M180" s="208"/>
      <c r="N180" s="209"/>
      <c r="O180" s="209"/>
      <c r="P180" s="209"/>
      <c r="Q180" s="209"/>
      <c r="R180" s="209"/>
      <c r="S180" s="209"/>
      <c r="T180" s="210"/>
      <c r="AT180" s="204" t="s">
        <v>172</v>
      </c>
      <c r="AU180" s="204" t="s">
        <v>88</v>
      </c>
      <c r="AV180" s="14" t="s">
        <v>88</v>
      </c>
      <c r="AW180" s="14" t="s">
        <v>34</v>
      </c>
      <c r="AX180" s="14" t="s">
        <v>78</v>
      </c>
      <c r="AY180" s="204" t="s">
        <v>164</v>
      </c>
    </row>
    <row r="181" spans="1:65" s="15" customFormat="1">
      <c r="B181" s="211"/>
      <c r="D181" s="196" t="s">
        <v>172</v>
      </c>
      <c r="E181" s="212" t="s">
        <v>1</v>
      </c>
      <c r="F181" s="213" t="s">
        <v>191</v>
      </c>
      <c r="H181" s="214">
        <v>850.8</v>
      </c>
      <c r="I181" s="215"/>
      <c r="L181" s="211"/>
      <c r="M181" s="216"/>
      <c r="N181" s="217"/>
      <c r="O181" s="217"/>
      <c r="P181" s="217"/>
      <c r="Q181" s="217"/>
      <c r="R181" s="217"/>
      <c r="S181" s="217"/>
      <c r="T181" s="218"/>
      <c r="AT181" s="212" t="s">
        <v>172</v>
      </c>
      <c r="AU181" s="212" t="s">
        <v>88</v>
      </c>
      <c r="AV181" s="15" t="s">
        <v>170</v>
      </c>
      <c r="AW181" s="15" t="s">
        <v>34</v>
      </c>
      <c r="AX181" s="15" t="s">
        <v>21</v>
      </c>
      <c r="AY181" s="212" t="s">
        <v>164</v>
      </c>
    </row>
    <row r="182" spans="1:65" s="2" customFormat="1" ht="16.5" customHeight="1">
      <c r="A182" s="35"/>
      <c r="B182" s="152"/>
      <c r="C182" s="183" t="s">
        <v>266</v>
      </c>
      <c r="D182" s="183" t="s">
        <v>166</v>
      </c>
      <c r="E182" s="184" t="s">
        <v>489</v>
      </c>
      <c r="F182" s="185" t="s">
        <v>490</v>
      </c>
      <c r="G182" s="186" t="s">
        <v>269</v>
      </c>
      <c r="H182" s="187">
        <v>850.8</v>
      </c>
      <c r="I182" s="188"/>
      <c r="J182" s="189">
        <f>ROUND(I182*H182,2)</f>
        <v>0</v>
      </c>
      <c r="K182" s="185" t="s">
        <v>195</v>
      </c>
      <c r="L182" s="36"/>
      <c r="M182" s="190" t="s">
        <v>1</v>
      </c>
      <c r="N182" s="191" t="s">
        <v>44</v>
      </c>
      <c r="O182" s="61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4" t="s">
        <v>170</v>
      </c>
      <c r="AT182" s="194" t="s">
        <v>166</v>
      </c>
      <c r="AU182" s="194" t="s">
        <v>88</v>
      </c>
      <c r="AY182" s="18" t="s">
        <v>164</v>
      </c>
      <c r="BE182" s="101">
        <f>IF(N182="základní",J182,0)</f>
        <v>0</v>
      </c>
      <c r="BF182" s="101">
        <f>IF(N182="snížená",J182,0)</f>
        <v>0</v>
      </c>
      <c r="BG182" s="101">
        <f>IF(N182="zákl. přenesená",J182,0)</f>
        <v>0</v>
      </c>
      <c r="BH182" s="101">
        <f>IF(N182="sníž. přenesená",J182,0)</f>
        <v>0</v>
      </c>
      <c r="BI182" s="101">
        <f>IF(N182="nulová",J182,0)</f>
        <v>0</v>
      </c>
      <c r="BJ182" s="18" t="s">
        <v>21</v>
      </c>
      <c r="BK182" s="101">
        <f>ROUND(I182*H182,2)</f>
        <v>0</v>
      </c>
      <c r="BL182" s="18" t="s">
        <v>170</v>
      </c>
      <c r="BM182" s="194" t="s">
        <v>2618</v>
      </c>
    </row>
    <row r="183" spans="1:65" s="14" customFormat="1">
      <c r="B183" s="203"/>
      <c r="D183" s="196" t="s">
        <v>172</v>
      </c>
      <c r="E183" s="204" t="s">
        <v>1</v>
      </c>
      <c r="F183" s="205" t="s">
        <v>2619</v>
      </c>
      <c r="H183" s="206">
        <v>850.8</v>
      </c>
      <c r="I183" s="207"/>
      <c r="L183" s="203"/>
      <c r="M183" s="208"/>
      <c r="N183" s="209"/>
      <c r="O183" s="209"/>
      <c r="P183" s="209"/>
      <c r="Q183" s="209"/>
      <c r="R183" s="209"/>
      <c r="S183" s="209"/>
      <c r="T183" s="210"/>
      <c r="AT183" s="204" t="s">
        <v>172</v>
      </c>
      <c r="AU183" s="204" t="s">
        <v>88</v>
      </c>
      <c r="AV183" s="14" t="s">
        <v>88</v>
      </c>
      <c r="AW183" s="14" t="s">
        <v>34</v>
      </c>
      <c r="AX183" s="14" t="s">
        <v>21</v>
      </c>
      <c r="AY183" s="204" t="s">
        <v>164</v>
      </c>
    </row>
    <row r="184" spans="1:65" s="2" customFormat="1" ht="16.5" customHeight="1">
      <c r="A184" s="35"/>
      <c r="B184" s="152"/>
      <c r="C184" s="183" t="s">
        <v>274</v>
      </c>
      <c r="D184" s="183" t="s">
        <v>166</v>
      </c>
      <c r="E184" s="184" t="s">
        <v>498</v>
      </c>
      <c r="F184" s="185" t="s">
        <v>499</v>
      </c>
      <c r="G184" s="186" t="s">
        <v>269</v>
      </c>
      <c r="H184" s="187">
        <v>850.8</v>
      </c>
      <c r="I184" s="188"/>
      <c r="J184" s="189">
        <f>ROUND(I184*H184,2)</f>
        <v>0</v>
      </c>
      <c r="K184" s="185" t="s">
        <v>1</v>
      </c>
      <c r="L184" s="36"/>
      <c r="M184" s="190" t="s">
        <v>1</v>
      </c>
      <c r="N184" s="191" t="s">
        <v>44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170</v>
      </c>
      <c r="AT184" s="194" t="s">
        <v>166</v>
      </c>
      <c r="AU184" s="194" t="s">
        <v>88</v>
      </c>
      <c r="AY184" s="18" t="s">
        <v>164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21</v>
      </c>
      <c r="BK184" s="101">
        <f>ROUND(I184*H184,2)</f>
        <v>0</v>
      </c>
      <c r="BL184" s="18" t="s">
        <v>170</v>
      </c>
      <c r="BM184" s="194" t="s">
        <v>2620</v>
      </c>
    </row>
    <row r="185" spans="1:65" s="14" customFormat="1">
      <c r="B185" s="203"/>
      <c r="D185" s="196" t="s">
        <v>172</v>
      </c>
      <c r="E185" s="204" t="s">
        <v>1</v>
      </c>
      <c r="F185" s="205" t="s">
        <v>2619</v>
      </c>
      <c r="H185" s="206">
        <v>850.8</v>
      </c>
      <c r="I185" s="207"/>
      <c r="L185" s="203"/>
      <c r="M185" s="208"/>
      <c r="N185" s="209"/>
      <c r="O185" s="209"/>
      <c r="P185" s="209"/>
      <c r="Q185" s="209"/>
      <c r="R185" s="209"/>
      <c r="S185" s="209"/>
      <c r="T185" s="210"/>
      <c r="AT185" s="204" t="s">
        <v>172</v>
      </c>
      <c r="AU185" s="204" t="s">
        <v>88</v>
      </c>
      <c r="AV185" s="14" t="s">
        <v>88</v>
      </c>
      <c r="AW185" s="14" t="s">
        <v>34</v>
      </c>
      <c r="AX185" s="14" t="s">
        <v>21</v>
      </c>
      <c r="AY185" s="204" t="s">
        <v>164</v>
      </c>
    </row>
    <row r="186" spans="1:65" s="2" customFormat="1" ht="16.5" customHeight="1">
      <c r="A186" s="35"/>
      <c r="B186" s="152"/>
      <c r="C186" s="183" t="s">
        <v>300</v>
      </c>
      <c r="D186" s="183" t="s">
        <v>166</v>
      </c>
      <c r="E186" s="184" t="s">
        <v>2621</v>
      </c>
      <c r="F186" s="185" t="s">
        <v>2622</v>
      </c>
      <c r="G186" s="186" t="s">
        <v>269</v>
      </c>
      <c r="H186" s="187">
        <v>747.74</v>
      </c>
      <c r="I186" s="188"/>
      <c r="J186" s="189">
        <f>ROUND(I186*H186,2)</f>
        <v>0</v>
      </c>
      <c r="K186" s="185" t="s">
        <v>1</v>
      </c>
      <c r="L186" s="36"/>
      <c r="M186" s="190" t="s">
        <v>1</v>
      </c>
      <c r="N186" s="191" t="s">
        <v>44</v>
      </c>
      <c r="O186" s="6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170</v>
      </c>
      <c r="AT186" s="194" t="s">
        <v>166</v>
      </c>
      <c r="AU186" s="194" t="s">
        <v>88</v>
      </c>
      <c r="AY186" s="18" t="s">
        <v>164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21</v>
      </c>
      <c r="BK186" s="101">
        <f>ROUND(I186*H186,2)</f>
        <v>0</v>
      </c>
      <c r="BL186" s="18" t="s">
        <v>170</v>
      </c>
      <c r="BM186" s="194" t="s">
        <v>2623</v>
      </c>
    </row>
    <row r="187" spans="1:65" s="14" customFormat="1">
      <c r="B187" s="203"/>
      <c r="D187" s="196" t="s">
        <v>172</v>
      </c>
      <c r="E187" s="204" t="s">
        <v>1</v>
      </c>
      <c r="F187" s="205" t="s">
        <v>2624</v>
      </c>
      <c r="H187" s="206">
        <v>747.74</v>
      </c>
      <c r="I187" s="207"/>
      <c r="L187" s="203"/>
      <c r="M187" s="208"/>
      <c r="N187" s="209"/>
      <c r="O187" s="209"/>
      <c r="P187" s="209"/>
      <c r="Q187" s="209"/>
      <c r="R187" s="209"/>
      <c r="S187" s="209"/>
      <c r="T187" s="210"/>
      <c r="AT187" s="204" t="s">
        <v>172</v>
      </c>
      <c r="AU187" s="204" t="s">
        <v>88</v>
      </c>
      <c r="AV187" s="14" t="s">
        <v>88</v>
      </c>
      <c r="AW187" s="14" t="s">
        <v>34</v>
      </c>
      <c r="AX187" s="14" t="s">
        <v>21</v>
      </c>
      <c r="AY187" s="204" t="s">
        <v>164</v>
      </c>
    </row>
    <row r="188" spans="1:65" s="2" customFormat="1" ht="16.5" customHeight="1">
      <c r="A188" s="35"/>
      <c r="B188" s="152"/>
      <c r="C188" s="227" t="s">
        <v>315</v>
      </c>
      <c r="D188" s="227" t="s">
        <v>405</v>
      </c>
      <c r="E188" s="228" t="s">
        <v>542</v>
      </c>
      <c r="F188" s="229" t="s">
        <v>543</v>
      </c>
      <c r="G188" s="230" t="s">
        <v>194</v>
      </c>
      <c r="H188" s="231">
        <v>1516.42</v>
      </c>
      <c r="I188" s="232"/>
      <c r="J188" s="233">
        <f>ROUND(I188*H188,2)</f>
        <v>0</v>
      </c>
      <c r="K188" s="229" t="s">
        <v>1</v>
      </c>
      <c r="L188" s="234"/>
      <c r="M188" s="235" t="s">
        <v>1</v>
      </c>
      <c r="N188" s="236" t="s">
        <v>44</v>
      </c>
      <c r="O188" s="61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212</v>
      </c>
      <c r="AT188" s="194" t="s">
        <v>405</v>
      </c>
      <c r="AU188" s="194" t="s">
        <v>88</v>
      </c>
      <c r="AY188" s="18" t="s">
        <v>164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21</v>
      </c>
      <c r="BK188" s="101">
        <f>ROUND(I188*H188,2)</f>
        <v>0</v>
      </c>
      <c r="BL188" s="18" t="s">
        <v>170</v>
      </c>
      <c r="BM188" s="194" t="s">
        <v>2625</v>
      </c>
    </row>
    <row r="189" spans="1:65" s="14" customFormat="1">
      <c r="B189" s="203"/>
      <c r="D189" s="196" t="s">
        <v>172</v>
      </c>
      <c r="E189" s="204" t="s">
        <v>1</v>
      </c>
      <c r="F189" s="205" t="s">
        <v>2626</v>
      </c>
      <c r="H189" s="206">
        <v>1516.42</v>
      </c>
      <c r="I189" s="207"/>
      <c r="L189" s="203"/>
      <c r="M189" s="208"/>
      <c r="N189" s="209"/>
      <c r="O189" s="209"/>
      <c r="P189" s="209"/>
      <c r="Q189" s="209"/>
      <c r="R189" s="209"/>
      <c r="S189" s="209"/>
      <c r="T189" s="210"/>
      <c r="AT189" s="204" t="s">
        <v>172</v>
      </c>
      <c r="AU189" s="204" t="s">
        <v>88</v>
      </c>
      <c r="AV189" s="14" t="s">
        <v>88</v>
      </c>
      <c r="AW189" s="14" t="s">
        <v>34</v>
      </c>
      <c r="AX189" s="14" t="s">
        <v>78</v>
      </c>
      <c r="AY189" s="204" t="s">
        <v>164</v>
      </c>
    </row>
    <row r="190" spans="1:65" s="15" customFormat="1">
      <c r="B190" s="211"/>
      <c r="D190" s="196" t="s">
        <v>172</v>
      </c>
      <c r="E190" s="212" t="s">
        <v>1</v>
      </c>
      <c r="F190" s="213" t="s">
        <v>191</v>
      </c>
      <c r="H190" s="214">
        <v>1516.42</v>
      </c>
      <c r="I190" s="215"/>
      <c r="L190" s="211"/>
      <c r="M190" s="216"/>
      <c r="N190" s="217"/>
      <c r="O190" s="217"/>
      <c r="P190" s="217"/>
      <c r="Q190" s="217"/>
      <c r="R190" s="217"/>
      <c r="S190" s="217"/>
      <c r="T190" s="218"/>
      <c r="AT190" s="212" t="s">
        <v>172</v>
      </c>
      <c r="AU190" s="212" t="s">
        <v>88</v>
      </c>
      <c r="AV190" s="15" t="s">
        <v>170</v>
      </c>
      <c r="AW190" s="15" t="s">
        <v>34</v>
      </c>
      <c r="AX190" s="15" t="s">
        <v>21</v>
      </c>
      <c r="AY190" s="212" t="s">
        <v>164</v>
      </c>
    </row>
    <row r="191" spans="1:65" s="2" customFormat="1" ht="16.5" customHeight="1">
      <c r="A191" s="35"/>
      <c r="B191" s="152"/>
      <c r="C191" s="183" t="s">
        <v>7</v>
      </c>
      <c r="D191" s="183" t="s">
        <v>166</v>
      </c>
      <c r="E191" s="184" t="s">
        <v>1717</v>
      </c>
      <c r="F191" s="185" t="s">
        <v>1718</v>
      </c>
      <c r="G191" s="186" t="s">
        <v>269</v>
      </c>
      <c r="H191" s="187">
        <v>28.15</v>
      </c>
      <c r="I191" s="188"/>
      <c r="J191" s="189">
        <f>ROUND(I191*H191,2)</f>
        <v>0</v>
      </c>
      <c r="K191" s="185" t="s">
        <v>195</v>
      </c>
      <c r="L191" s="36"/>
      <c r="M191" s="190" t="s">
        <v>1</v>
      </c>
      <c r="N191" s="191" t="s">
        <v>44</v>
      </c>
      <c r="O191" s="61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4" t="s">
        <v>170</v>
      </c>
      <c r="AT191" s="194" t="s">
        <v>166</v>
      </c>
      <c r="AU191" s="194" t="s">
        <v>88</v>
      </c>
      <c r="AY191" s="18" t="s">
        <v>164</v>
      </c>
      <c r="BE191" s="101">
        <f>IF(N191="základní",J191,0)</f>
        <v>0</v>
      </c>
      <c r="BF191" s="101">
        <f>IF(N191="snížená",J191,0)</f>
        <v>0</v>
      </c>
      <c r="BG191" s="101">
        <f>IF(N191="zákl. přenesená",J191,0)</f>
        <v>0</v>
      </c>
      <c r="BH191" s="101">
        <f>IF(N191="sníž. přenesená",J191,0)</f>
        <v>0</v>
      </c>
      <c r="BI191" s="101">
        <f>IF(N191="nulová",J191,0)</f>
        <v>0</v>
      </c>
      <c r="BJ191" s="18" t="s">
        <v>21</v>
      </c>
      <c r="BK191" s="101">
        <f>ROUND(I191*H191,2)</f>
        <v>0</v>
      </c>
      <c r="BL191" s="18" t="s">
        <v>170</v>
      </c>
      <c r="BM191" s="194" t="s">
        <v>2627</v>
      </c>
    </row>
    <row r="192" spans="1:65" s="14" customFormat="1">
      <c r="B192" s="203"/>
      <c r="D192" s="196" t="s">
        <v>172</v>
      </c>
      <c r="E192" s="204" t="s">
        <v>1</v>
      </c>
      <c r="F192" s="205" t="s">
        <v>2628</v>
      </c>
      <c r="H192" s="206">
        <v>28.15</v>
      </c>
      <c r="I192" s="207"/>
      <c r="L192" s="203"/>
      <c r="M192" s="208"/>
      <c r="N192" s="209"/>
      <c r="O192" s="209"/>
      <c r="P192" s="209"/>
      <c r="Q192" s="209"/>
      <c r="R192" s="209"/>
      <c r="S192" s="209"/>
      <c r="T192" s="210"/>
      <c r="AT192" s="204" t="s">
        <v>172</v>
      </c>
      <c r="AU192" s="204" t="s">
        <v>88</v>
      </c>
      <c r="AV192" s="14" t="s">
        <v>88</v>
      </c>
      <c r="AW192" s="14" t="s">
        <v>34</v>
      </c>
      <c r="AX192" s="14" t="s">
        <v>21</v>
      </c>
      <c r="AY192" s="204" t="s">
        <v>164</v>
      </c>
    </row>
    <row r="193" spans="1:65" s="2" customFormat="1" ht="16.5" customHeight="1">
      <c r="A193" s="35"/>
      <c r="B193" s="152"/>
      <c r="C193" s="227" t="s">
        <v>330</v>
      </c>
      <c r="D193" s="227" t="s">
        <v>405</v>
      </c>
      <c r="E193" s="228" t="s">
        <v>2318</v>
      </c>
      <c r="F193" s="229" t="s">
        <v>1727</v>
      </c>
      <c r="G193" s="230" t="s">
        <v>194</v>
      </c>
      <c r="H193" s="231">
        <v>62.5</v>
      </c>
      <c r="I193" s="232"/>
      <c r="J193" s="233">
        <f>ROUND(I193*H193,2)</f>
        <v>0</v>
      </c>
      <c r="K193" s="229" t="s">
        <v>1</v>
      </c>
      <c r="L193" s="234"/>
      <c r="M193" s="235" t="s">
        <v>1</v>
      </c>
      <c r="N193" s="236" t="s">
        <v>44</v>
      </c>
      <c r="O193" s="61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4" t="s">
        <v>212</v>
      </c>
      <c r="AT193" s="194" t="s">
        <v>405</v>
      </c>
      <c r="AU193" s="194" t="s">
        <v>88</v>
      </c>
      <c r="AY193" s="18" t="s">
        <v>164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21</v>
      </c>
      <c r="BK193" s="101">
        <f>ROUND(I193*H193,2)</f>
        <v>0</v>
      </c>
      <c r="BL193" s="18" t="s">
        <v>170</v>
      </c>
      <c r="BM193" s="194" t="s">
        <v>2629</v>
      </c>
    </row>
    <row r="194" spans="1:65" s="14" customFormat="1">
      <c r="B194" s="203"/>
      <c r="D194" s="196" t="s">
        <v>172</v>
      </c>
      <c r="E194" s="204" t="s">
        <v>1</v>
      </c>
      <c r="F194" s="205" t="s">
        <v>2630</v>
      </c>
      <c r="H194" s="206">
        <v>62.5</v>
      </c>
      <c r="I194" s="207"/>
      <c r="L194" s="203"/>
      <c r="M194" s="208"/>
      <c r="N194" s="209"/>
      <c r="O194" s="209"/>
      <c r="P194" s="209"/>
      <c r="Q194" s="209"/>
      <c r="R194" s="209"/>
      <c r="S194" s="209"/>
      <c r="T194" s="210"/>
      <c r="AT194" s="204" t="s">
        <v>172</v>
      </c>
      <c r="AU194" s="204" t="s">
        <v>88</v>
      </c>
      <c r="AV194" s="14" t="s">
        <v>88</v>
      </c>
      <c r="AW194" s="14" t="s">
        <v>34</v>
      </c>
      <c r="AX194" s="14" t="s">
        <v>21</v>
      </c>
      <c r="AY194" s="204" t="s">
        <v>164</v>
      </c>
    </row>
    <row r="195" spans="1:65" s="2" customFormat="1" ht="16.5" customHeight="1">
      <c r="A195" s="35"/>
      <c r="B195" s="152"/>
      <c r="C195" s="183" t="s">
        <v>336</v>
      </c>
      <c r="D195" s="183" t="s">
        <v>166</v>
      </c>
      <c r="E195" s="184" t="s">
        <v>2631</v>
      </c>
      <c r="F195" s="185" t="s">
        <v>2632</v>
      </c>
      <c r="G195" s="186" t="s">
        <v>269</v>
      </c>
      <c r="H195" s="187">
        <v>33.78</v>
      </c>
      <c r="I195" s="188"/>
      <c r="J195" s="189">
        <f>ROUND(I195*H195,2)</f>
        <v>0</v>
      </c>
      <c r="K195" s="185" t="s">
        <v>195</v>
      </c>
      <c r="L195" s="36"/>
      <c r="M195" s="190" t="s">
        <v>1</v>
      </c>
      <c r="N195" s="191" t="s">
        <v>44</v>
      </c>
      <c r="O195" s="61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170</v>
      </c>
      <c r="AT195" s="194" t="s">
        <v>166</v>
      </c>
      <c r="AU195" s="194" t="s">
        <v>88</v>
      </c>
      <c r="AY195" s="18" t="s">
        <v>164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21</v>
      </c>
      <c r="BK195" s="101">
        <f>ROUND(I195*H195,2)</f>
        <v>0</v>
      </c>
      <c r="BL195" s="18" t="s">
        <v>170</v>
      </c>
      <c r="BM195" s="194" t="s">
        <v>2633</v>
      </c>
    </row>
    <row r="196" spans="1:65" s="14" customFormat="1">
      <c r="B196" s="203"/>
      <c r="D196" s="196" t="s">
        <v>172</v>
      </c>
      <c r="E196" s="204" t="s">
        <v>1</v>
      </c>
      <c r="F196" s="205" t="s">
        <v>2634</v>
      </c>
      <c r="H196" s="206">
        <v>33.78</v>
      </c>
      <c r="I196" s="207"/>
      <c r="L196" s="203"/>
      <c r="M196" s="208"/>
      <c r="N196" s="209"/>
      <c r="O196" s="209"/>
      <c r="P196" s="209"/>
      <c r="Q196" s="209"/>
      <c r="R196" s="209"/>
      <c r="S196" s="209"/>
      <c r="T196" s="210"/>
      <c r="AT196" s="204" t="s">
        <v>172</v>
      </c>
      <c r="AU196" s="204" t="s">
        <v>88</v>
      </c>
      <c r="AV196" s="14" t="s">
        <v>88</v>
      </c>
      <c r="AW196" s="14" t="s">
        <v>34</v>
      </c>
      <c r="AX196" s="14" t="s">
        <v>78</v>
      </c>
      <c r="AY196" s="204" t="s">
        <v>164</v>
      </c>
    </row>
    <row r="197" spans="1:65" s="15" customFormat="1">
      <c r="B197" s="211"/>
      <c r="D197" s="196" t="s">
        <v>172</v>
      </c>
      <c r="E197" s="212" t="s">
        <v>1</v>
      </c>
      <c r="F197" s="213" t="s">
        <v>191</v>
      </c>
      <c r="H197" s="214">
        <v>33.78</v>
      </c>
      <c r="I197" s="215"/>
      <c r="L197" s="211"/>
      <c r="M197" s="216"/>
      <c r="N197" s="217"/>
      <c r="O197" s="217"/>
      <c r="P197" s="217"/>
      <c r="Q197" s="217"/>
      <c r="R197" s="217"/>
      <c r="S197" s="217"/>
      <c r="T197" s="218"/>
      <c r="AT197" s="212" t="s">
        <v>172</v>
      </c>
      <c r="AU197" s="212" t="s">
        <v>88</v>
      </c>
      <c r="AV197" s="15" t="s">
        <v>170</v>
      </c>
      <c r="AW197" s="15" t="s">
        <v>34</v>
      </c>
      <c r="AX197" s="15" t="s">
        <v>21</v>
      </c>
      <c r="AY197" s="212" t="s">
        <v>164</v>
      </c>
    </row>
    <row r="198" spans="1:65" s="2" customFormat="1" ht="16.5" customHeight="1">
      <c r="A198" s="35"/>
      <c r="B198" s="152"/>
      <c r="C198" s="183" t="s">
        <v>359</v>
      </c>
      <c r="D198" s="183" t="s">
        <v>166</v>
      </c>
      <c r="E198" s="184" t="s">
        <v>561</v>
      </c>
      <c r="F198" s="185" t="s">
        <v>562</v>
      </c>
      <c r="G198" s="186" t="s">
        <v>269</v>
      </c>
      <c r="H198" s="187">
        <v>33.78</v>
      </c>
      <c r="I198" s="188"/>
      <c r="J198" s="189">
        <f>ROUND(I198*H198,2)</f>
        <v>0</v>
      </c>
      <c r="K198" s="185" t="s">
        <v>195</v>
      </c>
      <c r="L198" s="36"/>
      <c r="M198" s="190" t="s">
        <v>1</v>
      </c>
      <c r="N198" s="191" t="s">
        <v>44</v>
      </c>
      <c r="O198" s="61"/>
      <c r="P198" s="192">
        <f>O198*H198</f>
        <v>0</v>
      </c>
      <c r="Q198" s="192">
        <v>0</v>
      </c>
      <c r="R198" s="192">
        <f>Q198*H198</f>
        <v>0</v>
      </c>
      <c r="S198" s="192">
        <v>0</v>
      </c>
      <c r="T198" s="19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4" t="s">
        <v>170</v>
      </c>
      <c r="AT198" s="194" t="s">
        <v>166</v>
      </c>
      <c r="AU198" s="194" t="s">
        <v>88</v>
      </c>
      <c r="AY198" s="18" t="s">
        <v>164</v>
      </c>
      <c r="BE198" s="101">
        <f>IF(N198="základní",J198,0)</f>
        <v>0</v>
      </c>
      <c r="BF198" s="101">
        <f>IF(N198="snížená",J198,0)</f>
        <v>0</v>
      </c>
      <c r="BG198" s="101">
        <f>IF(N198="zákl. přenesená",J198,0)</f>
        <v>0</v>
      </c>
      <c r="BH198" s="101">
        <f>IF(N198="sníž. přenesená",J198,0)</f>
        <v>0</v>
      </c>
      <c r="BI198" s="101">
        <f>IF(N198="nulová",J198,0)</f>
        <v>0</v>
      </c>
      <c r="BJ198" s="18" t="s">
        <v>21</v>
      </c>
      <c r="BK198" s="101">
        <f>ROUND(I198*H198,2)</f>
        <v>0</v>
      </c>
      <c r="BL198" s="18" t="s">
        <v>170</v>
      </c>
      <c r="BM198" s="194" t="s">
        <v>2635</v>
      </c>
    </row>
    <row r="199" spans="1:65" s="14" customFormat="1">
      <c r="B199" s="203"/>
      <c r="D199" s="196" t="s">
        <v>172</v>
      </c>
      <c r="E199" s="204" t="s">
        <v>1</v>
      </c>
      <c r="F199" s="205" t="s">
        <v>2636</v>
      </c>
      <c r="H199" s="206">
        <v>33.78</v>
      </c>
      <c r="I199" s="207"/>
      <c r="L199" s="203"/>
      <c r="M199" s="208"/>
      <c r="N199" s="209"/>
      <c r="O199" s="209"/>
      <c r="P199" s="209"/>
      <c r="Q199" s="209"/>
      <c r="R199" s="209"/>
      <c r="S199" s="209"/>
      <c r="T199" s="210"/>
      <c r="AT199" s="204" t="s">
        <v>172</v>
      </c>
      <c r="AU199" s="204" t="s">
        <v>88</v>
      </c>
      <c r="AV199" s="14" t="s">
        <v>88</v>
      </c>
      <c r="AW199" s="14" t="s">
        <v>34</v>
      </c>
      <c r="AX199" s="14" t="s">
        <v>21</v>
      </c>
      <c r="AY199" s="204" t="s">
        <v>164</v>
      </c>
    </row>
    <row r="200" spans="1:65" s="2" customFormat="1" ht="16.5" customHeight="1">
      <c r="A200" s="35"/>
      <c r="B200" s="152"/>
      <c r="C200" s="183" t="s">
        <v>365</v>
      </c>
      <c r="D200" s="183" t="s">
        <v>166</v>
      </c>
      <c r="E200" s="184" t="s">
        <v>2637</v>
      </c>
      <c r="F200" s="185" t="s">
        <v>2638</v>
      </c>
      <c r="G200" s="186" t="s">
        <v>169</v>
      </c>
      <c r="H200" s="187">
        <v>1661.64</v>
      </c>
      <c r="I200" s="188"/>
      <c r="J200" s="189">
        <f>ROUND(I200*H200,2)</f>
        <v>0</v>
      </c>
      <c r="K200" s="185" t="s">
        <v>1</v>
      </c>
      <c r="L200" s="36"/>
      <c r="M200" s="190" t="s">
        <v>1</v>
      </c>
      <c r="N200" s="191" t="s">
        <v>44</v>
      </c>
      <c r="O200" s="61"/>
      <c r="P200" s="192">
        <f>O200*H200</f>
        <v>0</v>
      </c>
      <c r="Q200" s="192">
        <v>0</v>
      </c>
      <c r="R200" s="192">
        <f>Q200*H200</f>
        <v>0</v>
      </c>
      <c r="S200" s="192">
        <v>0</v>
      </c>
      <c r="T200" s="19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170</v>
      </c>
      <c r="AT200" s="194" t="s">
        <v>166</v>
      </c>
      <c r="AU200" s="194" t="s">
        <v>88</v>
      </c>
      <c r="AY200" s="18" t="s">
        <v>164</v>
      </c>
      <c r="BE200" s="101">
        <f>IF(N200="základní",J200,0)</f>
        <v>0</v>
      </c>
      <c r="BF200" s="101">
        <f>IF(N200="snížená",J200,0)</f>
        <v>0</v>
      </c>
      <c r="BG200" s="101">
        <f>IF(N200="zákl. přenesená",J200,0)</f>
        <v>0</v>
      </c>
      <c r="BH200" s="101">
        <f>IF(N200="sníž. přenesená",J200,0)</f>
        <v>0</v>
      </c>
      <c r="BI200" s="101">
        <f>IF(N200="nulová",J200,0)</f>
        <v>0</v>
      </c>
      <c r="BJ200" s="18" t="s">
        <v>21</v>
      </c>
      <c r="BK200" s="101">
        <f>ROUND(I200*H200,2)</f>
        <v>0</v>
      </c>
      <c r="BL200" s="18" t="s">
        <v>170</v>
      </c>
      <c r="BM200" s="194" t="s">
        <v>2639</v>
      </c>
    </row>
    <row r="201" spans="1:65" s="14" customFormat="1">
      <c r="B201" s="203"/>
      <c r="D201" s="196" t="s">
        <v>172</v>
      </c>
      <c r="E201" s="204" t="s">
        <v>1</v>
      </c>
      <c r="F201" s="205" t="s">
        <v>2640</v>
      </c>
      <c r="H201" s="206">
        <v>1661.64</v>
      </c>
      <c r="I201" s="207"/>
      <c r="L201" s="203"/>
      <c r="M201" s="208"/>
      <c r="N201" s="209"/>
      <c r="O201" s="209"/>
      <c r="P201" s="209"/>
      <c r="Q201" s="209"/>
      <c r="R201" s="209"/>
      <c r="S201" s="209"/>
      <c r="T201" s="210"/>
      <c r="AT201" s="204" t="s">
        <v>172</v>
      </c>
      <c r="AU201" s="204" t="s">
        <v>88</v>
      </c>
      <c r="AV201" s="14" t="s">
        <v>88</v>
      </c>
      <c r="AW201" s="14" t="s">
        <v>34</v>
      </c>
      <c r="AX201" s="14" t="s">
        <v>21</v>
      </c>
      <c r="AY201" s="204" t="s">
        <v>164</v>
      </c>
    </row>
    <row r="202" spans="1:65" s="12" customFormat="1" ht="22.9" customHeight="1">
      <c r="B202" s="170"/>
      <c r="D202" s="171" t="s">
        <v>77</v>
      </c>
      <c r="E202" s="181" t="s">
        <v>88</v>
      </c>
      <c r="F202" s="181" t="s">
        <v>584</v>
      </c>
      <c r="I202" s="173"/>
      <c r="J202" s="182">
        <f>BK202</f>
        <v>0</v>
      </c>
      <c r="L202" s="170"/>
      <c r="M202" s="175"/>
      <c r="N202" s="176"/>
      <c r="O202" s="176"/>
      <c r="P202" s="177">
        <f>SUM(P203:P210)</f>
        <v>0</v>
      </c>
      <c r="Q202" s="176"/>
      <c r="R202" s="177">
        <f>SUM(R203:R210)</f>
        <v>40.759110100000008</v>
      </c>
      <c r="S202" s="176"/>
      <c r="T202" s="178">
        <f>SUM(T203:T210)</f>
        <v>0</v>
      </c>
      <c r="AR202" s="171" t="s">
        <v>21</v>
      </c>
      <c r="AT202" s="179" t="s">
        <v>77</v>
      </c>
      <c r="AU202" s="179" t="s">
        <v>21</v>
      </c>
      <c r="AY202" s="171" t="s">
        <v>164</v>
      </c>
      <c r="BK202" s="180">
        <f>SUM(BK203:BK210)</f>
        <v>0</v>
      </c>
    </row>
    <row r="203" spans="1:65" s="2" customFormat="1" ht="16.5" customHeight="1">
      <c r="A203" s="35"/>
      <c r="B203" s="152"/>
      <c r="C203" s="183" t="s">
        <v>392</v>
      </c>
      <c r="D203" s="183" t="s">
        <v>166</v>
      </c>
      <c r="E203" s="184" t="s">
        <v>2641</v>
      </c>
      <c r="F203" s="185" t="s">
        <v>2642</v>
      </c>
      <c r="G203" s="186" t="s">
        <v>269</v>
      </c>
      <c r="H203" s="187">
        <v>18.37</v>
      </c>
      <c r="I203" s="188"/>
      <c r="J203" s="189">
        <f>ROUND(I203*H203,2)</f>
        <v>0</v>
      </c>
      <c r="K203" s="185" t="s">
        <v>195</v>
      </c>
      <c r="L203" s="36"/>
      <c r="M203" s="190" t="s">
        <v>1</v>
      </c>
      <c r="N203" s="191" t="s">
        <v>44</v>
      </c>
      <c r="O203" s="61"/>
      <c r="P203" s="192">
        <f>O203*H203</f>
        <v>0</v>
      </c>
      <c r="Q203" s="192">
        <v>1.9205000000000001</v>
      </c>
      <c r="R203" s="192">
        <f>Q203*H203</f>
        <v>35.279585000000004</v>
      </c>
      <c r="S203" s="192">
        <v>0</v>
      </c>
      <c r="T203" s="19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4" t="s">
        <v>170</v>
      </c>
      <c r="AT203" s="194" t="s">
        <v>166</v>
      </c>
      <c r="AU203" s="194" t="s">
        <v>88</v>
      </c>
      <c r="AY203" s="18" t="s">
        <v>164</v>
      </c>
      <c r="BE203" s="101">
        <f>IF(N203="základní",J203,0)</f>
        <v>0</v>
      </c>
      <c r="BF203" s="101">
        <f>IF(N203="snížená",J203,0)</f>
        <v>0</v>
      </c>
      <c r="BG203" s="101">
        <f>IF(N203="zákl. přenesená",J203,0)</f>
        <v>0</v>
      </c>
      <c r="BH203" s="101">
        <f>IF(N203="sníž. přenesená",J203,0)</f>
        <v>0</v>
      </c>
      <c r="BI203" s="101">
        <f>IF(N203="nulová",J203,0)</f>
        <v>0</v>
      </c>
      <c r="BJ203" s="18" t="s">
        <v>21</v>
      </c>
      <c r="BK203" s="101">
        <f>ROUND(I203*H203,2)</f>
        <v>0</v>
      </c>
      <c r="BL203" s="18" t="s">
        <v>170</v>
      </c>
      <c r="BM203" s="194" t="s">
        <v>2643</v>
      </c>
    </row>
    <row r="204" spans="1:65" s="14" customFormat="1">
      <c r="B204" s="203"/>
      <c r="D204" s="196" t="s">
        <v>172</v>
      </c>
      <c r="E204" s="204" t="s">
        <v>1</v>
      </c>
      <c r="F204" s="205" t="s">
        <v>2644</v>
      </c>
      <c r="H204" s="206">
        <v>18.37</v>
      </c>
      <c r="I204" s="207"/>
      <c r="L204" s="203"/>
      <c r="M204" s="208"/>
      <c r="N204" s="209"/>
      <c r="O204" s="209"/>
      <c r="P204" s="209"/>
      <c r="Q204" s="209"/>
      <c r="R204" s="209"/>
      <c r="S204" s="209"/>
      <c r="T204" s="210"/>
      <c r="AT204" s="204" t="s">
        <v>172</v>
      </c>
      <c r="AU204" s="204" t="s">
        <v>88</v>
      </c>
      <c r="AV204" s="14" t="s">
        <v>88</v>
      </c>
      <c r="AW204" s="14" t="s">
        <v>34</v>
      </c>
      <c r="AX204" s="14" t="s">
        <v>21</v>
      </c>
      <c r="AY204" s="204" t="s">
        <v>164</v>
      </c>
    </row>
    <row r="205" spans="1:65" s="2" customFormat="1" ht="16.5" customHeight="1">
      <c r="A205" s="35"/>
      <c r="B205" s="152"/>
      <c r="C205" s="183" t="s">
        <v>398</v>
      </c>
      <c r="D205" s="183" t="s">
        <v>166</v>
      </c>
      <c r="E205" s="184" t="s">
        <v>2645</v>
      </c>
      <c r="F205" s="185" t="s">
        <v>2646</v>
      </c>
      <c r="G205" s="186" t="s">
        <v>269</v>
      </c>
      <c r="H205" s="187">
        <v>2.76</v>
      </c>
      <c r="I205" s="188"/>
      <c r="J205" s="189">
        <f>ROUND(I205*H205,2)</f>
        <v>0</v>
      </c>
      <c r="K205" s="185" t="s">
        <v>1</v>
      </c>
      <c r="L205" s="36"/>
      <c r="M205" s="190" t="s">
        <v>1</v>
      </c>
      <c r="N205" s="191" t="s">
        <v>44</v>
      </c>
      <c r="O205" s="61"/>
      <c r="P205" s="192">
        <f>O205*H205</f>
        <v>0</v>
      </c>
      <c r="Q205" s="192">
        <v>1.9205000000000001</v>
      </c>
      <c r="R205" s="192">
        <f>Q205*H205</f>
        <v>5.3005800000000001</v>
      </c>
      <c r="S205" s="192">
        <v>0</v>
      </c>
      <c r="T205" s="19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4" t="s">
        <v>170</v>
      </c>
      <c r="AT205" s="194" t="s">
        <v>166</v>
      </c>
      <c r="AU205" s="194" t="s">
        <v>88</v>
      </c>
      <c r="AY205" s="18" t="s">
        <v>164</v>
      </c>
      <c r="BE205" s="101">
        <f>IF(N205="základní",J205,0)</f>
        <v>0</v>
      </c>
      <c r="BF205" s="101">
        <f>IF(N205="snížená",J205,0)</f>
        <v>0</v>
      </c>
      <c r="BG205" s="101">
        <f>IF(N205="zákl. přenesená",J205,0)</f>
        <v>0</v>
      </c>
      <c r="BH205" s="101">
        <f>IF(N205="sníž. přenesená",J205,0)</f>
        <v>0</v>
      </c>
      <c r="BI205" s="101">
        <f>IF(N205="nulová",J205,0)</f>
        <v>0</v>
      </c>
      <c r="BJ205" s="18" t="s">
        <v>21</v>
      </c>
      <c r="BK205" s="101">
        <f>ROUND(I205*H205,2)</f>
        <v>0</v>
      </c>
      <c r="BL205" s="18" t="s">
        <v>170</v>
      </c>
      <c r="BM205" s="194" t="s">
        <v>2647</v>
      </c>
    </row>
    <row r="206" spans="1:65" s="14" customFormat="1">
      <c r="B206" s="203"/>
      <c r="D206" s="196" t="s">
        <v>172</v>
      </c>
      <c r="E206" s="204" t="s">
        <v>1</v>
      </c>
      <c r="F206" s="205" t="s">
        <v>2648</v>
      </c>
      <c r="H206" s="206">
        <v>2.76</v>
      </c>
      <c r="I206" s="207"/>
      <c r="L206" s="203"/>
      <c r="M206" s="208"/>
      <c r="N206" s="209"/>
      <c r="O206" s="209"/>
      <c r="P206" s="209"/>
      <c r="Q206" s="209"/>
      <c r="R206" s="209"/>
      <c r="S206" s="209"/>
      <c r="T206" s="210"/>
      <c r="AT206" s="204" t="s">
        <v>172</v>
      </c>
      <c r="AU206" s="204" t="s">
        <v>88</v>
      </c>
      <c r="AV206" s="14" t="s">
        <v>88</v>
      </c>
      <c r="AW206" s="14" t="s">
        <v>34</v>
      </c>
      <c r="AX206" s="14" t="s">
        <v>21</v>
      </c>
      <c r="AY206" s="204" t="s">
        <v>164</v>
      </c>
    </row>
    <row r="207" spans="1:65" s="2" customFormat="1" ht="16.5" customHeight="1">
      <c r="A207" s="35"/>
      <c r="B207" s="152"/>
      <c r="C207" s="183" t="s">
        <v>404</v>
      </c>
      <c r="D207" s="183" t="s">
        <v>166</v>
      </c>
      <c r="E207" s="184" t="s">
        <v>2649</v>
      </c>
      <c r="F207" s="185" t="s">
        <v>2650</v>
      </c>
      <c r="G207" s="186" t="s">
        <v>224</v>
      </c>
      <c r="H207" s="187">
        <v>183.47</v>
      </c>
      <c r="I207" s="188"/>
      <c r="J207" s="189">
        <f>ROUND(I207*H207,2)</f>
        <v>0</v>
      </c>
      <c r="K207" s="185" t="s">
        <v>1</v>
      </c>
      <c r="L207" s="36"/>
      <c r="M207" s="190" t="s">
        <v>1</v>
      </c>
      <c r="N207" s="191" t="s">
        <v>44</v>
      </c>
      <c r="O207" s="61"/>
      <c r="P207" s="192">
        <f>O207*H207</f>
        <v>0</v>
      </c>
      <c r="Q207" s="192">
        <v>4.8999999999999998E-4</v>
      </c>
      <c r="R207" s="192">
        <f>Q207*H207</f>
        <v>8.9900300000000002E-2</v>
      </c>
      <c r="S207" s="192">
        <v>0</v>
      </c>
      <c r="T207" s="19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4" t="s">
        <v>170</v>
      </c>
      <c r="AT207" s="194" t="s">
        <v>166</v>
      </c>
      <c r="AU207" s="194" t="s">
        <v>88</v>
      </c>
      <c r="AY207" s="18" t="s">
        <v>164</v>
      </c>
      <c r="BE207" s="101">
        <f>IF(N207="základní",J207,0)</f>
        <v>0</v>
      </c>
      <c r="BF207" s="101">
        <f>IF(N207="snížená",J207,0)</f>
        <v>0</v>
      </c>
      <c r="BG207" s="101">
        <f>IF(N207="zákl. přenesená",J207,0)</f>
        <v>0</v>
      </c>
      <c r="BH207" s="101">
        <f>IF(N207="sníž. přenesená",J207,0)</f>
        <v>0</v>
      </c>
      <c r="BI207" s="101">
        <f>IF(N207="nulová",J207,0)</f>
        <v>0</v>
      </c>
      <c r="BJ207" s="18" t="s">
        <v>21</v>
      </c>
      <c r="BK207" s="101">
        <f>ROUND(I207*H207,2)</f>
        <v>0</v>
      </c>
      <c r="BL207" s="18" t="s">
        <v>170</v>
      </c>
      <c r="BM207" s="194" t="s">
        <v>2651</v>
      </c>
    </row>
    <row r="208" spans="1:65" s="14" customFormat="1">
      <c r="B208" s="203"/>
      <c r="D208" s="196" t="s">
        <v>172</v>
      </c>
      <c r="E208" s="204" t="s">
        <v>1</v>
      </c>
      <c r="F208" s="205" t="s">
        <v>2652</v>
      </c>
      <c r="H208" s="206">
        <v>183.47</v>
      </c>
      <c r="I208" s="207"/>
      <c r="L208" s="203"/>
      <c r="M208" s="208"/>
      <c r="N208" s="209"/>
      <c r="O208" s="209"/>
      <c r="P208" s="209"/>
      <c r="Q208" s="209"/>
      <c r="R208" s="209"/>
      <c r="S208" s="209"/>
      <c r="T208" s="210"/>
      <c r="AT208" s="204" t="s">
        <v>172</v>
      </c>
      <c r="AU208" s="204" t="s">
        <v>88</v>
      </c>
      <c r="AV208" s="14" t="s">
        <v>88</v>
      </c>
      <c r="AW208" s="14" t="s">
        <v>34</v>
      </c>
      <c r="AX208" s="14" t="s">
        <v>21</v>
      </c>
      <c r="AY208" s="204" t="s">
        <v>164</v>
      </c>
    </row>
    <row r="209" spans="1:65" s="2" customFormat="1" ht="16.5" customHeight="1">
      <c r="A209" s="35"/>
      <c r="B209" s="152"/>
      <c r="C209" s="227" t="s">
        <v>410</v>
      </c>
      <c r="D209" s="227" t="s">
        <v>405</v>
      </c>
      <c r="E209" s="228" t="s">
        <v>2653</v>
      </c>
      <c r="F209" s="229" t="s">
        <v>2654</v>
      </c>
      <c r="G209" s="230" t="s">
        <v>224</v>
      </c>
      <c r="H209" s="231">
        <v>185.51</v>
      </c>
      <c r="I209" s="232"/>
      <c r="J209" s="233">
        <f>ROUND(I209*H209,2)</f>
        <v>0</v>
      </c>
      <c r="K209" s="229" t="s">
        <v>1</v>
      </c>
      <c r="L209" s="234"/>
      <c r="M209" s="235" t="s">
        <v>1</v>
      </c>
      <c r="N209" s="236" t="s">
        <v>44</v>
      </c>
      <c r="O209" s="61"/>
      <c r="P209" s="192">
        <f>O209*H209</f>
        <v>0</v>
      </c>
      <c r="Q209" s="192">
        <v>4.8000000000000001E-4</v>
      </c>
      <c r="R209" s="192">
        <f>Q209*H209</f>
        <v>8.9044799999999993E-2</v>
      </c>
      <c r="S209" s="192">
        <v>0</v>
      </c>
      <c r="T209" s="19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212</v>
      </c>
      <c r="AT209" s="194" t="s">
        <v>405</v>
      </c>
      <c r="AU209" s="194" t="s">
        <v>88</v>
      </c>
      <c r="AY209" s="18" t="s">
        <v>164</v>
      </c>
      <c r="BE209" s="101">
        <f>IF(N209="základní",J209,0)</f>
        <v>0</v>
      </c>
      <c r="BF209" s="101">
        <f>IF(N209="snížená",J209,0)</f>
        <v>0</v>
      </c>
      <c r="BG209" s="101">
        <f>IF(N209="zákl. přenesená",J209,0)</f>
        <v>0</v>
      </c>
      <c r="BH209" s="101">
        <f>IF(N209="sníž. přenesená",J209,0)</f>
        <v>0</v>
      </c>
      <c r="BI209" s="101">
        <f>IF(N209="nulová",J209,0)</f>
        <v>0</v>
      </c>
      <c r="BJ209" s="18" t="s">
        <v>21</v>
      </c>
      <c r="BK209" s="101">
        <f>ROUND(I209*H209,2)</f>
        <v>0</v>
      </c>
      <c r="BL209" s="18" t="s">
        <v>170</v>
      </c>
      <c r="BM209" s="194" t="s">
        <v>2655</v>
      </c>
    </row>
    <row r="210" spans="1:65" s="14" customFormat="1">
      <c r="B210" s="203"/>
      <c r="D210" s="196" t="s">
        <v>172</v>
      </c>
      <c r="E210" s="204" t="s">
        <v>1</v>
      </c>
      <c r="F210" s="205" t="s">
        <v>2656</v>
      </c>
      <c r="H210" s="206">
        <v>185.51</v>
      </c>
      <c r="I210" s="207"/>
      <c r="L210" s="203"/>
      <c r="M210" s="208"/>
      <c r="N210" s="209"/>
      <c r="O210" s="209"/>
      <c r="P210" s="209"/>
      <c r="Q210" s="209"/>
      <c r="R210" s="209"/>
      <c r="S210" s="209"/>
      <c r="T210" s="210"/>
      <c r="AT210" s="204" t="s">
        <v>172</v>
      </c>
      <c r="AU210" s="204" t="s">
        <v>88</v>
      </c>
      <c r="AV210" s="14" t="s">
        <v>88</v>
      </c>
      <c r="AW210" s="14" t="s">
        <v>34</v>
      </c>
      <c r="AX210" s="14" t="s">
        <v>21</v>
      </c>
      <c r="AY210" s="204" t="s">
        <v>164</v>
      </c>
    </row>
    <row r="211" spans="1:65" s="12" customFormat="1" ht="22.9" customHeight="1">
      <c r="B211" s="170"/>
      <c r="D211" s="171" t="s">
        <v>77</v>
      </c>
      <c r="E211" s="181" t="s">
        <v>179</v>
      </c>
      <c r="F211" s="181" t="s">
        <v>603</v>
      </c>
      <c r="I211" s="173"/>
      <c r="J211" s="182">
        <f>BK211</f>
        <v>0</v>
      </c>
      <c r="L211" s="170"/>
      <c r="M211" s="175"/>
      <c r="N211" s="176"/>
      <c r="O211" s="176"/>
      <c r="P211" s="177">
        <f>SUM(P212:P237)</f>
        <v>0</v>
      </c>
      <c r="Q211" s="176"/>
      <c r="R211" s="177">
        <f>SUM(R212:R237)</f>
        <v>0</v>
      </c>
      <c r="S211" s="176"/>
      <c r="T211" s="178">
        <f>SUM(T212:T237)</f>
        <v>2.6920000000000002</v>
      </c>
      <c r="AR211" s="171" t="s">
        <v>21</v>
      </c>
      <c r="AT211" s="179" t="s">
        <v>77</v>
      </c>
      <c r="AU211" s="179" t="s">
        <v>21</v>
      </c>
      <c r="AY211" s="171" t="s">
        <v>164</v>
      </c>
      <c r="BK211" s="180">
        <f>SUM(BK212:BK237)</f>
        <v>0</v>
      </c>
    </row>
    <row r="212" spans="1:65" s="2" customFormat="1" ht="16.5" customHeight="1">
      <c r="A212" s="35"/>
      <c r="B212" s="152"/>
      <c r="C212" s="183" t="s">
        <v>420</v>
      </c>
      <c r="D212" s="183" t="s">
        <v>166</v>
      </c>
      <c r="E212" s="184" t="s">
        <v>617</v>
      </c>
      <c r="F212" s="185" t="s">
        <v>618</v>
      </c>
      <c r="G212" s="186" t="s">
        <v>269</v>
      </c>
      <c r="H212" s="187">
        <v>0.86</v>
      </c>
      <c r="I212" s="188"/>
      <c r="J212" s="189">
        <f>ROUND(I212*H212,2)</f>
        <v>0</v>
      </c>
      <c r="K212" s="185" t="s">
        <v>1</v>
      </c>
      <c r="L212" s="36"/>
      <c r="M212" s="190" t="s">
        <v>1</v>
      </c>
      <c r="N212" s="191" t="s">
        <v>44</v>
      </c>
      <c r="O212" s="61"/>
      <c r="P212" s="192">
        <f>O212*H212</f>
        <v>0</v>
      </c>
      <c r="Q212" s="192">
        <v>0</v>
      </c>
      <c r="R212" s="192">
        <f>Q212*H212</f>
        <v>0</v>
      </c>
      <c r="S212" s="192">
        <v>2.2000000000000002</v>
      </c>
      <c r="T212" s="193">
        <f>S212*H212</f>
        <v>1.8920000000000001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170</v>
      </c>
      <c r="AT212" s="194" t="s">
        <v>166</v>
      </c>
      <c r="AU212" s="194" t="s">
        <v>88</v>
      </c>
      <c r="AY212" s="18" t="s">
        <v>164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21</v>
      </c>
      <c r="BK212" s="101">
        <f>ROUND(I212*H212,2)</f>
        <v>0</v>
      </c>
      <c r="BL212" s="18" t="s">
        <v>170</v>
      </c>
      <c r="BM212" s="194" t="s">
        <v>2657</v>
      </c>
    </row>
    <row r="213" spans="1:65" s="14" customFormat="1">
      <c r="B213" s="203"/>
      <c r="D213" s="196" t="s">
        <v>172</v>
      </c>
      <c r="E213" s="204" t="s">
        <v>1</v>
      </c>
      <c r="F213" s="205" t="s">
        <v>2658</v>
      </c>
      <c r="H213" s="206">
        <v>0.86</v>
      </c>
      <c r="I213" s="207"/>
      <c r="L213" s="203"/>
      <c r="M213" s="208"/>
      <c r="N213" s="209"/>
      <c r="O213" s="209"/>
      <c r="P213" s="209"/>
      <c r="Q213" s="209"/>
      <c r="R213" s="209"/>
      <c r="S213" s="209"/>
      <c r="T213" s="210"/>
      <c r="AT213" s="204" t="s">
        <v>172</v>
      </c>
      <c r="AU213" s="204" t="s">
        <v>88</v>
      </c>
      <c r="AV213" s="14" t="s">
        <v>88</v>
      </c>
      <c r="AW213" s="14" t="s">
        <v>34</v>
      </c>
      <c r="AX213" s="14" t="s">
        <v>21</v>
      </c>
      <c r="AY213" s="204" t="s">
        <v>164</v>
      </c>
    </row>
    <row r="214" spans="1:65" s="2" customFormat="1" ht="16.5" customHeight="1">
      <c r="A214" s="35"/>
      <c r="B214" s="152"/>
      <c r="C214" s="183" t="s">
        <v>424</v>
      </c>
      <c r="D214" s="183" t="s">
        <v>166</v>
      </c>
      <c r="E214" s="184" t="s">
        <v>638</v>
      </c>
      <c r="F214" s="185" t="s">
        <v>639</v>
      </c>
      <c r="G214" s="186" t="s">
        <v>594</v>
      </c>
      <c r="H214" s="187">
        <v>8</v>
      </c>
      <c r="I214" s="188"/>
      <c r="J214" s="189">
        <f>ROUND(I214*H214,2)</f>
        <v>0</v>
      </c>
      <c r="K214" s="185" t="s">
        <v>195</v>
      </c>
      <c r="L214" s="36"/>
      <c r="M214" s="190" t="s">
        <v>1</v>
      </c>
      <c r="N214" s="191" t="s">
        <v>44</v>
      </c>
      <c r="O214" s="61"/>
      <c r="P214" s="192">
        <f>O214*H214</f>
        <v>0</v>
      </c>
      <c r="Q214" s="192">
        <v>0</v>
      </c>
      <c r="R214" s="192">
        <f>Q214*H214</f>
        <v>0</v>
      </c>
      <c r="S214" s="192">
        <v>0.1</v>
      </c>
      <c r="T214" s="193">
        <f>S214*H214</f>
        <v>0.8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4" t="s">
        <v>170</v>
      </c>
      <c r="AT214" s="194" t="s">
        <v>166</v>
      </c>
      <c r="AU214" s="194" t="s">
        <v>88</v>
      </c>
      <c r="AY214" s="18" t="s">
        <v>164</v>
      </c>
      <c r="BE214" s="101">
        <f>IF(N214="základní",J214,0)</f>
        <v>0</v>
      </c>
      <c r="BF214" s="101">
        <f>IF(N214="snížená",J214,0)</f>
        <v>0</v>
      </c>
      <c r="BG214" s="101">
        <f>IF(N214="zákl. přenesená",J214,0)</f>
        <v>0</v>
      </c>
      <c r="BH214" s="101">
        <f>IF(N214="sníž. přenesená",J214,0)</f>
        <v>0</v>
      </c>
      <c r="BI214" s="101">
        <f>IF(N214="nulová",J214,0)</f>
        <v>0</v>
      </c>
      <c r="BJ214" s="18" t="s">
        <v>21</v>
      </c>
      <c r="BK214" s="101">
        <f>ROUND(I214*H214,2)</f>
        <v>0</v>
      </c>
      <c r="BL214" s="18" t="s">
        <v>170</v>
      </c>
      <c r="BM214" s="194" t="s">
        <v>2659</v>
      </c>
    </row>
    <row r="215" spans="1:65" s="14" customFormat="1">
      <c r="B215" s="203"/>
      <c r="D215" s="196" t="s">
        <v>172</v>
      </c>
      <c r="E215" s="204" t="s">
        <v>1</v>
      </c>
      <c r="F215" s="205" t="s">
        <v>2660</v>
      </c>
      <c r="H215" s="206">
        <v>3</v>
      </c>
      <c r="I215" s="207"/>
      <c r="L215" s="203"/>
      <c r="M215" s="208"/>
      <c r="N215" s="209"/>
      <c r="O215" s="209"/>
      <c r="P215" s="209"/>
      <c r="Q215" s="209"/>
      <c r="R215" s="209"/>
      <c r="S215" s="209"/>
      <c r="T215" s="210"/>
      <c r="AT215" s="204" t="s">
        <v>172</v>
      </c>
      <c r="AU215" s="204" t="s">
        <v>88</v>
      </c>
      <c r="AV215" s="14" t="s">
        <v>88</v>
      </c>
      <c r="AW215" s="14" t="s">
        <v>34</v>
      </c>
      <c r="AX215" s="14" t="s">
        <v>78</v>
      </c>
      <c r="AY215" s="204" t="s">
        <v>164</v>
      </c>
    </row>
    <row r="216" spans="1:65" s="14" customFormat="1">
      <c r="B216" s="203"/>
      <c r="D216" s="196" t="s">
        <v>172</v>
      </c>
      <c r="E216" s="204" t="s">
        <v>1</v>
      </c>
      <c r="F216" s="205" t="s">
        <v>2661</v>
      </c>
      <c r="H216" s="206">
        <v>5</v>
      </c>
      <c r="I216" s="207"/>
      <c r="L216" s="203"/>
      <c r="M216" s="208"/>
      <c r="N216" s="209"/>
      <c r="O216" s="209"/>
      <c r="P216" s="209"/>
      <c r="Q216" s="209"/>
      <c r="R216" s="209"/>
      <c r="S216" s="209"/>
      <c r="T216" s="210"/>
      <c r="AT216" s="204" t="s">
        <v>172</v>
      </c>
      <c r="AU216" s="204" t="s">
        <v>88</v>
      </c>
      <c r="AV216" s="14" t="s">
        <v>88</v>
      </c>
      <c r="AW216" s="14" t="s">
        <v>34</v>
      </c>
      <c r="AX216" s="14" t="s">
        <v>78</v>
      </c>
      <c r="AY216" s="204" t="s">
        <v>164</v>
      </c>
    </row>
    <row r="217" spans="1:65" s="15" customFormat="1">
      <c r="B217" s="211"/>
      <c r="D217" s="196" t="s">
        <v>172</v>
      </c>
      <c r="E217" s="212" t="s">
        <v>1</v>
      </c>
      <c r="F217" s="213" t="s">
        <v>191</v>
      </c>
      <c r="H217" s="214">
        <v>8</v>
      </c>
      <c r="I217" s="215"/>
      <c r="L217" s="211"/>
      <c r="M217" s="216"/>
      <c r="N217" s="217"/>
      <c r="O217" s="217"/>
      <c r="P217" s="217"/>
      <c r="Q217" s="217"/>
      <c r="R217" s="217"/>
      <c r="S217" s="217"/>
      <c r="T217" s="218"/>
      <c r="AT217" s="212" t="s">
        <v>172</v>
      </c>
      <c r="AU217" s="212" t="s">
        <v>88</v>
      </c>
      <c r="AV217" s="15" t="s">
        <v>170</v>
      </c>
      <c r="AW217" s="15" t="s">
        <v>34</v>
      </c>
      <c r="AX217" s="15" t="s">
        <v>21</v>
      </c>
      <c r="AY217" s="212" t="s">
        <v>164</v>
      </c>
    </row>
    <row r="218" spans="1:65" s="2" customFormat="1" ht="16.5" customHeight="1">
      <c r="A218" s="35"/>
      <c r="B218" s="152"/>
      <c r="C218" s="183" t="s">
        <v>436</v>
      </c>
      <c r="D218" s="183" t="s">
        <v>166</v>
      </c>
      <c r="E218" s="184" t="s">
        <v>643</v>
      </c>
      <c r="F218" s="185" t="s">
        <v>644</v>
      </c>
      <c r="G218" s="186" t="s">
        <v>194</v>
      </c>
      <c r="H218" s="187">
        <v>1.8919999999999999</v>
      </c>
      <c r="I218" s="188"/>
      <c r="J218" s="189">
        <f>ROUND(I218*H218,2)</f>
        <v>0</v>
      </c>
      <c r="K218" s="185" t="s">
        <v>195</v>
      </c>
      <c r="L218" s="36"/>
      <c r="M218" s="190" t="s">
        <v>1</v>
      </c>
      <c r="N218" s="191" t="s">
        <v>44</v>
      </c>
      <c r="O218" s="61"/>
      <c r="P218" s="192">
        <f>O218*H218</f>
        <v>0</v>
      </c>
      <c r="Q218" s="192">
        <v>0</v>
      </c>
      <c r="R218" s="192">
        <f>Q218*H218</f>
        <v>0</v>
      </c>
      <c r="S218" s="192">
        <v>0</v>
      </c>
      <c r="T218" s="19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4" t="s">
        <v>170</v>
      </c>
      <c r="AT218" s="194" t="s">
        <v>166</v>
      </c>
      <c r="AU218" s="194" t="s">
        <v>88</v>
      </c>
      <c r="AY218" s="18" t="s">
        <v>164</v>
      </c>
      <c r="BE218" s="101">
        <f>IF(N218="základní",J218,0)</f>
        <v>0</v>
      </c>
      <c r="BF218" s="101">
        <f>IF(N218="snížená",J218,0)</f>
        <v>0</v>
      </c>
      <c r="BG218" s="101">
        <f>IF(N218="zákl. přenesená",J218,0)</f>
        <v>0</v>
      </c>
      <c r="BH218" s="101">
        <f>IF(N218="sníž. přenesená",J218,0)</f>
        <v>0</v>
      </c>
      <c r="BI218" s="101">
        <f>IF(N218="nulová",J218,0)</f>
        <v>0</v>
      </c>
      <c r="BJ218" s="18" t="s">
        <v>21</v>
      </c>
      <c r="BK218" s="101">
        <f>ROUND(I218*H218,2)</f>
        <v>0</v>
      </c>
      <c r="BL218" s="18" t="s">
        <v>170</v>
      </c>
      <c r="BM218" s="194" t="s">
        <v>2662</v>
      </c>
    </row>
    <row r="219" spans="1:65" s="14" customFormat="1">
      <c r="B219" s="203"/>
      <c r="D219" s="196" t="s">
        <v>172</v>
      </c>
      <c r="E219" s="204" t="s">
        <v>1</v>
      </c>
      <c r="F219" s="205" t="s">
        <v>2663</v>
      </c>
      <c r="H219" s="206">
        <v>1.8919999999999999</v>
      </c>
      <c r="I219" s="207"/>
      <c r="L219" s="203"/>
      <c r="M219" s="208"/>
      <c r="N219" s="209"/>
      <c r="O219" s="209"/>
      <c r="P219" s="209"/>
      <c r="Q219" s="209"/>
      <c r="R219" s="209"/>
      <c r="S219" s="209"/>
      <c r="T219" s="210"/>
      <c r="AT219" s="204" t="s">
        <v>172</v>
      </c>
      <c r="AU219" s="204" t="s">
        <v>88</v>
      </c>
      <c r="AV219" s="14" t="s">
        <v>88</v>
      </c>
      <c r="AW219" s="14" t="s">
        <v>34</v>
      </c>
      <c r="AX219" s="14" t="s">
        <v>78</v>
      </c>
      <c r="AY219" s="204" t="s">
        <v>164</v>
      </c>
    </row>
    <row r="220" spans="1:65" s="15" customFormat="1">
      <c r="B220" s="211"/>
      <c r="D220" s="196" t="s">
        <v>172</v>
      </c>
      <c r="E220" s="212" t="s">
        <v>1</v>
      </c>
      <c r="F220" s="213" t="s">
        <v>191</v>
      </c>
      <c r="H220" s="214">
        <v>1.8919999999999999</v>
      </c>
      <c r="I220" s="215"/>
      <c r="L220" s="211"/>
      <c r="M220" s="216"/>
      <c r="N220" s="217"/>
      <c r="O220" s="217"/>
      <c r="P220" s="217"/>
      <c r="Q220" s="217"/>
      <c r="R220" s="217"/>
      <c r="S220" s="217"/>
      <c r="T220" s="218"/>
      <c r="AT220" s="212" t="s">
        <v>172</v>
      </c>
      <c r="AU220" s="212" t="s">
        <v>88</v>
      </c>
      <c r="AV220" s="15" t="s">
        <v>170</v>
      </c>
      <c r="AW220" s="15" t="s">
        <v>34</v>
      </c>
      <c r="AX220" s="15" t="s">
        <v>21</v>
      </c>
      <c r="AY220" s="212" t="s">
        <v>164</v>
      </c>
    </row>
    <row r="221" spans="1:65" s="2" customFormat="1" ht="16.5" customHeight="1">
      <c r="A221" s="35"/>
      <c r="B221" s="152"/>
      <c r="C221" s="183" t="s">
        <v>440</v>
      </c>
      <c r="D221" s="183" t="s">
        <v>166</v>
      </c>
      <c r="E221" s="184" t="s">
        <v>649</v>
      </c>
      <c r="F221" s="185" t="s">
        <v>650</v>
      </c>
      <c r="G221" s="186" t="s">
        <v>194</v>
      </c>
      <c r="H221" s="187">
        <v>6.532</v>
      </c>
      <c r="I221" s="188"/>
      <c r="J221" s="189">
        <f>ROUND(I221*H221,2)</f>
        <v>0</v>
      </c>
      <c r="K221" s="185" t="s">
        <v>195</v>
      </c>
      <c r="L221" s="36"/>
      <c r="M221" s="190" t="s">
        <v>1</v>
      </c>
      <c r="N221" s="191" t="s">
        <v>44</v>
      </c>
      <c r="O221" s="61"/>
      <c r="P221" s="192">
        <f>O221*H221</f>
        <v>0</v>
      </c>
      <c r="Q221" s="192">
        <v>0</v>
      </c>
      <c r="R221" s="192">
        <f>Q221*H221</f>
        <v>0</v>
      </c>
      <c r="S221" s="192">
        <v>0</v>
      </c>
      <c r="T221" s="19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4" t="s">
        <v>170</v>
      </c>
      <c r="AT221" s="194" t="s">
        <v>166</v>
      </c>
      <c r="AU221" s="194" t="s">
        <v>88</v>
      </c>
      <c r="AY221" s="18" t="s">
        <v>164</v>
      </c>
      <c r="BE221" s="101">
        <f>IF(N221="základní",J221,0)</f>
        <v>0</v>
      </c>
      <c r="BF221" s="101">
        <f>IF(N221="snížená",J221,0)</f>
        <v>0</v>
      </c>
      <c r="BG221" s="101">
        <f>IF(N221="zákl. přenesená",J221,0)</f>
        <v>0</v>
      </c>
      <c r="BH221" s="101">
        <f>IF(N221="sníž. přenesená",J221,0)</f>
        <v>0</v>
      </c>
      <c r="BI221" s="101">
        <f>IF(N221="nulová",J221,0)</f>
        <v>0</v>
      </c>
      <c r="BJ221" s="18" t="s">
        <v>21</v>
      </c>
      <c r="BK221" s="101">
        <f>ROUND(I221*H221,2)</f>
        <v>0</v>
      </c>
      <c r="BL221" s="18" t="s">
        <v>170</v>
      </c>
      <c r="BM221" s="194" t="s">
        <v>2664</v>
      </c>
    </row>
    <row r="222" spans="1:65" s="14" customFormat="1">
      <c r="B222" s="203"/>
      <c r="D222" s="196" t="s">
        <v>172</v>
      </c>
      <c r="E222" s="204" t="s">
        <v>1</v>
      </c>
      <c r="F222" s="205" t="s">
        <v>2665</v>
      </c>
      <c r="H222" s="206">
        <v>1.8919999999999999</v>
      </c>
      <c r="I222" s="207"/>
      <c r="L222" s="203"/>
      <c r="M222" s="208"/>
      <c r="N222" s="209"/>
      <c r="O222" s="209"/>
      <c r="P222" s="209"/>
      <c r="Q222" s="209"/>
      <c r="R222" s="209"/>
      <c r="S222" s="209"/>
      <c r="T222" s="210"/>
      <c r="AT222" s="204" t="s">
        <v>172</v>
      </c>
      <c r="AU222" s="204" t="s">
        <v>88</v>
      </c>
      <c r="AV222" s="14" t="s">
        <v>88</v>
      </c>
      <c r="AW222" s="14" t="s">
        <v>34</v>
      </c>
      <c r="AX222" s="14" t="s">
        <v>78</v>
      </c>
      <c r="AY222" s="204" t="s">
        <v>164</v>
      </c>
    </row>
    <row r="223" spans="1:65" s="14" customFormat="1">
      <c r="B223" s="203"/>
      <c r="D223" s="196" t="s">
        <v>172</v>
      </c>
      <c r="E223" s="204" t="s">
        <v>1</v>
      </c>
      <c r="F223" s="205" t="s">
        <v>2666</v>
      </c>
      <c r="H223" s="206">
        <v>2.04</v>
      </c>
      <c r="I223" s="207"/>
      <c r="L223" s="203"/>
      <c r="M223" s="208"/>
      <c r="N223" s="209"/>
      <c r="O223" s="209"/>
      <c r="P223" s="209"/>
      <c r="Q223" s="209"/>
      <c r="R223" s="209"/>
      <c r="S223" s="209"/>
      <c r="T223" s="210"/>
      <c r="AT223" s="204" t="s">
        <v>172</v>
      </c>
      <c r="AU223" s="204" t="s">
        <v>88</v>
      </c>
      <c r="AV223" s="14" t="s">
        <v>88</v>
      </c>
      <c r="AW223" s="14" t="s">
        <v>34</v>
      </c>
      <c r="AX223" s="14" t="s">
        <v>78</v>
      </c>
      <c r="AY223" s="204" t="s">
        <v>164</v>
      </c>
    </row>
    <row r="224" spans="1:65" s="14" customFormat="1">
      <c r="B224" s="203"/>
      <c r="D224" s="196" t="s">
        <v>172</v>
      </c>
      <c r="E224" s="204" t="s">
        <v>1</v>
      </c>
      <c r="F224" s="205" t="s">
        <v>2667</v>
      </c>
      <c r="H224" s="206">
        <v>2.6</v>
      </c>
      <c r="I224" s="207"/>
      <c r="L224" s="203"/>
      <c r="M224" s="208"/>
      <c r="N224" s="209"/>
      <c r="O224" s="209"/>
      <c r="P224" s="209"/>
      <c r="Q224" s="209"/>
      <c r="R224" s="209"/>
      <c r="S224" s="209"/>
      <c r="T224" s="210"/>
      <c r="AT224" s="204" t="s">
        <v>172</v>
      </c>
      <c r="AU224" s="204" t="s">
        <v>88</v>
      </c>
      <c r="AV224" s="14" t="s">
        <v>88</v>
      </c>
      <c r="AW224" s="14" t="s">
        <v>34</v>
      </c>
      <c r="AX224" s="14" t="s">
        <v>78</v>
      </c>
      <c r="AY224" s="204" t="s">
        <v>164</v>
      </c>
    </row>
    <row r="225" spans="1:65" s="15" customFormat="1">
      <c r="B225" s="211"/>
      <c r="D225" s="196" t="s">
        <v>172</v>
      </c>
      <c r="E225" s="212" t="s">
        <v>1</v>
      </c>
      <c r="F225" s="213" t="s">
        <v>191</v>
      </c>
      <c r="H225" s="214">
        <v>6.532</v>
      </c>
      <c r="I225" s="215"/>
      <c r="L225" s="211"/>
      <c r="M225" s="216"/>
      <c r="N225" s="217"/>
      <c r="O225" s="217"/>
      <c r="P225" s="217"/>
      <c r="Q225" s="217"/>
      <c r="R225" s="217"/>
      <c r="S225" s="217"/>
      <c r="T225" s="218"/>
      <c r="AT225" s="212" t="s">
        <v>172</v>
      </c>
      <c r="AU225" s="212" t="s">
        <v>88</v>
      </c>
      <c r="AV225" s="15" t="s">
        <v>170</v>
      </c>
      <c r="AW225" s="15" t="s">
        <v>34</v>
      </c>
      <c r="AX225" s="15" t="s">
        <v>21</v>
      </c>
      <c r="AY225" s="212" t="s">
        <v>164</v>
      </c>
    </row>
    <row r="226" spans="1:65" s="2" customFormat="1" ht="16.5" customHeight="1">
      <c r="A226" s="35"/>
      <c r="B226" s="152"/>
      <c r="C226" s="183" t="s">
        <v>444</v>
      </c>
      <c r="D226" s="183" t="s">
        <v>166</v>
      </c>
      <c r="E226" s="184" t="s">
        <v>654</v>
      </c>
      <c r="F226" s="185" t="s">
        <v>655</v>
      </c>
      <c r="G226" s="186" t="s">
        <v>194</v>
      </c>
      <c r="H226" s="187">
        <v>52.256</v>
      </c>
      <c r="I226" s="188"/>
      <c r="J226" s="189">
        <f>ROUND(I226*H226,2)</f>
        <v>0</v>
      </c>
      <c r="K226" s="185" t="s">
        <v>195</v>
      </c>
      <c r="L226" s="36"/>
      <c r="M226" s="190" t="s">
        <v>1</v>
      </c>
      <c r="N226" s="191" t="s">
        <v>44</v>
      </c>
      <c r="O226" s="61"/>
      <c r="P226" s="192">
        <f>O226*H226</f>
        <v>0</v>
      </c>
      <c r="Q226" s="192">
        <v>0</v>
      </c>
      <c r="R226" s="192">
        <f>Q226*H226</f>
        <v>0</v>
      </c>
      <c r="S226" s="192">
        <v>0</v>
      </c>
      <c r="T226" s="19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4" t="s">
        <v>170</v>
      </c>
      <c r="AT226" s="194" t="s">
        <v>166</v>
      </c>
      <c r="AU226" s="194" t="s">
        <v>88</v>
      </c>
      <c r="AY226" s="18" t="s">
        <v>164</v>
      </c>
      <c r="BE226" s="101">
        <f>IF(N226="základní",J226,0)</f>
        <v>0</v>
      </c>
      <c r="BF226" s="101">
        <f>IF(N226="snížená",J226,0)</f>
        <v>0</v>
      </c>
      <c r="BG226" s="101">
        <f>IF(N226="zákl. přenesená",J226,0)</f>
        <v>0</v>
      </c>
      <c r="BH226" s="101">
        <f>IF(N226="sníž. přenesená",J226,0)</f>
        <v>0</v>
      </c>
      <c r="BI226" s="101">
        <f>IF(N226="nulová",J226,0)</f>
        <v>0</v>
      </c>
      <c r="BJ226" s="18" t="s">
        <v>21</v>
      </c>
      <c r="BK226" s="101">
        <f>ROUND(I226*H226,2)</f>
        <v>0</v>
      </c>
      <c r="BL226" s="18" t="s">
        <v>170</v>
      </c>
      <c r="BM226" s="194" t="s">
        <v>2668</v>
      </c>
    </row>
    <row r="227" spans="1:65" s="14" customFormat="1">
      <c r="B227" s="203"/>
      <c r="D227" s="196" t="s">
        <v>172</v>
      </c>
      <c r="E227" s="204" t="s">
        <v>1</v>
      </c>
      <c r="F227" s="205" t="s">
        <v>2669</v>
      </c>
      <c r="H227" s="206">
        <v>52.256</v>
      </c>
      <c r="I227" s="207"/>
      <c r="L227" s="203"/>
      <c r="M227" s="208"/>
      <c r="N227" s="209"/>
      <c r="O227" s="209"/>
      <c r="P227" s="209"/>
      <c r="Q227" s="209"/>
      <c r="R227" s="209"/>
      <c r="S227" s="209"/>
      <c r="T227" s="210"/>
      <c r="AT227" s="204" t="s">
        <v>172</v>
      </c>
      <c r="AU227" s="204" t="s">
        <v>88</v>
      </c>
      <c r="AV227" s="14" t="s">
        <v>88</v>
      </c>
      <c r="AW227" s="14" t="s">
        <v>34</v>
      </c>
      <c r="AX227" s="14" t="s">
        <v>78</v>
      </c>
      <c r="AY227" s="204" t="s">
        <v>164</v>
      </c>
    </row>
    <row r="228" spans="1:65" s="15" customFormat="1">
      <c r="B228" s="211"/>
      <c r="D228" s="196" t="s">
        <v>172</v>
      </c>
      <c r="E228" s="212" t="s">
        <v>1</v>
      </c>
      <c r="F228" s="213" t="s">
        <v>191</v>
      </c>
      <c r="H228" s="214">
        <v>52.256</v>
      </c>
      <c r="I228" s="215"/>
      <c r="L228" s="211"/>
      <c r="M228" s="216"/>
      <c r="N228" s="217"/>
      <c r="O228" s="217"/>
      <c r="P228" s="217"/>
      <c r="Q228" s="217"/>
      <c r="R228" s="217"/>
      <c r="S228" s="217"/>
      <c r="T228" s="218"/>
      <c r="AT228" s="212" t="s">
        <v>172</v>
      </c>
      <c r="AU228" s="212" t="s">
        <v>88</v>
      </c>
      <c r="AV228" s="15" t="s">
        <v>170</v>
      </c>
      <c r="AW228" s="15" t="s">
        <v>34</v>
      </c>
      <c r="AX228" s="15" t="s">
        <v>21</v>
      </c>
      <c r="AY228" s="212" t="s">
        <v>164</v>
      </c>
    </row>
    <row r="229" spans="1:65" s="2" customFormat="1" ht="16.5" customHeight="1">
      <c r="A229" s="35"/>
      <c r="B229" s="152"/>
      <c r="C229" s="183" t="s">
        <v>448</v>
      </c>
      <c r="D229" s="183" t="s">
        <v>166</v>
      </c>
      <c r="E229" s="184" t="s">
        <v>660</v>
      </c>
      <c r="F229" s="185" t="s">
        <v>661</v>
      </c>
      <c r="G229" s="186" t="s">
        <v>194</v>
      </c>
      <c r="H229" s="187">
        <v>1.8919999999999999</v>
      </c>
      <c r="I229" s="188"/>
      <c r="J229" s="189">
        <f>ROUND(I229*H229,2)</f>
        <v>0</v>
      </c>
      <c r="K229" s="185" t="s">
        <v>1</v>
      </c>
      <c r="L229" s="36"/>
      <c r="M229" s="190" t="s">
        <v>1</v>
      </c>
      <c r="N229" s="191" t="s">
        <v>44</v>
      </c>
      <c r="O229" s="61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4" t="s">
        <v>170</v>
      </c>
      <c r="AT229" s="194" t="s">
        <v>166</v>
      </c>
      <c r="AU229" s="194" t="s">
        <v>88</v>
      </c>
      <c r="AY229" s="18" t="s">
        <v>164</v>
      </c>
      <c r="BE229" s="101">
        <f>IF(N229="základní",J229,0)</f>
        <v>0</v>
      </c>
      <c r="BF229" s="101">
        <f>IF(N229="snížená",J229,0)</f>
        <v>0</v>
      </c>
      <c r="BG229" s="101">
        <f>IF(N229="zákl. přenesená",J229,0)</f>
        <v>0</v>
      </c>
      <c r="BH229" s="101">
        <f>IF(N229="sníž. přenesená",J229,0)</f>
        <v>0</v>
      </c>
      <c r="BI229" s="101">
        <f>IF(N229="nulová",J229,0)</f>
        <v>0</v>
      </c>
      <c r="BJ229" s="18" t="s">
        <v>21</v>
      </c>
      <c r="BK229" s="101">
        <f>ROUND(I229*H229,2)</f>
        <v>0</v>
      </c>
      <c r="BL229" s="18" t="s">
        <v>170</v>
      </c>
      <c r="BM229" s="194" t="s">
        <v>2670</v>
      </c>
    </row>
    <row r="230" spans="1:65" s="14" customFormat="1">
      <c r="B230" s="203"/>
      <c r="D230" s="196" t="s">
        <v>172</v>
      </c>
      <c r="E230" s="204" t="s">
        <v>1</v>
      </c>
      <c r="F230" s="205" t="s">
        <v>2663</v>
      </c>
      <c r="H230" s="206">
        <v>1.8919999999999999</v>
      </c>
      <c r="I230" s="207"/>
      <c r="L230" s="203"/>
      <c r="M230" s="208"/>
      <c r="N230" s="209"/>
      <c r="O230" s="209"/>
      <c r="P230" s="209"/>
      <c r="Q230" s="209"/>
      <c r="R230" s="209"/>
      <c r="S230" s="209"/>
      <c r="T230" s="210"/>
      <c r="AT230" s="204" t="s">
        <v>172</v>
      </c>
      <c r="AU230" s="204" t="s">
        <v>88</v>
      </c>
      <c r="AV230" s="14" t="s">
        <v>88</v>
      </c>
      <c r="AW230" s="14" t="s">
        <v>34</v>
      </c>
      <c r="AX230" s="14" t="s">
        <v>78</v>
      </c>
      <c r="AY230" s="204" t="s">
        <v>164</v>
      </c>
    </row>
    <row r="231" spans="1:65" s="15" customFormat="1">
      <c r="B231" s="211"/>
      <c r="D231" s="196" t="s">
        <v>172</v>
      </c>
      <c r="E231" s="212" t="s">
        <v>1</v>
      </c>
      <c r="F231" s="213" t="s">
        <v>191</v>
      </c>
      <c r="H231" s="214">
        <v>1.8919999999999999</v>
      </c>
      <c r="I231" s="215"/>
      <c r="L231" s="211"/>
      <c r="M231" s="216"/>
      <c r="N231" s="217"/>
      <c r="O231" s="217"/>
      <c r="P231" s="217"/>
      <c r="Q231" s="217"/>
      <c r="R231" s="217"/>
      <c r="S231" s="217"/>
      <c r="T231" s="218"/>
      <c r="AT231" s="212" t="s">
        <v>172</v>
      </c>
      <c r="AU231" s="212" t="s">
        <v>88</v>
      </c>
      <c r="AV231" s="15" t="s">
        <v>170</v>
      </c>
      <c r="AW231" s="15" t="s">
        <v>34</v>
      </c>
      <c r="AX231" s="15" t="s">
        <v>21</v>
      </c>
      <c r="AY231" s="212" t="s">
        <v>164</v>
      </c>
    </row>
    <row r="232" spans="1:65" s="2" customFormat="1" ht="16.5" customHeight="1">
      <c r="A232" s="35"/>
      <c r="B232" s="152"/>
      <c r="C232" s="183" t="s">
        <v>457</v>
      </c>
      <c r="D232" s="183" t="s">
        <v>166</v>
      </c>
      <c r="E232" s="184" t="s">
        <v>2671</v>
      </c>
      <c r="F232" s="185" t="s">
        <v>2672</v>
      </c>
      <c r="G232" s="186" t="s">
        <v>269</v>
      </c>
      <c r="H232" s="187">
        <v>13.86</v>
      </c>
      <c r="I232" s="188"/>
      <c r="J232" s="189">
        <f>ROUND(I232*H232,2)</f>
        <v>0</v>
      </c>
      <c r="K232" s="185" t="s">
        <v>1</v>
      </c>
      <c r="L232" s="36"/>
      <c r="M232" s="190" t="s">
        <v>1</v>
      </c>
      <c r="N232" s="191" t="s">
        <v>44</v>
      </c>
      <c r="O232" s="61"/>
      <c r="P232" s="192">
        <f>O232*H232</f>
        <v>0</v>
      </c>
      <c r="Q232" s="192">
        <v>0</v>
      </c>
      <c r="R232" s="192">
        <f>Q232*H232</f>
        <v>0</v>
      </c>
      <c r="S232" s="192">
        <v>0</v>
      </c>
      <c r="T232" s="19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4" t="s">
        <v>170</v>
      </c>
      <c r="AT232" s="194" t="s">
        <v>166</v>
      </c>
      <c r="AU232" s="194" t="s">
        <v>88</v>
      </c>
      <c r="AY232" s="18" t="s">
        <v>164</v>
      </c>
      <c r="BE232" s="101">
        <f>IF(N232="základní",J232,0)</f>
        <v>0</v>
      </c>
      <c r="BF232" s="101">
        <f>IF(N232="snížená",J232,0)</f>
        <v>0</v>
      </c>
      <c r="BG232" s="101">
        <f>IF(N232="zákl. přenesená",J232,0)</f>
        <v>0</v>
      </c>
      <c r="BH232" s="101">
        <f>IF(N232="sníž. přenesená",J232,0)</f>
        <v>0</v>
      </c>
      <c r="BI232" s="101">
        <f>IF(N232="nulová",J232,0)</f>
        <v>0</v>
      </c>
      <c r="BJ232" s="18" t="s">
        <v>21</v>
      </c>
      <c r="BK232" s="101">
        <f>ROUND(I232*H232,2)</f>
        <v>0</v>
      </c>
      <c r="BL232" s="18" t="s">
        <v>170</v>
      </c>
      <c r="BM232" s="194" t="s">
        <v>2673</v>
      </c>
    </row>
    <row r="233" spans="1:65" s="14" customFormat="1">
      <c r="B233" s="203"/>
      <c r="D233" s="196" t="s">
        <v>172</v>
      </c>
      <c r="E233" s="204" t="s">
        <v>1</v>
      </c>
      <c r="F233" s="205" t="s">
        <v>2674</v>
      </c>
      <c r="H233" s="206">
        <v>13.86</v>
      </c>
      <c r="I233" s="207"/>
      <c r="L233" s="203"/>
      <c r="M233" s="208"/>
      <c r="N233" s="209"/>
      <c r="O233" s="209"/>
      <c r="P233" s="209"/>
      <c r="Q233" s="209"/>
      <c r="R233" s="209"/>
      <c r="S233" s="209"/>
      <c r="T233" s="210"/>
      <c r="AT233" s="204" t="s">
        <v>172</v>
      </c>
      <c r="AU233" s="204" t="s">
        <v>88</v>
      </c>
      <c r="AV233" s="14" t="s">
        <v>88</v>
      </c>
      <c r="AW233" s="14" t="s">
        <v>34</v>
      </c>
      <c r="AX233" s="14" t="s">
        <v>21</v>
      </c>
      <c r="AY233" s="204" t="s">
        <v>164</v>
      </c>
    </row>
    <row r="234" spans="1:65" s="2" customFormat="1" ht="16.5" customHeight="1">
      <c r="A234" s="35"/>
      <c r="B234" s="152"/>
      <c r="C234" s="183" t="s">
        <v>465</v>
      </c>
      <c r="D234" s="183" t="s">
        <v>166</v>
      </c>
      <c r="E234" s="184" t="s">
        <v>2675</v>
      </c>
      <c r="F234" s="185" t="s">
        <v>2676</v>
      </c>
      <c r="G234" s="186" t="s">
        <v>169</v>
      </c>
      <c r="H234" s="187">
        <v>50.4</v>
      </c>
      <c r="I234" s="188"/>
      <c r="J234" s="189">
        <f>ROUND(I234*H234,2)</f>
        <v>0</v>
      </c>
      <c r="K234" s="185" t="s">
        <v>1</v>
      </c>
      <c r="L234" s="36"/>
      <c r="M234" s="190" t="s">
        <v>1</v>
      </c>
      <c r="N234" s="191" t="s">
        <v>44</v>
      </c>
      <c r="O234" s="61"/>
      <c r="P234" s="192">
        <f>O234*H234</f>
        <v>0</v>
      </c>
      <c r="Q234" s="192">
        <v>0</v>
      </c>
      <c r="R234" s="192">
        <f>Q234*H234</f>
        <v>0</v>
      </c>
      <c r="S234" s="192">
        <v>0</v>
      </c>
      <c r="T234" s="19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4" t="s">
        <v>170</v>
      </c>
      <c r="AT234" s="194" t="s">
        <v>166</v>
      </c>
      <c r="AU234" s="194" t="s">
        <v>88</v>
      </c>
      <c r="AY234" s="18" t="s">
        <v>164</v>
      </c>
      <c r="BE234" s="101">
        <f>IF(N234="základní",J234,0)</f>
        <v>0</v>
      </c>
      <c r="BF234" s="101">
        <f>IF(N234="snížená",J234,0)</f>
        <v>0</v>
      </c>
      <c r="BG234" s="101">
        <f>IF(N234="zákl. přenesená",J234,0)</f>
        <v>0</v>
      </c>
      <c r="BH234" s="101">
        <f>IF(N234="sníž. přenesená",J234,0)</f>
        <v>0</v>
      </c>
      <c r="BI234" s="101">
        <f>IF(N234="nulová",J234,0)</f>
        <v>0</v>
      </c>
      <c r="BJ234" s="18" t="s">
        <v>21</v>
      </c>
      <c r="BK234" s="101">
        <f>ROUND(I234*H234,2)</f>
        <v>0</v>
      </c>
      <c r="BL234" s="18" t="s">
        <v>170</v>
      </c>
      <c r="BM234" s="194" t="s">
        <v>2677</v>
      </c>
    </row>
    <row r="235" spans="1:65" s="14" customFormat="1">
      <c r="B235" s="203"/>
      <c r="D235" s="196" t="s">
        <v>172</v>
      </c>
      <c r="E235" s="204" t="s">
        <v>1</v>
      </c>
      <c r="F235" s="205" t="s">
        <v>2678</v>
      </c>
      <c r="H235" s="206">
        <v>50.4</v>
      </c>
      <c r="I235" s="207"/>
      <c r="L235" s="203"/>
      <c r="M235" s="208"/>
      <c r="N235" s="209"/>
      <c r="O235" s="209"/>
      <c r="P235" s="209"/>
      <c r="Q235" s="209"/>
      <c r="R235" s="209"/>
      <c r="S235" s="209"/>
      <c r="T235" s="210"/>
      <c r="AT235" s="204" t="s">
        <v>172</v>
      </c>
      <c r="AU235" s="204" t="s">
        <v>88</v>
      </c>
      <c r="AV235" s="14" t="s">
        <v>88</v>
      </c>
      <c r="AW235" s="14" t="s">
        <v>34</v>
      </c>
      <c r="AX235" s="14" t="s">
        <v>21</v>
      </c>
      <c r="AY235" s="204" t="s">
        <v>164</v>
      </c>
    </row>
    <row r="236" spans="1:65" s="2" customFormat="1" ht="16.5" customHeight="1">
      <c r="A236" s="35"/>
      <c r="B236" s="152"/>
      <c r="C236" s="183" t="s">
        <v>471</v>
      </c>
      <c r="D236" s="183" t="s">
        <v>166</v>
      </c>
      <c r="E236" s="184" t="s">
        <v>2679</v>
      </c>
      <c r="F236" s="185" t="s">
        <v>2680</v>
      </c>
      <c r="G236" s="186" t="s">
        <v>224</v>
      </c>
      <c r="H236" s="187">
        <v>63</v>
      </c>
      <c r="I236" s="188"/>
      <c r="J236" s="189">
        <f>ROUND(I236*H236,2)</f>
        <v>0</v>
      </c>
      <c r="K236" s="185" t="s">
        <v>1</v>
      </c>
      <c r="L236" s="36"/>
      <c r="M236" s="190" t="s">
        <v>1</v>
      </c>
      <c r="N236" s="191" t="s">
        <v>44</v>
      </c>
      <c r="O236" s="61"/>
      <c r="P236" s="192">
        <f>O236*H236</f>
        <v>0</v>
      </c>
      <c r="Q236" s="192">
        <v>0</v>
      </c>
      <c r="R236" s="192">
        <f>Q236*H236</f>
        <v>0</v>
      </c>
      <c r="S236" s="192">
        <v>0</v>
      </c>
      <c r="T236" s="19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4" t="s">
        <v>170</v>
      </c>
      <c r="AT236" s="194" t="s">
        <v>166</v>
      </c>
      <c r="AU236" s="194" t="s">
        <v>88</v>
      </c>
      <c r="AY236" s="18" t="s">
        <v>164</v>
      </c>
      <c r="BE236" s="101">
        <f>IF(N236="základní",J236,0)</f>
        <v>0</v>
      </c>
      <c r="BF236" s="101">
        <f>IF(N236="snížená",J236,0)</f>
        <v>0</v>
      </c>
      <c r="BG236" s="101">
        <f>IF(N236="zákl. přenesená",J236,0)</f>
        <v>0</v>
      </c>
      <c r="BH236" s="101">
        <f>IF(N236="sníž. přenesená",J236,0)</f>
        <v>0</v>
      </c>
      <c r="BI236" s="101">
        <f>IF(N236="nulová",J236,0)</f>
        <v>0</v>
      </c>
      <c r="BJ236" s="18" t="s">
        <v>21</v>
      </c>
      <c r="BK236" s="101">
        <f>ROUND(I236*H236,2)</f>
        <v>0</v>
      </c>
      <c r="BL236" s="18" t="s">
        <v>170</v>
      </c>
      <c r="BM236" s="194" t="s">
        <v>2681</v>
      </c>
    </row>
    <row r="237" spans="1:65" s="14" customFormat="1">
      <c r="B237" s="203"/>
      <c r="D237" s="196" t="s">
        <v>172</v>
      </c>
      <c r="E237" s="204" t="s">
        <v>1</v>
      </c>
      <c r="F237" s="205" t="s">
        <v>2682</v>
      </c>
      <c r="H237" s="206">
        <v>63</v>
      </c>
      <c r="I237" s="207"/>
      <c r="L237" s="203"/>
      <c r="M237" s="208"/>
      <c r="N237" s="209"/>
      <c r="O237" s="209"/>
      <c r="P237" s="209"/>
      <c r="Q237" s="209"/>
      <c r="R237" s="209"/>
      <c r="S237" s="209"/>
      <c r="T237" s="210"/>
      <c r="AT237" s="204" t="s">
        <v>172</v>
      </c>
      <c r="AU237" s="204" t="s">
        <v>88</v>
      </c>
      <c r="AV237" s="14" t="s">
        <v>88</v>
      </c>
      <c r="AW237" s="14" t="s">
        <v>34</v>
      </c>
      <c r="AX237" s="14" t="s">
        <v>21</v>
      </c>
      <c r="AY237" s="204" t="s">
        <v>164</v>
      </c>
    </row>
    <row r="238" spans="1:65" s="12" customFormat="1" ht="22.9" customHeight="1">
      <c r="B238" s="170"/>
      <c r="D238" s="171" t="s">
        <v>77</v>
      </c>
      <c r="E238" s="181" t="s">
        <v>170</v>
      </c>
      <c r="F238" s="181" t="s">
        <v>664</v>
      </c>
      <c r="I238" s="173"/>
      <c r="J238" s="182">
        <f>BK238</f>
        <v>0</v>
      </c>
      <c r="L238" s="170"/>
      <c r="M238" s="175"/>
      <c r="N238" s="176"/>
      <c r="O238" s="176"/>
      <c r="P238" s="177">
        <f>SUM(P239:P240)</f>
        <v>0</v>
      </c>
      <c r="Q238" s="176"/>
      <c r="R238" s="177">
        <f>SUM(R239:R240)</f>
        <v>14.748006</v>
      </c>
      <c r="S238" s="176"/>
      <c r="T238" s="178">
        <f>SUM(T239:T240)</f>
        <v>0</v>
      </c>
      <c r="AR238" s="171" t="s">
        <v>21</v>
      </c>
      <c r="AT238" s="179" t="s">
        <v>77</v>
      </c>
      <c r="AU238" s="179" t="s">
        <v>21</v>
      </c>
      <c r="AY238" s="171" t="s">
        <v>164</v>
      </c>
      <c r="BK238" s="180">
        <f>SUM(BK239:BK240)</f>
        <v>0</v>
      </c>
    </row>
    <row r="239" spans="1:65" s="2" customFormat="1" ht="16.5" customHeight="1">
      <c r="A239" s="35"/>
      <c r="B239" s="152"/>
      <c r="C239" s="183" t="s">
        <v>475</v>
      </c>
      <c r="D239" s="183" t="s">
        <v>166</v>
      </c>
      <c r="E239" s="184" t="s">
        <v>672</v>
      </c>
      <c r="F239" s="185" t="s">
        <v>673</v>
      </c>
      <c r="G239" s="186" t="s">
        <v>269</v>
      </c>
      <c r="H239" s="187">
        <v>7.8</v>
      </c>
      <c r="I239" s="188"/>
      <c r="J239" s="189">
        <f>ROUND(I239*H239,2)</f>
        <v>0</v>
      </c>
      <c r="K239" s="185" t="s">
        <v>195</v>
      </c>
      <c r="L239" s="36"/>
      <c r="M239" s="190" t="s">
        <v>1</v>
      </c>
      <c r="N239" s="191" t="s">
        <v>44</v>
      </c>
      <c r="O239" s="61"/>
      <c r="P239" s="192">
        <f>O239*H239</f>
        <v>0</v>
      </c>
      <c r="Q239" s="192">
        <v>1.8907700000000001</v>
      </c>
      <c r="R239" s="192">
        <f>Q239*H239</f>
        <v>14.748006</v>
      </c>
      <c r="S239" s="192">
        <v>0</v>
      </c>
      <c r="T239" s="19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4" t="s">
        <v>170</v>
      </c>
      <c r="AT239" s="194" t="s">
        <v>166</v>
      </c>
      <c r="AU239" s="194" t="s">
        <v>88</v>
      </c>
      <c r="AY239" s="18" t="s">
        <v>164</v>
      </c>
      <c r="BE239" s="101">
        <f>IF(N239="základní",J239,0)</f>
        <v>0</v>
      </c>
      <c r="BF239" s="101">
        <f>IF(N239="snížená",J239,0)</f>
        <v>0</v>
      </c>
      <c r="BG239" s="101">
        <f>IF(N239="zákl. přenesená",J239,0)</f>
        <v>0</v>
      </c>
      <c r="BH239" s="101">
        <f>IF(N239="sníž. přenesená",J239,0)</f>
        <v>0</v>
      </c>
      <c r="BI239" s="101">
        <f>IF(N239="nulová",J239,0)</f>
        <v>0</v>
      </c>
      <c r="BJ239" s="18" t="s">
        <v>21</v>
      </c>
      <c r="BK239" s="101">
        <f>ROUND(I239*H239,2)</f>
        <v>0</v>
      </c>
      <c r="BL239" s="18" t="s">
        <v>170</v>
      </c>
      <c r="BM239" s="194" t="s">
        <v>2683</v>
      </c>
    </row>
    <row r="240" spans="1:65" s="14" customFormat="1">
      <c r="B240" s="203"/>
      <c r="D240" s="196" t="s">
        <v>172</v>
      </c>
      <c r="E240" s="204" t="s">
        <v>1</v>
      </c>
      <c r="F240" s="205" t="s">
        <v>2684</v>
      </c>
      <c r="H240" s="206">
        <v>7.8</v>
      </c>
      <c r="I240" s="207"/>
      <c r="L240" s="203"/>
      <c r="M240" s="208"/>
      <c r="N240" s="209"/>
      <c r="O240" s="209"/>
      <c r="P240" s="209"/>
      <c r="Q240" s="209"/>
      <c r="R240" s="209"/>
      <c r="S240" s="209"/>
      <c r="T240" s="210"/>
      <c r="AT240" s="204" t="s">
        <v>172</v>
      </c>
      <c r="AU240" s="204" t="s">
        <v>88</v>
      </c>
      <c r="AV240" s="14" t="s">
        <v>88</v>
      </c>
      <c r="AW240" s="14" t="s">
        <v>34</v>
      </c>
      <c r="AX240" s="14" t="s">
        <v>21</v>
      </c>
      <c r="AY240" s="204" t="s">
        <v>164</v>
      </c>
    </row>
    <row r="241" spans="1:65" s="12" customFormat="1" ht="22.9" customHeight="1">
      <c r="B241" s="170"/>
      <c r="D241" s="171" t="s">
        <v>77</v>
      </c>
      <c r="E241" s="181" t="s">
        <v>198</v>
      </c>
      <c r="F241" s="181" t="s">
        <v>2685</v>
      </c>
      <c r="I241" s="173"/>
      <c r="J241" s="182">
        <f>BK241</f>
        <v>0</v>
      </c>
      <c r="L241" s="170"/>
      <c r="M241" s="175"/>
      <c r="N241" s="176"/>
      <c r="O241" s="176"/>
      <c r="P241" s="177">
        <f>SUM(P242:P261)</f>
        <v>0</v>
      </c>
      <c r="Q241" s="176"/>
      <c r="R241" s="177">
        <f>SUM(R242:R261)</f>
        <v>15.261352800000001</v>
      </c>
      <c r="S241" s="176"/>
      <c r="T241" s="178">
        <f>SUM(T242:T261)</f>
        <v>0</v>
      </c>
      <c r="AR241" s="171" t="s">
        <v>21</v>
      </c>
      <c r="AT241" s="179" t="s">
        <v>77</v>
      </c>
      <c r="AU241" s="179" t="s">
        <v>21</v>
      </c>
      <c r="AY241" s="171" t="s">
        <v>164</v>
      </c>
      <c r="BK241" s="180">
        <f>SUM(BK242:BK261)</f>
        <v>0</v>
      </c>
    </row>
    <row r="242" spans="1:65" s="2" customFormat="1" ht="16.5" customHeight="1">
      <c r="A242" s="35"/>
      <c r="B242" s="152"/>
      <c r="C242" s="183" t="s">
        <v>481</v>
      </c>
      <c r="D242" s="183" t="s">
        <v>166</v>
      </c>
      <c r="E242" s="184" t="s">
        <v>2686</v>
      </c>
      <c r="F242" s="185" t="s">
        <v>2687</v>
      </c>
      <c r="G242" s="186" t="s">
        <v>169</v>
      </c>
      <c r="H242" s="187">
        <v>1676.64</v>
      </c>
      <c r="I242" s="188"/>
      <c r="J242" s="189">
        <f>ROUND(I242*H242,2)</f>
        <v>0</v>
      </c>
      <c r="K242" s="185" t="s">
        <v>195</v>
      </c>
      <c r="L242" s="36"/>
      <c r="M242" s="190" t="s">
        <v>1</v>
      </c>
      <c r="N242" s="191" t="s">
        <v>44</v>
      </c>
      <c r="O242" s="61"/>
      <c r="P242" s="192">
        <f>O242*H242</f>
        <v>0</v>
      </c>
      <c r="Q242" s="192">
        <v>0</v>
      </c>
      <c r="R242" s="192">
        <f>Q242*H242</f>
        <v>0</v>
      </c>
      <c r="S242" s="192">
        <v>0</v>
      </c>
      <c r="T242" s="19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4" t="s">
        <v>170</v>
      </c>
      <c r="AT242" s="194" t="s">
        <v>166</v>
      </c>
      <c r="AU242" s="194" t="s">
        <v>88</v>
      </c>
      <c r="AY242" s="18" t="s">
        <v>164</v>
      </c>
      <c r="BE242" s="101">
        <f>IF(N242="základní",J242,0)</f>
        <v>0</v>
      </c>
      <c r="BF242" s="101">
        <f>IF(N242="snížená",J242,0)</f>
        <v>0</v>
      </c>
      <c r="BG242" s="101">
        <f>IF(N242="zákl. přenesená",J242,0)</f>
        <v>0</v>
      </c>
      <c r="BH242" s="101">
        <f>IF(N242="sníž. přenesená",J242,0)</f>
        <v>0</v>
      </c>
      <c r="BI242" s="101">
        <f>IF(N242="nulová",J242,0)</f>
        <v>0</v>
      </c>
      <c r="BJ242" s="18" t="s">
        <v>21</v>
      </c>
      <c r="BK242" s="101">
        <f>ROUND(I242*H242,2)</f>
        <v>0</v>
      </c>
      <c r="BL242" s="18" t="s">
        <v>170</v>
      </c>
      <c r="BM242" s="194" t="s">
        <v>2688</v>
      </c>
    </row>
    <row r="243" spans="1:65" s="14" customFormat="1">
      <c r="B243" s="203"/>
      <c r="D243" s="196" t="s">
        <v>172</v>
      </c>
      <c r="E243" s="204" t="s">
        <v>1</v>
      </c>
      <c r="F243" s="205" t="s">
        <v>2689</v>
      </c>
      <c r="H243" s="206">
        <v>1676.64</v>
      </c>
      <c r="I243" s="207"/>
      <c r="L243" s="203"/>
      <c r="M243" s="208"/>
      <c r="N243" s="209"/>
      <c r="O243" s="209"/>
      <c r="P243" s="209"/>
      <c r="Q243" s="209"/>
      <c r="R243" s="209"/>
      <c r="S243" s="209"/>
      <c r="T243" s="210"/>
      <c r="AT243" s="204" t="s">
        <v>172</v>
      </c>
      <c r="AU243" s="204" t="s">
        <v>88</v>
      </c>
      <c r="AV243" s="14" t="s">
        <v>88</v>
      </c>
      <c r="AW243" s="14" t="s">
        <v>34</v>
      </c>
      <c r="AX243" s="14" t="s">
        <v>21</v>
      </c>
      <c r="AY243" s="204" t="s">
        <v>164</v>
      </c>
    </row>
    <row r="244" spans="1:65" s="2" customFormat="1" ht="16.5" customHeight="1">
      <c r="A244" s="35"/>
      <c r="B244" s="152"/>
      <c r="C244" s="183" t="s">
        <v>488</v>
      </c>
      <c r="D244" s="183" t="s">
        <v>166</v>
      </c>
      <c r="E244" s="184" t="s">
        <v>2690</v>
      </c>
      <c r="F244" s="185" t="s">
        <v>2691</v>
      </c>
      <c r="G244" s="186" t="s">
        <v>169</v>
      </c>
      <c r="H244" s="187">
        <v>1725.14</v>
      </c>
      <c r="I244" s="188"/>
      <c r="J244" s="189">
        <f>ROUND(I244*H244,2)</f>
        <v>0</v>
      </c>
      <c r="K244" s="185" t="s">
        <v>1</v>
      </c>
      <c r="L244" s="36"/>
      <c r="M244" s="190" t="s">
        <v>1</v>
      </c>
      <c r="N244" s="191" t="s">
        <v>44</v>
      </c>
      <c r="O244" s="61"/>
      <c r="P244" s="192">
        <f>O244*H244</f>
        <v>0</v>
      </c>
      <c r="Q244" s="192">
        <v>0</v>
      </c>
      <c r="R244" s="192">
        <f>Q244*H244</f>
        <v>0</v>
      </c>
      <c r="S244" s="192">
        <v>0</v>
      </c>
      <c r="T244" s="19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4" t="s">
        <v>170</v>
      </c>
      <c r="AT244" s="194" t="s">
        <v>166</v>
      </c>
      <c r="AU244" s="194" t="s">
        <v>88</v>
      </c>
      <c r="AY244" s="18" t="s">
        <v>164</v>
      </c>
      <c r="BE244" s="101">
        <f>IF(N244="základní",J244,0)</f>
        <v>0</v>
      </c>
      <c r="BF244" s="101">
        <f>IF(N244="snížená",J244,0)</f>
        <v>0</v>
      </c>
      <c r="BG244" s="101">
        <f>IF(N244="zákl. přenesená",J244,0)</f>
        <v>0</v>
      </c>
      <c r="BH244" s="101">
        <f>IF(N244="sníž. přenesená",J244,0)</f>
        <v>0</v>
      </c>
      <c r="BI244" s="101">
        <f>IF(N244="nulová",J244,0)</f>
        <v>0</v>
      </c>
      <c r="BJ244" s="18" t="s">
        <v>21</v>
      </c>
      <c r="BK244" s="101">
        <f>ROUND(I244*H244,2)</f>
        <v>0</v>
      </c>
      <c r="BL244" s="18" t="s">
        <v>170</v>
      </c>
      <c r="BM244" s="194" t="s">
        <v>2692</v>
      </c>
    </row>
    <row r="245" spans="1:65" s="14" customFormat="1">
      <c r="B245" s="203"/>
      <c r="D245" s="196" t="s">
        <v>172</v>
      </c>
      <c r="E245" s="204" t="s">
        <v>1</v>
      </c>
      <c r="F245" s="205" t="s">
        <v>2693</v>
      </c>
      <c r="H245" s="206">
        <v>1725.14</v>
      </c>
      <c r="I245" s="207"/>
      <c r="L245" s="203"/>
      <c r="M245" s="208"/>
      <c r="N245" s="209"/>
      <c r="O245" s="209"/>
      <c r="P245" s="209"/>
      <c r="Q245" s="209"/>
      <c r="R245" s="209"/>
      <c r="S245" s="209"/>
      <c r="T245" s="210"/>
      <c r="AT245" s="204" t="s">
        <v>172</v>
      </c>
      <c r="AU245" s="204" t="s">
        <v>88</v>
      </c>
      <c r="AV245" s="14" t="s">
        <v>88</v>
      </c>
      <c r="AW245" s="14" t="s">
        <v>34</v>
      </c>
      <c r="AX245" s="14" t="s">
        <v>21</v>
      </c>
      <c r="AY245" s="204" t="s">
        <v>164</v>
      </c>
    </row>
    <row r="246" spans="1:65" s="2" customFormat="1" ht="16.5" customHeight="1">
      <c r="A246" s="35"/>
      <c r="B246" s="152"/>
      <c r="C246" s="183" t="s">
        <v>493</v>
      </c>
      <c r="D246" s="183" t="s">
        <v>166</v>
      </c>
      <c r="E246" s="184" t="s">
        <v>2694</v>
      </c>
      <c r="F246" s="185" t="s">
        <v>2695</v>
      </c>
      <c r="G246" s="186" t="s">
        <v>169</v>
      </c>
      <c r="H246" s="187">
        <v>1765.24</v>
      </c>
      <c r="I246" s="188"/>
      <c r="J246" s="189">
        <f>ROUND(I246*H246,2)</f>
        <v>0</v>
      </c>
      <c r="K246" s="185" t="s">
        <v>195</v>
      </c>
      <c r="L246" s="36"/>
      <c r="M246" s="190" t="s">
        <v>1</v>
      </c>
      <c r="N246" s="191" t="s">
        <v>44</v>
      </c>
      <c r="O246" s="61"/>
      <c r="P246" s="192">
        <f>O246*H246</f>
        <v>0</v>
      </c>
      <c r="Q246" s="192">
        <v>0</v>
      </c>
      <c r="R246" s="192">
        <f>Q246*H246</f>
        <v>0</v>
      </c>
      <c r="S246" s="192">
        <v>0</v>
      </c>
      <c r="T246" s="19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4" t="s">
        <v>170</v>
      </c>
      <c r="AT246" s="194" t="s">
        <v>166</v>
      </c>
      <c r="AU246" s="194" t="s">
        <v>88</v>
      </c>
      <c r="AY246" s="18" t="s">
        <v>164</v>
      </c>
      <c r="BE246" s="101">
        <f>IF(N246="základní",J246,0)</f>
        <v>0</v>
      </c>
      <c r="BF246" s="101">
        <f>IF(N246="snížená",J246,0)</f>
        <v>0</v>
      </c>
      <c r="BG246" s="101">
        <f>IF(N246="zákl. přenesená",J246,0)</f>
        <v>0</v>
      </c>
      <c r="BH246" s="101">
        <f>IF(N246="sníž. přenesená",J246,0)</f>
        <v>0</v>
      </c>
      <c r="BI246" s="101">
        <f>IF(N246="nulová",J246,0)</f>
        <v>0</v>
      </c>
      <c r="BJ246" s="18" t="s">
        <v>21</v>
      </c>
      <c r="BK246" s="101">
        <f>ROUND(I246*H246,2)</f>
        <v>0</v>
      </c>
      <c r="BL246" s="18" t="s">
        <v>170</v>
      </c>
      <c r="BM246" s="194" t="s">
        <v>2696</v>
      </c>
    </row>
    <row r="247" spans="1:65" s="14" customFormat="1">
      <c r="B247" s="203"/>
      <c r="D247" s="196" t="s">
        <v>172</v>
      </c>
      <c r="E247" s="204" t="s">
        <v>1</v>
      </c>
      <c r="F247" s="205" t="s">
        <v>2697</v>
      </c>
      <c r="H247" s="206">
        <v>1765.24</v>
      </c>
      <c r="I247" s="207"/>
      <c r="L247" s="203"/>
      <c r="M247" s="208"/>
      <c r="N247" s="209"/>
      <c r="O247" s="209"/>
      <c r="P247" s="209"/>
      <c r="Q247" s="209"/>
      <c r="R247" s="209"/>
      <c r="S247" s="209"/>
      <c r="T247" s="210"/>
      <c r="AT247" s="204" t="s">
        <v>172</v>
      </c>
      <c r="AU247" s="204" t="s">
        <v>88</v>
      </c>
      <c r="AV247" s="14" t="s">
        <v>88</v>
      </c>
      <c r="AW247" s="14" t="s">
        <v>34</v>
      </c>
      <c r="AX247" s="14" t="s">
        <v>21</v>
      </c>
      <c r="AY247" s="204" t="s">
        <v>164</v>
      </c>
    </row>
    <row r="248" spans="1:65" s="2" customFormat="1" ht="16.5" customHeight="1">
      <c r="A248" s="35"/>
      <c r="B248" s="152"/>
      <c r="C248" s="183" t="s">
        <v>497</v>
      </c>
      <c r="D248" s="183" t="s">
        <v>166</v>
      </c>
      <c r="E248" s="184" t="s">
        <v>2698</v>
      </c>
      <c r="F248" s="185" t="s">
        <v>2699</v>
      </c>
      <c r="G248" s="186" t="s">
        <v>269</v>
      </c>
      <c r="H248" s="187">
        <v>12.16</v>
      </c>
      <c r="I248" s="188"/>
      <c r="J248" s="189">
        <f>ROUND(I248*H248,2)</f>
        <v>0</v>
      </c>
      <c r="K248" s="185" t="s">
        <v>195</v>
      </c>
      <c r="L248" s="36"/>
      <c r="M248" s="190" t="s">
        <v>1</v>
      </c>
      <c r="N248" s="191" t="s">
        <v>44</v>
      </c>
      <c r="O248" s="61"/>
      <c r="P248" s="192">
        <f>O248*H248</f>
        <v>0</v>
      </c>
      <c r="Q248" s="192">
        <v>0</v>
      </c>
      <c r="R248" s="192">
        <f>Q248*H248</f>
        <v>0</v>
      </c>
      <c r="S248" s="192">
        <v>0</v>
      </c>
      <c r="T248" s="19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4" t="s">
        <v>170</v>
      </c>
      <c r="AT248" s="194" t="s">
        <v>166</v>
      </c>
      <c r="AU248" s="194" t="s">
        <v>88</v>
      </c>
      <c r="AY248" s="18" t="s">
        <v>164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21</v>
      </c>
      <c r="BK248" s="101">
        <f>ROUND(I248*H248,2)</f>
        <v>0</v>
      </c>
      <c r="BL248" s="18" t="s">
        <v>170</v>
      </c>
      <c r="BM248" s="194" t="s">
        <v>2700</v>
      </c>
    </row>
    <row r="249" spans="1:65" s="14" customFormat="1">
      <c r="B249" s="203"/>
      <c r="D249" s="196" t="s">
        <v>172</v>
      </c>
      <c r="E249" s="204" t="s">
        <v>1</v>
      </c>
      <c r="F249" s="205" t="s">
        <v>2701</v>
      </c>
      <c r="H249" s="206">
        <v>12.16</v>
      </c>
      <c r="I249" s="207"/>
      <c r="L249" s="203"/>
      <c r="M249" s="208"/>
      <c r="N249" s="209"/>
      <c r="O249" s="209"/>
      <c r="P249" s="209"/>
      <c r="Q249" s="209"/>
      <c r="R249" s="209"/>
      <c r="S249" s="209"/>
      <c r="T249" s="210"/>
      <c r="AT249" s="204" t="s">
        <v>172</v>
      </c>
      <c r="AU249" s="204" t="s">
        <v>88</v>
      </c>
      <c r="AV249" s="14" t="s">
        <v>88</v>
      </c>
      <c r="AW249" s="14" t="s">
        <v>34</v>
      </c>
      <c r="AX249" s="14" t="s">
        <v>21</v>
      </c>
      <c r="AY249" s="204" t="s">
        <v>164</v>
      </c>
    </row>
    <row r="250" spans="1:65" s="2" customFormat="1" ht="16.5" customHeight="1">
      <c r="A250" s="35"/>
      <c r="B250" s="152"/>
      <c r="C250" s="183" t="s">
        <v>501</v>
      </c>
      <c r="D250" s="183" t="s">
        <v>166</v>
      </c>
      <c r="E250" s="184" t="s">
        <v>2702</v>
      </c>
      <c r="F250" s="185" t="s">
        <v>2703</v>
      </c>
      <c r="G250" s="186" t="s">
        <v>194</v>
      </c>
      <c r="H250" s="187">
        <v>41.53</v>
      </c>
      <c r="I250" s="188"/>
      <c r="J250" s="189">
        <f>ROUND(I250*H250,2)</f>
        <v>0</v>
      </c>
      <c r="K250" s="185" t="s">
        <v>1</v>
      </c>
      <c r="L250" s="36"/>
      <c r="M250" s="190" t="s">
        <v>1</v>
      </c>
      <c r="N250" s="191" t="s">
        <v>44</v>
      </c>
      <c r="O250" s="61"/>
      <c r="P250" s="192">
        <f>O250*H250</f>
        <v>0</v>
      </c>
      <c r="Q250" s="192">
        <v>0</v>
      </c>
      <c r="R250" s="192">
        <f>Q250*H250</f>
        <v>0</v>
      </c>
      <c r="S250" s="192">
        <v>0</v>
      </c>
      <c r="T250" s="19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4" t="s">
        <v>170</v>
      </c>
      <c r="AT250" s="194" t="s">
        <v>166</v>
      </c>
      <c r="AU250" s="194" t="s">
        <v>88</v>
      </c>
      <c r="AY250" s="18" t="s">
        <v>164</v>
      </c>
      <c r="BE250" s="101">
        <f>IF(N250="základní",J250,0)</f>
        <v>0</v>
      </c>
      <c r="BF250" s="101">
        <f>IF(N250="snížená",J250,0)</f>
        <v>0</v>
      </c>
      <c r="BG250" s="101">
        <f>IF(N250="zákl. přenesená",J250,0)</f>
        <v>0</v>
      </c>
      <c r="BH250" s="101">
        <f>IF(N250="sníž. přenesená",J250,0)</f>
        <v>0</v>
      </c>
      <c r="BI250" s="101">
        <f>IF(N250="nulová",J250,0)</f>
        <v>0</v>
      </c>
      <c r="BJ250" s="18" t="s">
        <v>21</v>
      </c>
      <c r="BK250" s="101">
        <f>ROUND(I250*H250,2)</f>
        <v>0</v>
      </c>
      <c r="BL250" s="18" t="s">
        <v>170</v>
      </c>
      <c r="BM250" s="194" t="s">
        <v>2704</v>
      </c>
    </row>
    <row r="251" spans="1:65" s="14" customFormat="1">
      <c r="B251" s="203"/>
      <c r="D251" s="196" t="s">
        <v>172</v>
      </c>
      <c r="E251" s="204" t="s">
        <v>1</v>
      </c>
      <c r="F251" s="205" t="s">
        <v>2705</v>
      </c>
      <c r="H251" s="206">
        <v>41.53</v>
      </c>
      <c r="I251" s="207"/>
      <c r="L251" s="203"/>
      <c r="M251" s="208"/>
      <c r="N251" s="209"/>
      <c r="O251" s="209"/>
      <c r="P251" s="209"/>
      <c r="Q251" s="209"/>
      <c r="R251" s="209"/>
      <c r="S251" s="209"/>
      <c r="T251" s="210"/>
      <c r="AT251" s="204" t="s">
        <v>172</v>
      </c>
      <c r="AU251" s="204" t="s">
        <v>88</v>
      </c>
      <c r="AV251" s="14" t="s">
        <v>88</v>
      </c>
      <c r="AW251" s="14" t="s">
        <v>34</v>
      </c>
      <c r="AX251" s="14" t="s">
        <v>21</v>
      </c>
      <c r="AY251" s="204" t="s">
        <v>164</v>
      </c>
    </row>
    <row r="252" spans="1:65" s="2" customFormat="1" ht="16.5" customHeight="1">
      <c r="A252" s="35"/>
      <c r="B252" s="152"/>
      <c r="C252" s="183" t="s">
        <v>541</v>
      </c>
      <c r="D252" s="183" t="s">
        <v>166</v>
      </c>
      <c r="E252" s="184" t="s">
        <v>2706</v>
      </c>
      <c r="F252" s="185" t="s">
        <v>2707</v>
      </c>
      <c r="G252" s="186" t="s">
        <v>169</v>
      </c>
      <c r="H252" s="187">
        <v>1765.24</v>
      </c>
      <c r="I252" s="188"/>
      <c r="J252" s="189">
        <f>ROUND(I252*H252,2)</f>
        <v>0</v>
      </c>
      <c r="K252" s="185" t="s">
        <v>195</v>
      </c>
      <c r="L252" s="36"/>
      <c r="M252" s="190" t="s">
        <v>1</v>
      </c>
      <c r="N252" s="191" t="s">
        <v>44</v>
      </c>
      <c r="O252" s="61"/>
      <c r="P252" s="192">
        <f>O252*H252</f>
        <v>0</v>
      </c>
      <c r="Q252" s="192">
        <v>6.5199999999999998E-3</v>
      </c>
      <c r="R252" s="192">
        <f>Q252*H252</f>
        <v>11.5093648</v>
      </c>
      <c r="S252" s="192">
        <v>0</v>
      </c>
      <c r="T252" s="193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4" t="s">
        <v>170</v>
      </c>
      <c r="AT252" s="194" t="s">
        <v>166</v>
      </c>
      <c r="AU252" s="194" t="s">
        <v>88</v>
      </c>
      <c r="AY252" s="18" t="s">
        <v>164</v>
      </c>
      <c r="BE252" s="101">
        <f>IF(N252="základní",J252,0)</f>
        <v>0</v>
      </c>
      <c r="BF252" s="101">
        <f>IF(N252="snížená",J252,0)</f>
        <v>0</v>
      </c>
      <c r="BG252" s="101">
        <f>IF(N252="zákl. přenesená",J252,0)</f>
        <v>0</v>
      </c>
      <c r="BH252" s="101">
        <f>IF(N252="sníž. přenesená",J252,0)</f>
        <v>0</v>
      </c>
      <c r="BI252" s="101">
        <f>IF(N252="nulová",J252,0)</f>
        <v>0</v>
      </c>
      <c r="BJ252" s="18" t="s">
        <v>21</v>
      </c>
      <c r="BK252" s="101">
        <f>ROUND(I252*H252,2)</f>
        <v>0</v>
      </c>
      <c r="BL252" s="18" t="s">
        <v>170</v>
      </c>
      <c r="BM252" s="194" t="s">
        <v>2708</v>
      </c>
    </row>
    <row r="253" spans="1:65" s="14" customFormat="1">
      <c r="B253" s="203"/>
      <c r="D253" s="196" t="s">
        <v>172</v>
      </c>
      <c r="E253" s="204" t="s">
        <v>1</v>
      </c>
      <c r="F253" s="205" t="s">
        <v>2709</v>
      </c>
      <c r="H253" s="206">
        <v>1765.24</v>
      </c>
      <c r="I253" s="207"/>
      <c r="L253" s="203"/>
      <c r="M253" s="208"/>
      <c r="N253" s="209"/>
      <c r="O253" s="209"/>
      <c r="P253" s="209"/>
      <c r="Q253" s="209"/>
      <c r="R253" s="209"/>
      <c r="S253" s="209"/>
      <c r="T253" s="210"/>
      <c r="AT253" s="204" t="s">
        <v>172</v>
      </c>
      <c r="AU253" s="204" t="s">
        <v>88</v>
      </c>
      <c r="AV253" s="14" t="s">
        <v>88</v>
      </c>
      <c r="AW253" s="14" t="s">
        <v>34</v>
      </c>
      <c r="AX253" s="14" t="s">
        <v>21</v>
      </c>
      <c r="AY253" s="204" t="s">
        <v>164</v>
      </c>
    </row>
    <row r="254" spans="1:65" s="2" customFormat="1" ht="16.5" customHeight="1">
      <c r="A254" s="35"/>
      <c r="B254" s="152"/>
      <c r="C254" s="183" t="s">
        <v>547</v>
      </c>
      <c r="D254" s="183" t="s">
        <v>166</v>
      </c>
      <c r="E254" s="184" t="s">
        <v>2710</v>
      </c>
      <c r="F254" s="185" t="s">
        <v>2711</v>
      </c>
      <c r="G254" s="186" t="s">
        <v>169</v>
      </c>
      <c r="H254" s="187">
        <v>6150.8</v>
      </c>
      <c r="I254" s="188"/>
      <c r="J254" s="189">
        <f>ROUND(I254*H254,2)</f>
        <v>0</v>
      </c>
      <c r="K254" s="185" t="s">
        <v>1</v>
      </c>
      <c r="L254" s="36"/>
      <c r="M254" s="190" t="s">
        <v>1</v>
      </c>
      <c r="N254" s="191" t="s">
        <v>44</v>
      </c>
      <c r="O254" s="61"/>
      <c r="P254" s="192">
        <f>O254*H254</f>
        <v>0</v>
      </c>
      <c r="Q254" s="192">
        <v>6.0999999999999997E-4</v>
      </c>
      <c r="R254" s="192">
        <f>Q254*H254</f>
        <v>3.7519879999999999</v>
      </c>
      <c r="S254" s="192">
        <v>0</v>
      </c>
      <c r="T254" s="19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4" t="s">
        <v>170</v>
      </c>
      <c r="AT254" s="194" t="s">
        <v>166</v>
      </c>
      <c r="AU254" s="194" t="s">
        <v>88</v>
      </c>
      <c r="AY254" s="18" t="s">
        <v>164</v>
      </c>
      <c r="BE254" s="101">
        <f>IF(N254="základní",J254,0)</f>
        <v>0</v>
      </c>
      <c r="BF254" s="101">
        <f>IF(N254="snížená",J254,0)</f>
        <v>0</v>
      </c>
      <c r="BG254" s="101">
        <f>IF(N254="zákl. přenesená",J254,0)</f>
        <v>0</v>
      </c>
      <c r="BH254" s="101">
        <f>IF(N254="sníž. přenesená",J254,0)</f>
        <v>0</v>
      </c>
      <c r="BI254" s="101">
        <f>IF(N254="nulová",J254,0)</f>
        <v>0</v>
      </c>
      <c r="BJ254" s="18" t="s">
        <v>21</v>
      </c>
      <c r="BK254" s="101">
        <f>ROUND(I254*H254,2)</f>
        <v>0</v>
      </c>
      <c r="BL254" s="18" t="s">
        <v>170</v>
      </c>
      <c r="BM254" s="194" t="s">
        <v>2712</v>
      </c>
    </row>
    <row r="255" spans="1:65" s="14" customFormat="1">
      <c r="B255" s="203"/>
      <c r="D255" s="196" t="s">
        <v>172</v>
      </c>
      <c r="E255" s="204" t="s">
        <v>1</v>
      </c>
      <c r="F255" s="205" t="s">
        <v>2713</v>
      </c>
      <c r="H255" s="206">
        <v>6150.8</v>
      </c>
      <c r="I255" s="207"/>
      <c r="L255" s="203"/>
      <c r="M255" s="208"/>
      <c r="N255" s="209"/>
      <c r="O255" s="209"/>
      <c r="P255" s="209"/>
      <c r="Q255" s="209"/>
      <c r="R255" s="209"/>
      <c r="S255" s="209"/>
      <c r="T255" s="210"/>
      <c r="AT255" s="204" t="s">
        <v>172</v>
      </c>
      <c r="AU255" s="204" t="s">
        <v>88</v>
      </c>
      <c r="AV255" s="14" t="s">
        <v>88</v>
      </c>
      <c r="AW255" s="14" t="s">
        <v>34</v>
      </c>
      <c r="AX255" s="14" t="s">
        <v>21</v>
      </c>
      <c r="AY255" s="204" t="s">
        <v>164</v>
      </c>
    </row>
    <row r="256" spans="1:65" s="2" customFormat="1" ht="16.5" customHeight="1">
      <c r="A256" s="35"/>
      <c r="B256" s="152"/>
      <c r="C256" s="183" t="s">
        <v>553</v>
      </c>
      <c r="D256" s="183" t="s">
        <v>166</v>
      </c>
      <c r="E256" s="184" t="s">
        <v>2714</v>
      </c>
      <c r="F256" s="185" t="s">
        <v>2715</v>
      </c>
      <c r="G256" s="186" t="s">
        <v>169</v>
      </c>
      <c r="H256" s="187">
        <v>3545.06</v>
      </c>
      <c r="I256" s="188"/>
      <c r="J256" s="189">
        <f>ROUND(I256*H256,2)</f>
        <v>0</v>
      </c>
      <c r="K256" s="185" t="s">
        <v>1</v>
      </c>
      <c r="L256" s="36"/>
      <c r="M256" s="190" t="s">
        <v>1</v>
      </c>
      <c r="N256" s="191" t="s">
        <v>44</v>
      </c>
      <c r="O256" s="61"/>
      <c r="P256" s="192">
        <f>O256*H256</f>
        <v>0</v>
      </c>
      <c r="Q256" s="192">
        <v>0</v>
      </c>
      <c r="R256" s="192">
        <f>Q256*H256</f>
        <v>0</v>
      </c>
      <c r="S256" s="192">
        <v>0</v>
      </c>
      <c r="T256" s="19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4" t="s">
        <v>170</v>
      </c>
      <c r="AT256" s="194" t="s">
        <v>166</v>
      </c>
      <c r="AU256" s="194" t="s">
        <v>88</v>
      </c>
      <c r="AY256" s="18" t="s">
        <v>164</v>
      </c>
      <c r="BE256" s="101">
        <f>IF(N256="základní",J256,0)</f>
        <v>0</v>
      </c>
      <c r="BF256" s="101">
        <f>IF(N256="snížená",J256,0)</f>
        <v>0</v>
      </c>
      <c r="BG256" s="101">
        <f>IF(N256="zákl. přenesená",J256,0)</f>
        <v>0</v>
      </c>
      <c r="BH256" s="101">
        <f>IF(N256="sníž. přenesená",J256,0)</f>
        <v>0</v>
      </c>
      <c r="BI256" s="101">
        <f>IF(N256="nulová",J256,0)</f>
        <v>0</v>
      </c>
      <c r="BJ256" s="18" t="s">
        <v>21</v>
      </c>
      <c r="BK256" s="101">
        <f>ROUND(I256*H256,2)</f>
        <v>0</v>
      </c>
      <c r="BL256" s="18" t="s">
        <v>170</v>
      </c>
      <c r="BM256" s="194" t="s">
        <v>2716</v>
      </c>
    </row>
    <row r="257" spans="1:65" s="14" customFormat="1">
      <c r="B257" s="203"/>
      <c r="D257" s="196" t="s">
        <v>172</v>
      </c>
      <c r="E257" s="204" t="s">
        <v>1</v>
      </c>
      <c r="F257" s="205" t="s">
        <v>2717</v>
      </c>
      <c r="H257" s="206">
        <v>3545.06</v>
      </c>
      <c r="I257" s="207"/>
      <c r="L257" s="203"/>
      <c r="M257" s="208"/>
      <c r="N257" s="209"/>
      <c r="O257" s="209"/>
      <c r="P257" s="209"/>
      <c r="Q257" s="209"/>
      <c r="R257" s="209"/>
      <c r="S257" s="209"/>
      <c r="T257" s="210"/>
      <c r="AT257" s="204" t="s">
        <v>172</v>
      </c>
      <c r="AU257" s="204" t="s">
        <v>88</v>
      </c>
      <c r="AV257" s="14" t="s">
        <v>88</v>
      </c>
      <c r="AW257" s="14" t="s">
        <v>34</v>
      </c>
      <c r="AX257" s="14" t="s">
        <v>21</v>
      </c>
      <c r="AY257" s="204" t="s">
        <v>164</v>
      </c>
    </row>
    <row r="258" spans="1:65" s="2" customFormat="1" ht="16.5" customHeight="1">
      <c r="A258" s="35"/>
      <c r="B258" s="152"/>
      <c r="C258" s="183" t="s">
        <v>560</v>
      </c>
      <c r="D258" s="183" t="s">
        <v>166</v>
      </c>
      <c r="E258" s="184" t="s">
        <v>2718</v>
      </c>
      <c r="F258" s="185" t="s">
        <v>2719</v>
      </c>
      <c r="G258" s="186" t="s">
        <v>169</v>
      </c>
      <c r="H258" s="187">
        <v>2949.74</v>
      </c>
      <c r="I258" s="188"/>
      <c r="J258" s="189">
        <f>ROUND(I258*H258,2)</f>
        <v>0</v>
      </c>
      <c r="K258" s="185" t="s">
        <v>1</v>
      </c>
      <c r="L258" s="36"/>
      <c r="M258" s="190" t="s">
        <v>1</v>
      </c>
      <c r="N258" s="191" t="s">
        <v>44</v>
      </c>
      <c r="O258" s="61"/>
      <c r="P258" s="192">
        <f>O258*H258</f>
        <v>0</v>
      </c>
      <c r="Q258" s="192">
        <v>0</v>
      </c>
      <c r="R258" s="192">
        <f>Q258*H258</f>
        <v>0</v>
      </c>
      <c r="S258" s="192">
        <v>0</v>
      </c>
      <c r="T258" s="19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4" t="s">
        <v>170</v>
      </c>
      <c r="AT258" s="194" t="s">
        <v>166</v>
      </c>
      <c r="AU258" s="194" t="s">
        <v>88</v>
      </c>
      <c r="AY258" s="18" t="s">
        <v>164</v>
      </c>
      <c r="BE258" s="101">
        <f>IF(N258="základní",J258,0)</f>
        <v>0</v>
      </c>
      <c r="BF258" s="101">
        <f>IF(N258="snížená",J258,0)</f>
        <v>0</v>
      </c>
      <c r="BG258" s="101">
        <f>IF(N258="zákl. přenesená",J258,0)</f>
        <v>0</v>
      </c>
      <c r="BH258" s="101">
        <f>IF(N258="sníž. přenesená",J258,0)</f>
        <v>0</v>
      </c>
      <c r="BI258" s="101">
        <f>IF(N258="nulová",J258,0)</f>
        <v>0</v>
      </c>
      <c r="BJ258" s="18" t="s">
        <v>21</v>
      </c>
      <c r="BK258" s="101">
        <f>ROUND(I258*H258,2)</f>
        <v>0</v>
      </c>
      <c r="BL258" s="18" t="s">
        <v>170</v>
      </c>
      <c r="BM258" s="194" t="s">
        <v>2720</v>
      </c>
    </row>
    <row r="259" spans="1:65" s="14" customFormat="1">
      <c r="B259" s="203"/>
      <c r="D259" s="196" t="s">
        <v>172</v>
      </c>
      <c r="E259" s="204" t="s">
        <v>1</v>
      </c>
      <c r="F259" s="205" t="s">
        <v>2721</v>
      </c>
      <c r="H259" s="206">
        <v>2949.74</v>
      </c>
      <c r="I259" s="207"/>
      <c r="L259" s="203"/>
      <c r="M259" s="208"/>
      <c r="N259" s="209"/>
      <c r="O259" s="209"/>
      <c r="P259" s="209"/>
      <c r="Q259" s="209"/>
      <c r="R259" s="209"/>
      <c r="S259" s="209"/>
      <c r="T259" s="210"/>
      <c r="AT259" s="204" t="s">
        <v>172</v>
      </c>
      <c r="AU259" s="204" t="s">
        <v>88</v>
      </c>
      <c r="AV259" s="14" t="s">
        <v>88</v>
      </c>
      <c r="AW259" s="14" t="s">
        <v>34</v>
      </c>
      <c r="AX259" s="14" t="s">
        <v>21</v>
      </c>
      <c r="AY259" s="204" t="s">
        <v>164</v>
      </c>
    </row>
    <row r="260" spans="1:65" s="2" customFormat="1" ht="16.5" customHeight="1">
      <c r="A260" s="35"/>
      <c r="B260" s="152"/>
      <c r="C260" s="183" t="s">
        <v>565</v>
      </c>
      <c r="D260" s="183" t="s">
        <v>166</v>
      </c>
      <c r="E260" s="184" t="s">
        <v>2722</v>
      </c>
      <c r="F260" s="185" t="s">
        <v>2723</v>
      </c>
      <c r="G260" s="186" t="s">
        <v>169</v>
      </c>
      <c r="H260" s="187">
        <v>344</v>
      </c>
      <c r="I260" s="188"/>
      <c r="J260" s="189">
        <f>ROUND(I260*H260,2)</f>
        <v>0</v>
      </c>
      <c r="K260" s="185" t="s">
        <v>1</v>
      </c>
      <c r="L260" s="36"/>
      <c r="M260" s="190" t="s">
        <v>1</v>
      </c>
      <c r="N260" s="191" t="s">
        <v>44</v>
      </c>
      <c r="O260" s="61"/>
      <c r="P260" s="192">
        <f>O260*H260</f>
        <v>0</v>
      </c>
      <c r="Q260" s="192">
        <v>0</v>
      </c>
      <c r="R260" s="192">
        <f>Q260*H260</f>
        <v>0</v>
      </c>
      <c r="S260" s="192">
        <v>0</v>
      </c>
      <c r="T260" s="19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4" t="s">
        <v>170</v>
      </c>
      <c r="AT260" s="194" t="s">
        <v>166</v>
      </c>
      <c r="AU260" s="194" t="s">
        <v>88</v>
      </c>
      <c r="AY260" s="18" t="s">
        <v>164</v>
      </c>
      <c r="BE260" s="101">
        <f>IF(N260="základní",J260,0)</f>
        <v>0</v>
      </c>
      <c r="BF260" s="101">
        <f>IF(N260="snížená",J260,0)</f>
        <v>0</v>
      </c>
      <c r="BG260" s="101">
        <f>IF(N260="zákl. přenesená",J260,0)</f>
        <v>0</v>
      </c>
      <c r="BH260" s="101">
        <f>IF(N260="sníž. přenesená",J260,0)</f>
        <v>0</v>
      </c>
      <c r="BI260" s="101">
        <f>IF(N260="nulová",J260,0)</f>
        <v>0</v>
      </c>
      <c r="BJ260" s="18" t="s">
        <v>21</v>
      </c>
      <c r="BK260" s="101">
        <f>ROUND(I260*H260,2)</f>
        <v>0</v>
      </c>
      <c r="BL260" s="18" t="s">
        <v>170</v>
      </c>
      <c r="BM260" s="194" t="s">
        <v>2724</v>
      </c>
    </row>
    <row r="261" spans="1:65" s="14" customFormat="1">
      <c r="B261" s="203"/>
      <c r="D261" s="196" t="s">
        <v>172</v>
      </c>
      <c r="E261" s="204" t="s">
        <v>1</v>
      </c>
      <c r="F261" s="205" t="s">
        <v>2725</v>
      </c>
      <c r="H261" s="206">
        <v>344</v>
      </c>
      <c r="I261" s="207"/>
      <c r="L261" s="203"/>
      <c r="M261" s="208"/>
      <c r="N261" s="209"/>
      <c r="O261" s="209"/>
      <c r="P261" s="209"/>
      <c r="Q261" s="209"/>
      <c r="R261" s="209"/>
      <c r="S261" s="209"/>
      <c r="T261" s="210"/>
      <c r="AT261" s="204" t="s">
        <v>172</v>
      </c>
      <c r="AU261" s="204" t="s">
        <v>88</v>
      </c>
      <c r="AV261" s="14" t="s">
        <v>88</v>
      </c>
      <c r="AW261" s="14" t="s">
        <v>34</v>
      </c>
      <c r="AX261" s="14" t="s">
        <v>21</v>
      </c>
      <c r="AY261" s="204" t="s">
        <v>164</v>
      </c>
    </row>
    <row r="262" spans="1:65" s="12" customFormat="1" ht="22.9" customHeight="1">
      <c r="B262" s="170"/>
      <c r="D262" s="171" t="s">
        <v>77</v>
      </c>
      <c r="E262" s="181" t="s">
        <v>212</v>
      </c>
      <c r="F262" s="181" t="s">
        <v>731</v>
      </c>
      <c r="I262" s="173"/>
      <c r="J262" s="182">
        <f>BK262</f>
        <v>0</v>
      </c>
      <c r="L262" s="170"/>
      <c r="M262" s="175"/>
      <c r="N262" s="176"/>
      <c r="O262" s="176"/>
      <c r="P262" s="177">
        <f>SUM(P263:P264)</f>
        <v>0</v>
      </c>
      <c r="Q262" s="176"/>
      <c r="R262" s="177">
        <f>SUM(R263:R264)</f>
        <v>4.2080000000000002</v>
      </c>
      <c r="S262" s="176"/>
      <c r="T262" s="178">
        <f>SUM(T263:T264)</f>
        <v>0</v>
      </c>
      <c r="AR262" s="171" t="s">
        <v>21</v>
      </c>
      <c r="AT262" s="179" t="s">
        <v>77</v>
      </c>
      <c r="AU262" s="179" t="s">
        <v>21</v>
      </c>
      <c r="AY262" s="171" t="s">
        <v>164</v>
      </c>
      <c r="BK262" s="180">
        <f>SUM(BK263:BK264)</f>
        <v>0</v>
      </c>
    </row>
    <row r="263" spans="1:65" s="2" customFormat="1" ht="16.5" customHeight="1">
      <c r="A263" s="35"/>
      <c r="B263" s="152"/>
      <c r="C263" s="183" t="s">
        <v>571</v>
      </c>
      <c r="D263" s="183" t="s">
        <v>166</v>
      </c>
      <c r="E263" s="184" t="s">
        <v>2726</v>
      </c>
      <c r="F263" s="185" t="s">
        <v>2727</v>
      </c>
      <c r="G263" s="186" t="s">
        <v>594</v>
      </c>
      <c r="H263" s="187">
        <v>10</v>
      </c>
      <c r="I263" s="188"/>
      <c r="J263" s="189">
        <f>ROUND(I263*H263,2)</f>
        <v>0</v>
      </c>
      <c r="K263" s="185" t="s">
        <v>195</v>
      </c>
      <c r="L263" s="36"/>
      <c r="M263" s="190" t="s">
        <v>1</v>
      </c>
      <c r="N263" s="191" t="s">
        <v>44</v>
      </c>
      <c r="O263" s="61"/>
      <c r="P263" s="192">
        <f>O263*H263</f>
        <v>0</v>
      </c>
      <c r="Q263" s="192">
        <v>0.42080000000000001</v>
      </c>
      <c r="R263" s="192">
        <f>Q263*H263</f>
        <v>4.2080000000000002</v>
      </c>
      <c r="S263" s="192">
        <v>0</v>
      </c>
      <c r="T263" s="19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4" t="s">
        <v>170</v>
      </c>
      <c r="AT263" s="194" t="s">
        <v>166</v>
      </c>
      <c r="AU263" s="194" t="s">
        <v>88</v>
      </c>
      <c r="AY263" s="18" t="s">
        <v>164</v>
      </c>
      <c r="BE263" s="101">
        <f>IF(N263="základní",J263,0)</f>
        <v>0</v>
      </c>
      <c r="BF263" s="101">
        <f>IF(N263="snížená",J263,0)</f>
        <v>0</v>
      </c>
      <c r="BG263" s="101">
        <f>IF(N263="zákl. přenesená",J263,0)</f>
        <v>0</v>
      </c>
      <c r="BH263" s="101">
        <f>IF(N263="sníž. přenesená",J263,0)</f>
        <v>0</v>
      </c>
      <c r="BI263" s="101">
        <f>IF(N263="nulová",J263,0)</f>
        <v>0</v>
      </c>
      <c r="BJ263" s="18" t="s">
        <v>21</v>
      </c>
      <c r="BK263" s="101">
        <f>ROUND(I263*H263,2)</f>
        <v>0</v>
      </c>
      <c r="BL263" s="18" t="s">
        <v>170</v>
      </c>
      <c r="BM263" s="194" t="s">
        <v>2728</v>
      </c>
    </row>
    <row r="264" spans="1:65" s="14" customFormat="1">
      <c r="B264" s="203"/>
      <c r="D264" s="196" t="s">
        <v>172</v>
      </c>
      <c r="E264" s="204" t="s">
        <v>1</v>
      </c>
      <c r="F264" s="205" t="s">
        <v>2729</v>
      </c>
      <c r="H264" s="206">
        <v>10</v>
      </c>
      <c r="I264" s="207"/>
      <c r="L264" s="203"/>
      <c r="M264" s="208"/>
      <c r="N264" s="209"/>
      <c r="O264" s="209"/>
      <c r="P264" s="209"/>
      <c r="Q264" s="209"/>
      <c r="R264" s="209"/>
      <c r="S264" s="209"/>
      <c r="T264" s="210"/>
      <c r="AT264" s="204" t="s">
        <v>172</v>
      </c>
      <c r="AU264" s="204" t="s">
        <v>88</v>
      </c>
      <c r="AV264" s="14" t="s">
        <v>88</v>
      </c>
      <c r="AW264" s="14" t="s">
        <v>34</v>
      </c>
      <c r="AX264" s="14" t="s">
        <v>21</v>
      </c>
      <c r="AY264" s="204" t="s">
        <v>164</v>
      </c>
    </row>
    <row r="265" spans="1:65" s="12" customFormat="1" ht="22.9" customHeight="1">
      <c r="B265" s="170"/>
      <c r="D265" s="171" t="s">
        <v>77</v>
      </c>
      <c r="E265" s="181" t="s">
        <v>215</v>
      </c>
      <c r="F265" s="181" t="s">
        <v>2730</v>
      </c>
      <c r="I265" s="173"/>
      <c r="J265" s="182">
        <f>BK265</f>
        <v>0</v>
      </c>
      <c r="L265" s="170"/>
      <c r="M265" s="175"/>
      <c r="N265" s="176"/>
      <c r="O265" s="176"/>
      <c r="P265" s="177">
        <f>SUM(P266:P304)</f>
        <v>0</v>
      </c>
      <c r="Q265" s="176"/>
      <c r="R265" s="177">
        <f>SUM(R266:R304)</f>
        <v>153.8028875</v>
      </c>
      <c r="S265" s="176"/>
      <c r="T265" s="178">
        <f>SUM(T266:T304)</f>
        <v>0</v>
      </c>
      <c r="AR265" s="171" t="s">
        <v>21</v>
      </c>
      <c r="AT265" s="179" t="s">
        <v>77</v>
      </c>
      <c r="AU265" s="179" t="s">
        <v>21</v>
      </c>
      <c r="AY265" s="171" t="s">
        <v>164</v>
      </c>
      <c r="BK265" s="180">
        <f>SUM(BK266:BK304)</f>
        <v>0</v>
      </c>
    </row>
    <row r="266" spans="1:65" s="2" customFormat="1" ht="16.5" customHeight="1">
      <c r="A266" s="35"/>
      <c r="B266" s="152"/>
      <c r="C266" s="183" t="s">
        <v>575</v>
      </c>
      <c r="D266" s="183" t="s">
        <v>166</v>
      </c>
      <c r="E266" s="184" t="s">
        <v>2731</v>
      </c>
      <c r="F266" s="185" t="s">
        <v>2732</v>
      </c>
      <c r="G266" s="186" t="s">
        <v>224</v>
      </c>
      <c r="H266" s="187">
        <v>836.55</v>
      </c>
      <c r="I266" s="188"/>
      <c r="J266" s="189">
        <f>ROUND(I266*H266,2)</f>
        <v>0</v>
      </c>
      <c r="K266" s="185" t="s">
        <v>1</v>
      </c>
      <c r="L266" s="36"/>
      <c r="M266" s="190" t="s">
        <v>1</v>
      </c>
      <c r="N266" s="191" t="s">
        <v>44</v>
      </c>
      <c r="O266" s="61"/>
      <c r="P266" s="192">
        <f>O266*H266</f>
        <v>0</v>
      </c>
      <c r="Q266" s="192">
        <v>2.0000000000000001E-4</v>
      </c>
      <c r="R266" s="192">
        <f>Q266*H266</f>
        <v>0.16730999999999999</v>
      </c>
      <c r="S266" s="192">
        <v>0</v>
      </c>
      <c r="T266" s="19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4" t="s">
        <v>170</v>
      </c>
      <c r="AT266" s="194" t="s">
        <v>166</v>
      </c>
      <c r="AU266" s="194" t="s">
        <v>88</v>
      </c>
      <c r="AY266" s="18" t="s">
        <v>164</v>
      </c>
      <c r="BE266" s="101">
        <f>IF(N266="základní",J266,0)</f>
        <v>0</v>
      </c>
      <c r="BF266" s="101">
        <f>IF(N266="snížená",J266,0)</f>
        <v>0</v>
      </c>
      <c r="BG266" s="101">
        <f>IF(N266="zákl. přenesená",J266,0)</f>
        <v>0</v>
      </c>
      <c r="BH266" s="101">
        <f>IF(N266="sníž. přenesená",J266,0)</f>
        <v>0</v>
      </c>
      <c r="BI266" s="101">
        <f>IF(N266="nulová",J266,0)</f>
        <v>0</v>
      </c>
      <c r="BJ266" s="18" t="s">
        <v>21</v>
      </c>
      <c r="BK266" s="101">
        <f>ROUND(I266*H266,2)</f>
        <v>0</v>
      </c>
      <c r="BL266" s="18" t="s">
        <v>170</v>
      </c>
      <c r="BM266" s="194" t="s">
        <v>2733</v>
      </c>
    </row>
    <row r="267" spans="1:65" s="14" customFormat="1">
      <c r="B267" s="203"/>
      <c r="D267" s="196" t="s">
        <v>172</v>
      </c>
      <c r="E267" s="204" t="s">
        <v>1</v>
      </c>
      <c r="F267" s="205" t="s">
        <v>2734</v>
      </c>
      <c r="H267" s="206">
        <v>836.55</v>
      </c>
      <c r="I267" s="207"/>
      <c r="L267" s="203"/>
      <c r="M267" s="208"/>
      <c r="N267" s="209"/>
      <c r="O267" s="209"/>
      <c r="P267" s="209"/>
      <c r="Q267" s="209"/>
      <c r="R267" s="209"/>
      <c r="S267" s="209"/>
      <c r="T267" s="210"/>
      <c r="AT267" s="204" t="s">
        <v>172</v>
      </c>
      <c r="AU267" s="204" t="s">
        <v>88</v>
      </c>
      <c r="AV267" s="14" t="s">
        <v>88</v>
      </c>
      <c r="AW267" s="14" t="s">
        <v>34</v>
      </c>
      <c r="AX267" s="14" t="s">
        <v>21</v>
      </c>
      <c r="AY267" s="204" t="s">
        <v>164</v>
      </c>
    </row>
    <row r="268" spans="1:65" s="2" customFormat="1" ht="16.5" customHeight="1">
      <c r="A268" s="35"/>
      <c r="B268" s="152"/>
      <c r="C268" s="183" t="s">
        <v>579</v>
      </c>
      <c r="D268" s="183" t="s">
        <v>166</v>
      </c>
      <c r="E268" s="184" t="s">
        <v>2735</v>
      </c>
      <c r="F268" s="185" t="s">
        <v>2736</v>
      </c>
      <c r="G268" s="186" t="s">
        <v>224</v>
      </c>
      <c r="H268" s="187">
        <v>68.5</v>
      </c>
      <c r="I268" s="188"/>
      <c r="J268" s="189">
        <f>ROUND(I268*H268,2)</f>
        <v>0</v>
      </c>
      <c r="K268" s="185" t="s">
        <v>1</v>
      </c>
      <c r="L268" s="36"/>
      <c r="M268" s="190" t="s">
        <v>1</v>
      </c>
      <c r="N268" s="191" t="s">
        <v>44</v>
      </c>
      <c r="O268" s="61"/>
      <c r="P268" s="192">
        <f>O268*H268</f>
        <v>0</v>
      </c>
      <c r="Q268" s="192">
        <v>4.0000000000000002E-4</v>
      </c>
      <c r="R268" s="192">
        <f>Q268*H268</f>
        <v>2.7400000000000001E-2</v>
      </c>
      <c r="S268" s="192">
        <v>0</v>
      </c>
      <c r="T268" s="19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4" t="s">
        <v>170</v>
      </c>
      <c r="AT268" s="194" t="s">
        <v>166</v>
      </c>
      <c r="AU268" s="194" t="s">
        <v>88</v>
      </c>
      <c r="AY268" s="18" t="s">
        <v>164</v>
      </c>
      <c r="BE268" s="101">
        <f>IF(N268="základní",J268,0)</f>
        <v>0</v>
      </c>
      <c r="BF268" s="101">
        <f>IF(N268="snížená",J268,0)</f>
        <v>0</v>
      </c>
      <c r="BG268" s="101">
        <f>IF(N268="zákl. přenesená",J268,0)</f>
        <v>0</v>
      </c>
      <c r="BH268" s="101">
        <f>IF(N268="sníž. přenesená",J268,0)</f>
        <v>0</v>
      </c>
      <c r="BI268" s="101">
        <f>IF(N268="nulová",J268,0)</f>
        <v>0</v>
      </c>
      <c r="BJ268" s="18" t="s">
        <v>21</v>
      </c>
      <c r="BK268" s="101">
        <f>ROUND(I268*H268,2)</f>
        <v>0</v>
      </c>
      <c r="BL268" s="18" t="s">
        <v>170</v>
      </c>
      <c r="BM268" s="194" t="s">
        <v>2737</v>
      </c>
    </row>
    <row r="269" spans="1:65" s="14" customFormat="1">
      <c r="B269" s="203"/>
      <c r="D269" s="196" t="s">
        <v>172</v>
      </c>
      <c r="E269" s="204" t="s">
        <v>1</v>
      </c>
      <c r="F269" s="205" t="s">
        <v>2738</v>
      </c>
      <c r="H269" s="206">
        <v>68.5</v>
      </c>
      <c r="I269" s="207"/>
      <c r="L269" s="203"/>
      <c r="M269" s="208"/>
      <c r="N269" s="209"/>
      <c r="O269" s="209"/>
      <c r="P269" s="209"/>
      <c r="Q269" s="209"/>
      <c r="R269" s="209"/>
      <c r="S269" s="209"/>
      <c r="T269" s="210"/>
      <c r="AT269" s="204" t="s">
        <v>172</v>
      </c>
      <c r="AU269" s="204" t="s">
        <v>88</v>
      </c>
      <c r="AV269" s="14" t="s">
        <v>88</v>
      </c>
      <c r="AW269" s="14" t="s">
        <v>34</v>
      </c>
      <c r="AX269" s="14" t="s">
        <v>21</v>
      </c>
      <c r="AY269" s="204" t="s">
        <v>164</v>
      </c>
    </row>
    <row r="270" spans="1:65" s="2" customFormat="1" ht="16.5" customHeight="1">
      <c r="A270" s="35"/>
      <c r="B270" s="152"/>
      <c r="C270" s="183" t="s">
        <v>585</v>
      </c>
      <c r="D270" s="183" t="s">
        <v>166</v>
      </c>
      <c r="E270" s="184" t="s">
        <v>2739</v>
      </c>
      <c r="F270" s="185" t="s">
        <v>2740</v>
      </c>
      <c r="G270" s="186" t="s">
        <v>224</v>
      </c>
      <c r="H270" s="187">
        <v>905.05</v>
      </c>
      <c r="I270" s="188"/>
      <c r="J270" s="189">
        <f>ROUND(I270*H270,2)</f>
        <v>0</v>
      </c>
      <c r="K270" s="185" t="s">
        <v>195</v>
      </c>
      <c r="L270" s="36"/>
      <c r="M270" s="190" t="s">
        <v>1</v>
      </c>
      <c r="N270" s="191" t="s">
        <v>44</v>
      </c>
      <c r="O270" s="61"/>
      <c r="P270" s="192">
        <f>O270*H270</f>
        <v>0</v>
      </c>
      <c r="Q270" s="192">
        <v>0</v>
      </c>
      <c r="R270" s="192">
        <f>Q270*H270</f>
        <v>0</v>
      </c>
      <c r="S270" s="192">
        <v>0</v>
      </c>
      <c r="T270" s="19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4" t="s">
        <v>170</v>
      </c>
      <c r="AT270" s="194" t="s">
        <v>166</v>
      </c>
      <c r="AU270" s="194" t="s">
        <v>88</v>
      </c>
      <c r="AY270" s="18" t="s">
        <v>164</v>
      </c>
      <c r="BE270" s="101">
        <f>IF(N270="základní",J270,0)</f>
        <v>0</v>
      </c>
      <c r="BF270" s="101">
        <f>IF(N270="snížená",J270,0)</f>
        <v>0</v>
      </c>
      <c r="BG270" s="101">
        <f>IF(N270="zákl. přenesená",J270,0)</f>
        <v>0</v>
      </c>
      <c r="BH270" s="101">
        <f>IF(N270="sníž. přenesená",J270,0)</f>
        <v>0</v>
      </c>
      <c r="BI270" s="101">
        <f>IF(N270="nulová",J270,0)</f>
        <v>0</v>
      </c>
      <c r="BJ270" s="18" t="s">
        <v>21</v>
      </c>
      <c r="BK270" s="101">
        <f>ROUND(I270*H270,2)</f>
        <v>0</v>
      </c>
      <c r="BL270" s="18" t="s">
        <v>170</v>
      </c>
      <c r="BM270" s="194" t="s">
        <v>2741</v>
      </c>
    </row>
    <row r="271" spans="1:65" s="14" customFormat="1">
      <c r="B271" s="203"/>
      <c r="D271" s="196" t="s">
        <v>172</v>
      </c>
      <c r="E271" s="204" t="s">
        <v>1</v>
      </c>
      <c r="F271" s="205" t="s">
        <v>2742</v>
      </c>
      <c r="H271" s="206">
        <v>905.05</v>
      </c>
      <c r="I271" s="207"/>
      <c r="L271" s="203"/>
      <c r="M271" s="208"/>
      <c r="N271" s="209"/>
      <c r="O271" s="209"/>
      <c r="P271" s="209"/>
      <c r="Q271" s="209"/>
      <c r="R271" s="209"/>
      <c r="S271" s="209"/>
      <c r="T271" s="210"/>
      <c r="AT271" s="204" t="s">
        <v>172</v>
      </c>
      <c r="AU271" s="204" t="s">
        <v>88</v>
      </c>
      <c r="AV271" s="14" t="s">
        <v>88</v>
      </c>
      <c r="AW271" s="14" t="s">
        <v>34</v>
      </c>
      <c r="AX271" s="14" t="s">
        <v>21</v>
      </c>
      <c r="AY271" s="204" t="s">
        <v>164</v>
      </c>
    </row>
    <row r="272" spans="1:65" s="2" customFormat="1" ht="16.5" customHeight="1">
      <c r="A272" s="35"/>
      <c r="B272" s="152"/>
      <c r="C272" s="183" t="s">
        <v>591</v>
      </c>
      <c r="D272" s="183" t="s">
        <v>166</v>
      </c>
      <c r="E272" s="184" t="s">
        <v>2743</v>
      </c>
      <c r="F272" s="185" t="s">
        <v>2744</v>
      </c>
      <c r="G272" s="186" t="s">
        <v>169</v>
      </c>
      <c r="H272" s="187">
        <v>157.65</v>
      </c>
      <c r="I272" s="188"/>
      <c r="J272" s="189">
        <f>ROUND(I272*H272,2)</f>
        <v>0</v>
      </c>
      <c r="K272" s="185" t="s">
        <v>195</v>
      </c>
      <c r="L272" s="36"/>
      <c r="M272" s="190" t="s">
        <v>1</v>
      </c>
      <c r="N272" s="191" t="s">
        <v>44</v>
      </c>
      <c r="O272" s="61"/>
      <c r="P272" s="192">
        <f>O272*H272</f>
        <v>0</v>
      </c>
      <c r="Q272" s="192">
        <v>1.0000000000000001E-5</v>
      </c>
      <c r="R272" s="192">
        <f>Q272*H272</f>
        <v>1.5765000000000002E-3</v>
      </c>
      <c r="S272" s="192">
        <v>0</v>
      </c>
      <c r="T272" s="19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4" t="s">
        <v>170</v>
      </c>
      <c r="AT272" s="194" t="s">
        <v>166</v>
      </c>
      <c r="AU272" s="194" t="s">
        <v>88</v>
      </c>
      <c r="AY272" s="18" t="s">
        <v>164</v>
      </c>
      <c r="BE272" s="101">
        <f>IF(N272="základní",J272,0)</f>
        <v>0</v>
      </c>
      <c r="BF272" s="101">
        <f>IF(N272="snížená",J272,0)</f>
        <v>0</v>
      </c>
      <c r="BG272" s="101">
        <f>IF(N272="zákl. přenesená",J272,0)</f>
        <v>0</v>
      </c>
      <c r="BH272" s="101">
        <f>IF(N272="sníž. přenesená",J272,0)</f>
        <v>0</v>
      </c>
      <c r="BI272" s="101">
        <f>IF(N272="nulová",J272,0)</f>
        <v>0</v>
      </c>
      <c r="BJ272" s="18" t="s">
        <v>21</v>
      </c>
      <c r="BK272" s="101">
        <f>ROUND(I272*H272,2)</f>
        <v>0</v>
      </c>
      <c r="BL272" s="18" t="s">
        <v>170</v>
      </c>
      <c r="BM272" s="194" t="s">
        <v>2745</v>
      </c>
    </row>
    <row r="273" spans="1:65" s="14" customFormat="1">
      <c r="B273" s="203"/>
      <c r="D273" s="196" t="s">
        <v>172</v>
      </c>
      <c r="E273" s="204" t="s">
        <v>1</v>
      </c>
      <c r="F273" s="205" t="s">
        <v>2746</v>
      </c>
      <c r="H273" s="206">
        <v>157.65</v>
      </c>
      <c r="I273" s="207"/>
      <c r="L273" s="203"/>
      <c r="M273" s="208"/>
      <c r="N273" s="209"/>
      <c r="O273" s="209"/>
      <c r="P273" s="209"/>
      <c r="Q273" s="209"/>
      <c r="R273" s="209"/>
      <c r="S273" s="209"/>
      <c r="T273" s="210"/>
      <c r="AT273" s="204" t="s">
        <v>172</v>
      </c>
      <c r="AU273" s="204" t="s">
        <v>88</v>
      </c>
      <c r="AV273" s="14" t="s">
        <v>88</v>
      </c>
      <c r="AW273" s="14" t="s">
        <v>34</v>
      </c>
      <c r="AX273" s="14" t="s">
        <v>21</v>
      </c>
      <c r="AY273" s="204" t="s">
        <v>164</v>
      </c>
    </row>
    <row r="274" spans="1:65" s="2" customFormat="1" ht="16.5" customHeight="1">
      <c r="A274" s="35"/>
      <c r="B274" s="152"/>
      <c r="C274" s="183" t="s">
        <v>599</v>
      </c>
      <c r="D274" s="183" t="s">
        <v>166</v>
      </c>
      <c r="E274" s="184" t="s">
        <v>2747</v>
      </c>
      <c r="F274" s="185" t="s">
        <v>2748</v>
      </c>
      <c r="G274" s="186" t="s">
        <v>224</v>
      </c>
      <c r="H274" s="187">
        <v>243.3</v>
      </c>
      <c r="I274" s="188"/>
      <c r="J274" s="189">
        <f>ROUND(I274*H274,2)</f>
        <v>0</v>
      </c>
      <c r="K274" s="185" t="s">
        <v>195</v>
      </c>
      <c r="L274" s="36"/>
      <c r="M274" s="190" t="s">
        <v>1</v>
      </c>
      <c r="N274" s="191" t="s">
        <v>44</v>
      </c>
      <c r="O274" s="61"/>
      <c r="P274" s="192">
        <f>O274*H274</f>
        <v>0</v>
      </c>
      <c r="Q274" s="192">
        <v>0.16849</v>
      </c>
      <c r="R274" s="192">
        <f>Q274*H274</f>
        <v>40.993617</v>
      </c>
      <c r="S274" s="192">
        <v>0</v>
      </c>
      <c r="T274" s="19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4" t="s">
        <v>170</v>
      </c>
      <c r="AT274" s="194" t="s">
        <v>166</v>
      </c>
      <c r="AU274" s="194" t="s">
        <v>88</v>
      </c>
      <c r="AY274" s="18" t="s">
        <v>164</v>
      </c>
      <c r="BE274" s="101">
        <f>IF(N274="základní",J274,0)</f>
        <v>0</v>
      </c>
      <c r="BF274" s="101">
        <f>IF(N274="snížená",J274,0)</f>
        <v>0</v>
      </c>
      <c r="BG274" s="101">
        <f>IF(N274="zákl. přenesená",J274,0)</f>
        <v>0</v>
      </c>
      <c r="BH274" s="101">
        <f>IF(N274="sníž. přenesená",J274,0)</f>
        <v>0</v>
      </c>
      <c r="BI274" s="101">
        <f>IF(N274="nulová",J274,0)</f>
        <v>0</v>
      </c>
      <c r="BJ274" s="18" t="s">
        <v>21</v>
      </c>
      <c r="BK274" s="101">
        <f>ROUND(I274*H274,2)</f>
        <v>0</v>
      </c>
      <c r="BL274" s="18" t="s">
        <v>170</v>
      </c>
      <c r="BM274" s="194" t="s">
        <v>2749</v>
      </c>
    </row>
    <row r="275" spans="1:65" s="14" customFormat="1">
      <c r="B275" s="203"/>
      <c r="D275" s="196" t="s">
        <v>172</v>
      </c>
      <c r="E275" s="204" t="s">
        <v>1</v>
      </c>
      <c r="F275" s="205" t="s">
        <v>2750</v>
      </c>
      <c r="H275" s="206">
        <v>243.3</v>
      </c>
      <c r="I275" s="207"/>
      <c r="L275" s="203"/>
      <c r="M275" s="208"/>
      <c r="N275" s="209"/>
      <c r="O275" s="209"/>
      <c r="P275" s="209"/>
      <c r="Q275" s="209"/>
      <c r="R275" s="209"/>
      <c r="S275" s="209"/>
      <c r="T275" s="210"/>
      <c r="AT275" s="204" t="s">
        <v>172</v>
      </c>
      <c r="AU275" s="204" t="s">
        <v>88</v>
      </c>
      <c r="AV275" s="14" t="s">
        <v>88</v>
      </c>
      <c r="AW275" s="14" t="s">
        <v>34</v>
      </c>
      <c r="AX275" s="14" t="s">
        <v>21</v>
      </c>
      <c r="AY275" s="204" t="s">
        <v>164</v>
      </c>
    </row>
    <row r="276" spans="1:65" s="2" customFormat="1" ht="16.5" customHeight="1">
      <c r="A276" s="35"/>
      <c r="B276" s="152"/>
      <c r="C276" s="227" t="s">
        <v>604</v>
      </c>
      <c r="D276" s="227" t="s">
        <v>405</v>
      </c>
      <c r="E276" s="228" t="s">
        <v>2751</v>
      </c>
      <c r="F276" s="229" t="s">
        <v>2752</v>
      </c>
      <c r="G276" s="230" t="s">
        <v>194</v>
      </c>
      <c r="H276" s="231">
        <v>55.96</v>
      </c>
      <c r="I276" s="232"/>
      <c r="J276" s="233">
        <f>ROUND(I276*H276,2)</f>
        <v>0</v>
      </c>
      <c r="K276" s="229" t="s">
        <v>1</v>
      </c>
      <c r="L276" s="234"/>
      <c r="M276" s="235" t="s">
        <v>1</v>
      </c>
      <c r="N276" s="236" t="s">
        <v>44</v>
      </c>
      <c r="O276" s="61"/>
      <c r="P276" s="192">
        <f>O276*H276</f>
        <v>0</v>
      </c>
      <c r="Q276" s="192">
        <v>1</v>
      </c>
      <c r="R276" s="192">
        <f>Q276*H276</f>
        <v>55.96</v>
      </c>
      <c r="S276" s="192">
        <v>0</v>
      </c>
      <c r="T276" s="19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4" t="s">
        <v>212</v>
      </c>
      <c r="AT276" s="194" t="s">
        <v>405</v>
      </c>
      <c r="AU276" s="194" t="s">
        <v>88</v>
      </c>
      <c r="AY276" s="18" t="s">
        <v>164</v>
      </c>
      <c r="BE276" s="101">
        <f>IF(N276="základní",J276,0)</f>
        <v>0</v>
      </c>
      <c r="BF276" s="101">
        <f>IF(N276="snížená",J276,0)</f>
        <v>0</v>
      </c>
      <c r="BG276" s="101">
        <f>IF(N276="zákl. přenesená",J276,0)</f>
        <v>0</v>
      </c>
      <c r="BH276" s="101">
        <f>IF(N276="sníž. přenesená",J276,0)</f>
        <v>0</v>
      </c>
      <c r="BI276" s="101">
        <f>IF(N276="nulová",J276,0)</f>
        <v>0</v>
      </c>
      <c r="BJ276" s="18" t="s">
        <v>21</v>
      </c>
      <c r="BK276" s="101">
        <f>ROUND(I276*H276,2)</f>
        <v>0</v>
      </c>
      <c r="BL276" s="18" t="s">
        <v>170</v>
      </c>
      <c r="BM276" s="194" t="s">
        <v>2753</v>
      </c>
    </row>
    <row r="277" spans="1:65" s="14" customFormat="1">
      <c r="B277" s="203"/>
      <c r="D277" s="196" t="s">
        <v>172</v>
      </c>
      <c r="E277" s="204" t="s">
        <v>1</v>
      </c>
      <c r="F277" s="205" t="s">
        <v>2754</v>
      </c>
      <c r="H277" s="206">
        <v>55.96</v>
      </c>
      <c r="I277" s="207"/>
      <c r="L277" s="203"/>
      <c r="M277" s="208"/>
      <c r="N277" s="209"/>
      <c r="O277" s="209"/>
      <c r="P277" s="209"/>
      <c r="Q277" s="209"/>
      <c r="R277" s="209"/>
      <c r="S277" s="209"/>
      <c r="T277" s="210"/>
      <c r="AT277" s="204" t="s">
        <v>172</v>
      </c>
      <c r="AU277" s="204" t="s">
        <v>88</v>
      </c>
      <c r="AV277" s="14" t="s">
        <v>88</v>
      </c>
      <c r="AW277" s="14" t="s">
        <v>34</v>
      </c>
      <c r="AX277" s="14" t="s">
        <v>21</v>
      </c>
      <c r="AY277" s="204" t="s">
        <v>164</v>
      </c>
    </row>
    <row r="278" spans="1:65" s="2" customFormat="1" ht="16.5" customHeight="1">
      <c r="A278" s="35"/>
      <c r="B278" s="152"/>
      <c r="C278" s="227" t="s">
        <v>616</v>
      </c>
      <c r="D278" s="227" t="s">
        <v>405</v>
      </c>
      <c r="E278" s="228" t="s">
        <v>2755</v>
      </c>
      <c r="F278" s="229" t="s">
        <v>2756</v>
      </c>
      <c r="G278" s="230" t="s">
        <v>224</v>
      </c>
      <c r="H278" s="231">
        <v>36.86</v>
      </c>
      <c r="I278" s="232"/>
      <c r="J278" s="233">
        <f>ROUND(I278*H278,2)</f>
        <v>0</v>
      </c>
      <c r="K278" s="229" t="s">
        <v>1</v>
      </c>
      <c r="L278" s="234"/>
      <c r="M278" s="235" t="s">
        <v>1</v>
      </c>
      <c r="N278" s="236" t="s">
        <v>44</v>
      </c>
      <c r="O278" s="61"/>
      <c r="P278" s="192">
        <f>O278*H278</f>
        <v>0</v>
      </c>
      <c r="Q278" s="192">
        <v>0</v>
      </c>
      <c r="R278" s="192">
        <f>Q278*H278</f>
        <v>0</v>
      </c>
      <c r="S278" s="192">
        <v>0</v>
      </c>
      <c r="T278" s="19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4" t="s">
        <v>212</v>
      </c>
      <c r="AT278" s="194" t="s">
        <v>405</v>
      </c>
      <c r="AU278" s="194" t="s">
        <v>88</v>
      </c>
      <c r="AY278" s="18" t="s">
        <v>164</v>
      </c>
      <c r="BE278" s="101">
        <f>IF(N278="základní",J278,0)</f>
        <v>0</v>
      </c>
      <c r="BF278" s="101">
        <f>IF(N278="snížená",J278,0)</f>
        <v>0</v>
      </c>
      <c r="BG278" s="101">
        <f>IF(N278="zákl. přenesená",J278,0)</f>
        <v>0</v>
      </c>
      <c r="BH278" s="101">
        <f>IF(N278="sníž. přenesená",J278,0)</f>
        <v>0</v>
      </c>
      <c r="BI278" s="101">
        <f>IF(N278="nulová",J278,0)</f>
        <v>0</v>
      </c>
      <c r="BJ278" s="18" t="s">
        <v>21</v>
      </c>
      <c r="BK278" s="101">
        <f>ROUND(I278*H278,2)</f>
        <v>0</v>
      </c>
      <c r="BL278" s="18" t="s">
        <v>170</v>
      </c>
      <c r="BM278" s="194" t="s">
        <v>2757</v>
      </c>
    </row>
    <row r="279" spans="1:65" s="13" customFormat="1">
      <c r="B279" s="195"/>
      <c r="D279" s="196" t="s">
        <v>172</v>
      </c>
      <c r="E279" s="197" t="s">
        <v>1</v>
      </c>
      <c r="F279" s="198" t="s">
        <v>2758</v>
      </c>
      <c r="H279" s="197" t="s">
        <v>1</v>
      </c>
      <c r="I279" s="199"/>
      <c r="L279" s="195"/>
      <c r="M279" s="200"/>
      <c r="N279" s="201"/>
      <c r="O279" s="201"/>
      <c r="P279" s="201"/>
      <c r="Q279" s="201"/>
      <c r="R279" s="201"/>
      <c r="S279" s="201"/>
      <c r="T279" s="202"/>
      <c r="AT279" s="197" t="s">
        <v>172</v>
      </c>
      <c r="AU279" s="197" t="s">
        <v>88</v>
      </c>
      <c r="AV279" s="13" t="s">
        <v>21</v>
      </c>
      <c r="AW279" s="13" t="s">
        <v>34</v>
      </c>
      <c r="AX279" s="13" t="s">
        <v>78</v>
      </c>
      <c r="AY279" s="197" t="s">
        <v>164</v>
      </c>
    </row>
    <row r="280" spans="1:65" s="13" customFormat="1">
      <c r="B280" s="195"/>
      <c r="D280" s="196" t="s">
        <v>172</v>
      </c>
      <c r="E280" s="197" t="s">
        <v>1</v>
      </c>
      <c r="F280" s="198" t="s">
        <v>2759</v>
      </c>
      <c r="H280" s="197" t="s">
        <v>1</v>
      </c>
      <c r="I280" s="199"/>
      <c r="L280" s="195"/>
      <c r="M280" s="200"/>
      <c r="N280" s="201"/>
      <c r="O280" s="201"/>
      <c r="P280" s="201"/>
      <c r="Q280" s="201"/>
      <c r="R280" s="201"/>
      <c r="S280" s="201"/>
      <c r="T280" s="202"/>
      <c r="AT280" s="197" t="s">
        <v>172</v>
      </c>
      <c r="AU280" s="197" t="s">
        <v>88</v>
      </c>
      <c r="AV280" s="13" t="s">
        <v>21</v>
      </c>
      <c r="AW280" s="13" t="s">
        <v>34</v>
      </c>
      <c r="AX280" s="13" t="s">
        <v>78</v>
      </c>
      <c r="AY280" s="197" t="s">
        <v>164</v>
      </c>
    </row>
    <row r="281" spans="1:65" s="14" customFormat="1">
      <c r="B281" s="203"/>
      <c r="D281" s="196" t="s">
        <v>172</v>
      </c>
      <c r="E281" s="204" t="s">
        <v>1</v>
      </c>
      <c r="F281" s="205" t="s">
        <v>2760</v>
      </c>
      <c r="H281" s="206">
        <v>36.86</v>
      </c>
      <c r="I281" s="207"/>
      <c r="L281" s="203"/>
      <c r="M281" s="208"/>
      <c r="N281" s="209"/>
      <c r="O281" s="209"/>
      <c r="P281" s="209"/>
      <c r="Q281" s="209"/>
      <c r="R281" s="209"/>
      <c r="S281" s="209"/>
      <c r="T281" s="210"/>
      <c r="AT281" s="204" t="s">
        <v>172</v>
      </c>
      <c r="AU281" s="204" t="s">
        <v>88</v>
      </c>
      <c r="AV281" s="14" t="s">
        <v>88</v>
      </c>
      <c r="AW281" s="14" t="s">
        <v>34</v>
      </c>
      <c r="AX281" s="14" t="s">
        <v>78</v>
      </c>
      <c r="AY281" s="204" t="s">
        <v>164</v>
      </c>
    </row>
    <row r="282" spans="1:65" s="15" customFormat="1">
      <c r="B282" s="211"/>
      <c r="D282" s="196" t="s">
        <v>172</v>
      </c>
      <c r="E282" s="212" t="s">
        <v>1</v>
      </c>
      <c r="F282" s="213" t="s">
        <v>191</v>
      </c>
      <c r="H282" s="214">
        <v>36.86</v>
      </c>
      <c r="I282" s="215"/>
      <c r="L282" s="211"/>
      <c r="M282" s="216"/>
      <c r="N282" s="217"/>
      <c r="O282" s="217"/>
      <c r="P282" s="217"/>
      <c r="Q282" s="217"/>
      <c r="R282" s="217"/>
      <c r="S282" s="217"/>
      <c r="T282" s="218"/>
      <c r="AT282" s="212" t="s">
        <v>172</v>
      </c>
      <c r="AU282" s="212" t="s">
        <v>88</v>
      </c>
      <c r="AV282" s="15" t="s">
        <v>170</v>
      </c>
      <c r="AW282" s="15" t="s">
        <v>34</v>
      </c>
      <c r="AX282" s="15" t="s">
        <v>21</v>
      </c>
      <c r="AY282" s="212" t="s">
        <v>164</v>
      </c>
    </row>
    <row r="283" spans="1:65" s="2" customFormat="1" ht="21.75" customHeight="1">
      <c r="A283" s="35"/>
      <c r="B283" s="152"/>
      <c r="C283" s="183" t="s">
        <v>630</v>
      </c>
      <c r="D283" s="183" t="s">
        <v>166</v>
      </c>
      <c r="E283" s="184" t="s">
        <v>2761</v>
      </c>
      <c r="F283" s="185" t="s">
        <v>2762</v>
      </c>
      <c r="G283" s="186" t="s">
        <v>224</v>
      </c>
      <c r="H283" s="187">
        <v>206.44</v>
      </c>
      <c r="I283" s="188"/>
      <c r="J283" s="189">
        <f>ROUND(I283*H283,2)</f>
        <v>0</v>
      </c>
      <c r="K283" s="185" t="s">
        <v>195</v>
      </c>
      <c r="L283" s="36"/>
      <c r="M283" s="190" t="s">
        <v>1</v>
      </c>
      <c r="N283" s="191" t="s">
        <v>44</v>
      </c>
      <c r="O283" s="61"/>
      <c r="P283" s="192">
        <f>O283*H283</f>
        <v>0</v>
      </c>
      <c r="Q283" s="192">
        <v>0</v>
      </c>
      <c r="R283" s="192">
        <f>Q283*H283</f>
        <v>0</v>
      </c>
      <c r="S283" s="192">
        <v>0</v>
      </c>
      <c r="T283" s="19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94" t="s">
        <v>170</v>
      </c>
      <c r="AT283" s="194" t="s">
        <v>166</v>
      </c>
      <c r="AU283" s="194" t="s">
        <v>88</v>
      </c>
      <c r="AY283" s="18" t="s">
        <v>164</v>
      </c>
      <c r="BE283" s="101">
        <f>IF(N283="základní",J283,0)</f>
        <v>0</v>
      </c>
      <c r="BF283" s="101">
        <f>IF(N283="snížená",J283,0)</f>
        <v>0</v>
      </c>
      <c r="BG283" s="101">
        <f>IF(N283="zákl. přenesená",J283,0)</f>
        <v>0</v>
      </c>
      <c r="BH283" s="101">
        <f>IF(N283="sníž. přenesená",J283,0)</f>
        <v>0</v>
      </c>
      <c r="BI283" s="101">
        <f>IF(N283="nulová",J283,0)</f>
        <v>0</v>
      </c>
      <c r="BJ283" s="18" t="s">
        <v>21</v>
      </c>
      <c r="BK283" s="101">
        <f>ROUND(I283*H283,2)</f>
        <v>0</v>
      </c>
      <c r="BL283" s="18" t="s">
        <v>170</v>
      </c>
      <c r="BM283" s="194" t="s">
        <v>2763</v>
      </c>
    </row>
    <row r="284" spans="1:65" s="14" customFormat="1">
      <c r="B284" s="203"/>
      <c r="D284" s="196" t="s">
        <v>172</v>
      </c>
      <c r="E284" s="204" t="s">
        <v>1</v>
      </c>
      <c r="F284" s="205" t="s">
        <v>2764</v>
      </c>
      <c r="H284" s="206">
        <v>206.44</v>
      </c>
      <c r="I284" s="207"/>
      <c r="L284" s="203"/>
      <c r="M284" s="208"/>
      <c r="N284" s="209"/>
      <c r="O284" s="209"/>
      <c r="P284" s="209"/>
      <c r="Q284" s="209"/>
      <c r="R284" s="209"/>
      <c r="S284" s="209"/>
      <c r="T284" s="210"/>
      <c r="AT284" s="204" t="s">
        <v>172</v>
      </c>
      <c r="AU284" s="204" t="s">
        <v>88</v>
      </c>
      <c r="AV284" s="14" t="s">
        <v>88</v>
      </c>
      <c r="AW284" s="14" t="s">
        <v>34</v>
      </c>
      <c r="AX284" s="14" t="s">
        <v>21</v>
      </c>
      <c r="AY284" s="204" t="s">
        <v>164</v>
      </c>
    </row>
    <row r="285" spans="1:65" s="2" customFormat="1" ht="16.5" customHeight="1">
      <c r="A285" s="35"/>
      <c r="B285" s="152"/>
      <c r="C285" s="183" t="s">
        <v>637</v>
      </c>
      <c r="D285" s="183" t="s">
        <v>166</v>
      </c>
      <c r="E285" s="184" t="s">
        <v>2765</v>
      </c>
      <c r="F285" s="185" t="s">
        <v>2766</v>
      </c>
      <c r="G285" s="186" t="s">
        <v>224</v>
      </c>
      <c r="H285" s="187">
        <v>172</v>
      </c>
      <c r="I285" s="188"/>
      <c r="J285" s="189">
        <f>ROUND(I285*H285,2)</f>
        <v>0</v>
      </c>
      <c r="K285" s="185" t="s">
        <v>1</v>
      </c>
      <c r="L285" s="36"/>
      <c r="M285" s="190" t="s">
        <v>1</v>
      </c>
      <c r="N285" s="191" t="s">
        <v>44</v>
      </c>
      <c r="O285" s="61"/>
      <c r="P285" s="192">
        <f>O285*H285</f>
        <v>0</v>
      </c>
      <c r="Q285" s="192">
        <v>0</v>
      </c>
      <c r="R285" s="192">
        <f>Q285*H285</f>
        <v>0</v>
      </c>
      <c r="S285" s="192">
        <v>0</v>
      </c>
      <c r="T285" s="19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4" t="s">
        <v>170</v>
      </c>
      <c r="AT285" s="194" t="s">
        <v>166</v>
      </c>
      <c r="AU285" s="194" t="s">
        <v>88</v>
      </c>
      <c r="AY285" s="18" t="s">
        <v>164</v>
      </c>
      <c r="BE285" s="101">
        <f>IF(N285="základní",J285,0)</f>
        <v>0</v>
      </c>
      <c r="BF285" s="101">
        <f>IF(N285="snížená",J285,0)</f>
        <v>0</v>
      </c>
      <c r="BG285" s="101">
        <f>IF(N285="zákl. přenesená",J285,0)</f>
        <v>0</v>
      </c>
      <c r="BH285" s="101">
        <f>IF(N285="sníž. přenesená",J285,0)</f>
        <v>0</v>
      </c>
      <c r="BI285" s="101">
        <f>IF(N285="nulová",J285,0)</f>
        <v>0</v>
      </c>
      <c r="BJ285" s="18" t="s">
        <v>21</v>
      </c>
      <c r="BK285" s="101">
        <f>ROUND(I285*H285,2)</f>
        <v>0</v>
      </c>
      <c r="BL285" s="18" t="s">
        <v>170</v>
      </c>
      <c r="BM285" s="194" t="s">
        <v>2767</v>
      </c>
    </row>
    <row r="286" spans="1:65" s="14" customFormat="1">
      <c r="B286" s="203"/>
      <c r="D286" s="196" t="s">
        <v>172</v>
      </c>
      <c r="E286" s="204" t="s">
        <v>1</v>
      </c>
      <c r="F286" s="205" t="s">
        <v>2768</v>
      </c>
      <c r="H286" s="206">
        <v>172</v>
      </c>
      <c r="I286" s="207"/>
      <c r="L286" s="203"/>
      <c r="M286" s="208"/>
      <c r="N286" s="209"/>
      <c r="O286" s="209"/>
      <c r="P286" s="209"/>
      <c r="Q286" s="209"/>
      <c r="R286" s="209"/>
      <c r="S286" s="209"/>
      <c r="T286" s="210"/>
      <c r="AT286" s="204" t="s">
        <v>172</v>
      </c>
      <c r="AU286" s="204" t="s">
        <v>88</v>
      </c>
      <c r="AV286" s="14" t="s">
        <v>88</v>
      </c>
      <c r="AW286" s="14" t="s">
        <v>34</v>
      </c>
      <c r="AX286" s="14" t="s">
        <v>21</v>
      </c>
      <c r="AY286" s="204" t="s">
        <v>164</v>
      </c>
    </row>
    <row r="287" spans="1:65" s="2" customFormat="1" ht="16.5" customHeight="1">
      <c r="A287" s="35"/>
      <c r="B287" s="152"/>
      <c r="C287" s="183" t="s">
        <v>642</v>
      </c>
      <c r="D287" s="183" t="s">
        <v>166</v>
      </c>
      <c r="E287" s="184" t="s">
        <v>2769</v>
      </c>
      <c r="F287" s="185" t="s">
        <v>2770</v>
      </c>
      <c r="G287" s="186" t="s">
        <v>224</v>
      </c>
      <c r="H287" s="187">
        <v>172</v>
      </c>
      <c r="I287" s="188"/>
      <c r="J287" s="189">
        <f>ROUND(I287*H287,2)</f>
        <v>0</v>
      </c>
      <c r="K287" s="185" t="s">
        <v>1</v>
      </c>
      <c r="L287" s="36"/>
      <c r="M287" s="190" t="s">
        <v>1</v>
      </c>
      <c r="N287" s="191" t="s">
        <v>44</v>
      </c>
      <c r="O287" s="61"/>
      <c r="P287" s="192">
        <f>O287*H287</f>
        <v>0</v>
      </c>
      <c r="Q287" s="192">
        <v>0</v>
      </c>
      <c r="R287" s="192">
        <f>Q287*H287</f>
        <v>0</v>
      </c>
      <c r="S287" s="192">
        <v>0</v>
      </c>
      <c r="T287" s="19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4" t="s">
        <v>170</v>
      </c>
      <c r="AT287" s="194" t="s">
        <v>166</v>
      </c>
      <c r="AU287" s="194" t="s">
        <v>88</v>
      </c>
      <c r="AY287" s="18" t="s">
        <v>164</v>
      </c>
      <c r="BE287" s="101">
        <f>IF(N287="základní",J287,0)</f>
        <v>0</v>
      </c>
      <c r="BF287" s="101">
        <f>IF(N287="snížená",J287,0)</f>
        <v>0</v>
      </c>
      <c r="BG287" s="101">
        <f>IF(N287="zákl. přenesená",J287,0)</f>
        <v>0</v>
      </c>
      <c r="BH287" s="101">
        <f>IF(N287="sníž. přenesená",J287,0)</f>
        <v>0</v>
      </c>
      <c r="BI287" s="101">
        <f>IF(N287="nulová",J287,0)</f>
        <v>0</v>
      </c>
      <c r="BJ287" s="18" t="s">
        <v>21</v>
      </c>
      <c r="BK287" s="101">
        <f>ROUND(I287*H287,2)</f>
        <v>0</v>
      </c>
      <c r="BL287" s="18" t="s">
        <v>170</v>
      </c>
      <c r="BM287" s="194" t="s">
        <v>2771</v>
      </c>
    </row>
    <row r="288" spans="1:65" s="14" customFormat="1">
      <c r="B288" s="203"/>
      <c r="D288" s="196" t="s">
        <v>172</v>
      </c>
      <c r="E288" s="204" t="s">
        <v>1</v>
      </c>
      <c r="F288" s="205" t="s">
        <v>2772</v>
      </c>
      <c r="H288" s="206">
        <v>172</v>
      </c>
      <c r="I288" s="207"/>
      <c r="L288" s="203"/>
      <c r="M288" s="208"/>
      <c r="N288" s="209"/>
      <c r="O288" s="209"/>
      <c r="P288" s="209"/>
      <c r="Q288" s="209"/>
      <c r="R288" s="209"/>
      <c r="S288" s="209"/>
      <c r="T288" s="210"/>
      <c r="AT288" s="204" t="s">
        <v>172</v>
      </c>
      <c r="AU288" s="204" t="s">
        <v>88</v>
      </c>
      <c r="AV288" s="14" t="s">
        <v>88</v>
      </c>
      <c r="AW288" s="14" t="s">
        <v>34</v>
      </c>
      <c r="AX288" s="14" t="s">
        <v>21</v>
      </c>
      <c r="AY288" s="204" t="s">
        <v>164</v>
      </c>
    </row>
    <row r="289" spans="1:65" s="2" customFormat="1" ht="16.5" customHeight="1">
      <c r="A289" s="35"/>
      <c r="B289" s="152"/>
      <c r="C289" s="183" t="s">
        <v>648</v>
      </c>
      <c r="D289" s="183" t="s">
        <v>166</v>
      </c>
      <c r="E289" s="184" t="s">
        <v>2773</v>
      </c>
      <c r="F289" s="185" t="s">
        <v>2774</v>
      </c>
      <c r="G289" s="186" t="s">
        <v>224</v>
      </c>
      <c r="H289" s="187">
        <v>59.89</v>
      </c>
      <c r="I289" s="188"/>
      <c r="J289" s="189">
        <f>ROUND(I289*H289,2)</f>
        <v>0</v>
      </c>
      <c r="K289" s="185" t="s">
        <v>195</v>
      </c>
      <c r="L289" s="36"/>
      <c r="M289" s="190" t="s">
        <v>1</v>
      </c>
      <c r="N289" s="191" t="s">
        <v>44</v>
      </c>
      <c r="O289" s="61"/>
      <c r="P289" s="192">
        <f>O289*H289</f>
        <v>0</v>
      </c>
      <c r="Q289" s="192">
        <v>0</v>
      </c>
      <c r="R289" s="192">
        <f>Q289*H289</f>
        <v>0</v>
      </c>
      <c r="S289" s="192">
        <v>0</v>
      </c>
      <c r="T289" s="19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4" t="s">
        <v>170</v>
      </c>
      <c r="AT289" s="194" t="s">
        <v>166</v>
      </c>
      <c r="AU289" s="194" t="s">
        <v>88</v>
      </c>
      <c r="AY289" s="18" t="s">
        <v>164</v>
      </c>
      <c r="BE289" s="101">
        <f>IF(N289="základní",J289,0)</f>
        <v>0</v>
      </c>
      <c r="BF289" s="101">
        <f>IF(N289="snížená",J289,0)</f>
        <v>0</v>
      </c>
      <c r="BG289" s="101">
        <f>IF(N289="zákl. přenesená",J289,0)</f>
        <v>0</v>
      </c>
      <c r="BH289" s="101">
        <f>IF(N289="sníž. přenesená",J289,0)</f>
        <v>0</v>
      </c>
      <c r="BI289" s="101">
        <f>IF(N289="nulová",J289,0)</f>
        <v>0</v>
      </c>
      <c r="BJ289" s="18" t="s">
        <v>21</v>
      </c>
      <c r="BK289" s="101">
        <f>ROUND(I289*H289,2)</f>
        <v>0</v>
      </c>
      <c r="BL289" s="18" t="s">
        <v>170</v>
      </c>
      <c r="BM289" s="194" t="s">
        <v>2775</v>
      </c>
    </row>
    <row r="290" spans="1:65" s="14" customFormat="1">
      <c r="B290" s="203"/>
      <c r="D290" s="196" t="s">
        <v>172</v>
      </c>
      <c r="E290" s="204" t="s">
        <v>1</v>
      </c>
      <c r="F290" s="205" t="s">
        <v>2776</v>
      </c>
      <c r="H290" s="206">
        <v>59.89</v>
      </c>
      <c r="I290" s="207"/>
      <c r="L290" s="203"/>
      <c r="M290" s="208"/>
      <c r="N290" s="209"/>
      <c r="O290" s="209"/>
      <c r="P290" s="209"/>
      <c r="Q290" s="209"/>
      <c r="R290" s="209"/>
      <c r="S290" s="209"/>
      <c r="T290" s="210"/>
      <c r="AT290" s="204" t="s">
        <v>172</v>
      </c>
      <c r="AU290" s="204" t="s">
        <v>88</v>
      </c>
      <c r="AV290" s="14" t="s">
        <v>88</v>
      </c>
      <c r="AW290" s="14" t="s">
        <v>34</v>
      </c>
      <c r="AX290" s="14" t="s">
        <v>21</v>
      </c>
      <c r="AY290" s="204" t="s">
        <v>164</v>
      </c>
    </row>
    <row r="291" spans="1:65" s="2" customFormat="1" ht="16.5" customHeight="1">
      <c r="A291" s="35"/>
      <c r="B291" s="152"/>
      <c r="C291" s="183" t="s">
        <v>653</v>
      </c>
      <c r="D291" s="183" t="s">
        <v>166</v>
      </c>
      <c r="E291" s="184" t="s">
        <v>2777</v>
      </c>
      <c r="F291" s="185" t="s">
        <v>2778</v>
      </c>
      <c r="G291" s="186" t="s">
        <v>169</v>
      </c>
      <c r="H291" s="187">
        <v>344</v>
      </c>
      <c r="I291" s="188"/>
      <c r="J291" s="189">
        <f>ROUND(I291*H291,2)</f>
        <v>0</v>
      </c>
      <c r="K291" s="185" t="s">
        <v>1</v>
      </c>
      <c r="L291" s="36"/>
      <c r="M291" s="190" t="s">
        <v>1</v>
      </c>
      <c r="N291" s="191" t="s">
        <v>44</v>
      </c>
      <c r="O291" s="61"/>
      <c r="P291" s="192">
        <f>O291*H291</f>
        <v>0</v>
      </c>
      <c r="Q291" s="192">
        <v>5.0000000000000002E-5</v>
      </c>
      <c r="R291" s="192">
        <f>Q291*H291</f>
        <v>1.72E-2</v>
      </c>
      <c r="S291" s="192">
        <v>0</v>
      </c>
      <c r="T291" s="19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4" t="s">
        <v>170</v>
      </c>
      <c r="AT291" s="194" t="s">
        <v>166</v>
      </c>
      <c r="AU291" s="194" t="s">
        <v>88</v>
      </c>
      <c r="AY291" s="18" t="s">
        <v>164</v>
      </c>
      <c r="BE291" s="101">
        <f>IF(N291="základní",J291,0)</f>
        <v>0</v>
      </c>
      <c r="BF291" s="101">
        <f>IF(N291="snížená",J291,0)</f>
        <v>0</v>
      </c>
      <c r="BG291" s="101">
        <f>IF(N291="zákl. přenesená",J291,0)</f>
        <v>0</v>
      </c>
      <c r="BH291" s="101">
        <f>IF(N291="sníž. přenesená",J291,0)</f>
        <v>0</v>
      </c>
      <c r="BI291" s="101">
        <f>IF(N291="nulová",J291,0)</f>
        <v>0</v>
      </c>
      <c r="BJ291" s="18" t="s">
        <v>21</v>
      </c>
      <c r="BK291" s="101">
        <f>ROUND(I291*H291,2)</f>
        <v>0</v>
      </c>
      <c r="BL291" s="18" t="s">
        <v>170</v>
      </c>
      <c r="BM291" s="194" t="s">
        <v>2779</v>
      </c>
    </row>
    <row r="292" spans="1:65" s="14" customFormat="1">
      <c r="B292" s="203"/>
      <c r="D292" s="196" t="s">
        <v>172</v>
      </c>
      <c r="E292" s="204" t="s">
        <v>1</v>
      </c>
      <c r="F292" s="205" t="s">
        <v>2780</v>
      </c>
      <c r="H292" s="206">
        <v>344</v>
      </c>
      <c r="I292" s="207"/>
      <c r="L292" s="203"/>
      <c r="M292" s="208"/>
      <c r="N292" s="209"/>
      <c r="O292" s="209"/>
      <c r="P292" s="209"/>
      <c r="Q292" s="209"/>
      <c r="R292" s="209"/>
      <c r="S292" s="209"/>
      <c r="T292" s="210"/>
      <c r="AT292" s="204" t="s">
        <v>172</v>
      </c>
      <c r="AU292" s="204" t="s">
        <v>88</v>
      </c>
      <c r="AV292" s="14" t="s">
        <v>88</v>
      </c>
      <c r="AW292" s="14" t="s">
        <v>34</v>
      </c>
      <c r="AX292" s="14" t="s">
        <v>21</v>
      </c>
      <c r="AY292" s="204" t="s">
        <v>164</v>
      </c>
    </row>
    <row r="293" spans="1:65" s="2" customFormat="1" ht="16.5" customHeight="1">
      <c r="A293" s="35"/>
      <c r="B293" s="152"/>
      <c r="C293" s="183" t="s">
        <v>659</v>
      </c>
      <c r="D293" s="183" t="s">
        <v>166</v>
      </c>
      <c r="E293" s="184" t="s">
        <v>2781</v>
      </c>
      <c r="F293" s="185" t="s">
        <v>2782</v>
      </c>
      <c r="G293" s="186" t="s">
        <v>594</v>
      </c>
      <c r="H293" s="187">
        <v>1</v>
      </c>
      <c r="I293" s="188"/>
      <c r="J293" s="189">
        <f>ROUND(I293*H293,2)</f>
        <v>0</v>
      </c>
      <c r="K293" s="185" t="s">
        <v>1</v>
      </c>
      <c r="L293" s="36"/>
      <c r="M293" s="190" t="s">
        <v>1</v>
      </c>
      <c r="N293" s="191" t="s">
        <v>44</v>
      </c>
      <c r="O293" s="61"/>
      <c r="P293" s="192">
        <f>O293*H293</f>
        <v>0</v>
      </c>
      <c r="Q293" s="192">
        <v>0</v>
      </c>
      <c r="R293" s="192">
        <f>Q293*H293</f>
        <v>0</v>
      </c>
      <c r="S293" s="192">
        <v>0</v>
      </c>
      <c r="T293" s="19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4" t="s">
        <v>170</v>
      </c>
      <c r="AT293" s="194" t="s">
        <v>166</v>
      </c>
      <c r="AU293" s="194" t="s">
        <v>88</v>
      </c>
      <c r="AY293" s="18" t="s">
        <v>164</v>
      </c>
      <c r="BE293" s="101">
        <f>IF(N293="základní",J293,0)</f>
        <v>0</v>
      </c>
      <c r="BF293" s="101">
        <f>IF(N293="snížená",J293,0)</f>
        <v>0</v>
      </c>
      <c r="BG293" s="101">
        <f>IF(N293="zákl. přenesená",J293,0)</f>
        <v>0</v>
      </c>
      <c r="BH293" s="101">
        <f>IF(N293="sníž. přenesená",J293,0)</f>
        <v>0</v>
      </c>
      <c r="BI293" s="101">
        <f>IF(N293="nulová",J293,0)</f>
        <v>0</v>
      </c>
      <c r="BJ293" s="18" t="s">
        <v>21</v>
      </c>
      <c r="BK293" s="101">
        <f>ROUND(I293*H293,2)</f>
        <v>0</v>
      </c>
      <c r="BL293" s="18" t="s">
        <v>170</v>
      </c>
      <c r="BM293" s="194" t="s">
        <v>2783</v>
      </c>
    </row>
    <row r="294" spans="1:65" s="14" customFormat="1">
      <c r="B294" s="203"/>
      <c r="D294" s="196" t="s">
        <v>172</v>
      </c>
      <c r="E294" s="204" t="s">
        <v>1</v>
      </c>
      <c r="F294" s="205" t="s">
        <v>2784</v>
      </c>
      <c r="H294" s="206">
        <v>1</v>
      </c>
      <c r="I294" s="207"/>
      <c r="L294" s="203"/>
      <c r="M294" s="208"/>
      <c r="N294" s="209"/>
      <c r="O294" s="209"/>
      <c r="P294" s="209"/>
      <c r="Q294" s="209"/>
      <c r="R294" s="209"/>
      <c r="S294" s="209"/>
      <c r="T294" s="210"/>
      <c r="AT294" s="204" t="s">
        <v>172</v>
      </c>
      <c r="AU294" s="204" t="s">
        <v>88</v>
      </c>
      <c r="AV294" s="14" t="s">
        <v>88</v>
      </c>
      <c r="AW294" s="14" t="s">
        <v>34</v>
      </c>
      <c r="AX294" s="14" t="s">
        <v>21</v>
      </c>
      <c r="AY294" s="204" t="s">
        <v>164</v>
      </c>
    </row>
    <row r="295" spans="1:65" s="2" customFormat="1" ht="16.5" customHeight="1">
      <c r="A295" s="35"/>
      <c r="B295" s="152"/>
      <c r="C295" s="183" t="s">
        <v>665</v>
      </c>
      <c r="D295" s="183" t="s">
        <v>166</v>
      </c>
      <c r="E295" s="184" t="s">
        <v>2785</v>
      </c>
      <c r="F295" s="185" t="s">
        <v>2786</v>
      </c>
      <c r="G295" s="186" t="s">
        <v>594</v>
      </c>
      <c r="H295" s="187">
        <v>2</v>
      </c>
      <c r="I295" s="188"/>
      <c r="J295" s="189">
        <f>ROUND(I295*H295,2)</f>
        <v>0</v>
      </c>
      <c r="K295" s="185" t="s">
        <v>1</v>
      </c>
      <c r="L295" s="36"/>
      <c r="M295" s="190" t="s">
        <v>1</v>
      </c>
      <c r="N295" s="191" t="s">
        <v>44</v>
      </c>
      <c r="O295" s="61"/>
      <c r="P295" s="192">
        <f>O295*H295</f>
        <v>0</v>
      </c>
      <c r="Q295" s="192">
        <v>0</v>
      </c>
      <c r="R295" s="192">
        <f>Q295*H295</f>
        <v>0</v>
      </c>
      <c r="S295" s="192">
        <v>0</v>
      </c>
      <c r="T295" s="19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4" t="s">
        <v>170</v>
      </c>
      <c r="AT295" s="194" t="s">
        <v>166</v>
      </c>
      <c r="AU295" s="194" t="s">
        <v>88</v>
      </c>
      <c r="AY295" s="18" t="s">
        <v>164</v>
      </c>
      <c r="BE295" s="101">
        <f>IF(N295="základní",J295,0)</f>
        <v>0</v>
      </c>
      <c r="BF295" s="101">
        <f>IF(N295="snížená",J295,0)</f>
        <v>0</v>
      </c>
      <c r="BG295" s="101">
        <f>IF(N295="zákl. přenesená",J295,0)</f>
        <v>0</v>
      </c>
      <c r="BH295" s="101">
        <f>IF(N295="sníž. přenesená",J295,0)</f>
        <v>0</v>
      </c>
      <c r="BI295" s="101">
        <f>IF(N295="nulová",J295,0)</f>
        <v>0</v>
      </c>
      <c r="BJ295" s="18" t="s">
        <v>21</v>
      </c>
      <c r="BK295" s="101">
        <f>ROUND(I295*H295,2)</f>
        <v>0</v>
      </c>
      <c r="BL295" s="18" t="s">
        <v>170</v>
      </c>
      <c r="BM295" s="194" t="s">
        <v>2787</v>
      </c>
    </row>
    <row r="296" spans="1:65" s="14" customFormat="1">
      <c r="B296" s="203"/>
      <c r="D296" s="196" t="s">
        <v>172</v>
      </c>
      <c r="E296" s="204" t="s">
        <v>1</v>
      </c>
      <c r="F296" s="205" t="s">
        <v>2788</v>
      </c>
      <c r="H296" s="206">
        <v>2</v>
      </c>
      <c r="I296" s="207"/>
      <c r="L296" s="203"/>
      <c r="M296" s="208"/>
      <c r="N296" s="209"/>
      <c r="O296" s="209"/>
      <c r="P296" s="209"/>
      <c r="Q296" s="209"/>
      <c r="R296" s="209"/>
      <c r="S296" s="209"/>
      <c r="T296" s="210"/>
      <c r="AT296" s="204" t="s">
        <v>172</v>
      </c>
      <c r="AU296" s="204" t="s">
        <v>88</v>
      </c>
      <c r="AV296" s="14" t="s">
        <v>88</v>
      </c>
      <c r="AW296" s="14" t="s">
        <v>34</v>
      </c>
      <c r="AX296" s="14" t="s">
        <v>21</v>
      </c>
      <c r="AY296" s="204" t="s">
        <v>164</v>
      </c>
    </row>
    <row r="297" spans="1:65" s="2" customFormat="1" ht="16.5" customHeight="1">
      <c r="A297" s="35"/>
      <c r="B297" s="152"/>
      <c r="C297" s="183" t="s">
        <v>671</v>
      </c>
      <c r="D297" s="183" t="s">
        <v>166</v>
      </c>
      <c r="E297" s="184" t="s">
        <v>2789</v>
      </c>
      <c r="F297" s="185" t="s">
        <v>2790</v>
      </c>
      <c r="G297" s="186" t="s">
        <v>594</v>
      </c>
      <c r="H297" s="187">
        <v>1</v>
      </c>
      <c r="I297" s="188"/>
      <c r="J297" s="189">
        <f>ROUND(I297*H297,2)</f>
        <v>0</v>
      </c>
      <c r="K297" s="185" t="s">
        <v>1</v>
      </c>
      <c r="L297" s="36"/>
      <c r="M297" s="190" t="s">
        <v>1</v>
      </c>
      <c r="N297" s="191" t="s">
        <v>44</v>
      </c>
      <c r="O297" s="61"/>
      <c r="P297" s="192">
        <f>O297*H297</f>
        <v>0</v>
      </c>
      <c r="Q297" s="192">
        <v>0</v>
      </c>
      <c r="R297" s="192">
        <f>Q297*H297</f>
        <v>0</v>
      </c>
      <c r="S297" s="192">
        <v>0</v>
      </c>
      <c r="T297" s="19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4" t="s">
        <v>170</v>
      </c>
      <c r="AT297" s="194" t="s">
        <v>166</v>
      </c>
      <c r="AU297" s="194" t="s">
        <v>88</v>
      </c>
      <c r="AY297" s="18" t="s">
        <v>164</v>
      </c>
      <c r="BE297" s="101">
        <f>IF(N297="základní",J297,0)</f>
        <v>0</v>
      </c>
      <c r="BF297" s="101">
        <f>IF(N297="snížená",J297,0)</f>
        <v>0</v>
      </c>
      <c r="BG297" s="101">
        <f>IF(N297="zákl. přenesená",J297,0)</f>
        <v>0</v>
      </c>
      <c r="BH297" s="101">
        <f>IF(N297="sníž. přenesená",J297,0)</f>
        <v>0</v>
      </c>
      <c r="BI297" s="101">
        <f>IF(N297="nulová",J297,0)</f>
        <v>0</v>
      </c>
      <c r="BJ297" s="18" t="s">
        <v>21</v>
      </c>
      <c r="BK297" s="101">
        <f>ROUND(I297*H297,2)</f>
        <v>0</v>
      </c>
      <c r="BL297" s="18" t="s">
        <v>170</v>
      </c>
      <c r="BM297" s="194" t="s">
        <v>2791</v>
      </c>
    </row>
    <row r="298" spans="1:65" s="14" customFormat="1">
      <c r="B298" s="203"/>
      <c r="D298" s="196" t="s">
        <v>172</v>
      </c>
      <c r="E298" s="204" t="s">
        <v>1</v>
      </c>
      <c r="F298" s="205" t="s">
        <v>2792</v>
      </c>
      <c r="H298" s="206">
        <v>1</v>
      </c>
      <c r="I298" s="207"/>
      <c r="L298" s="203"/>
      <c r="M298" s="208"/>
      <c r="N298" s="209"/>
      <c r="O298" s="209"/>
      <c r="P298" s="209"/>
      <c r="Q298" s="209"/>
      <c r="R298" s="209"/>
      <c r="S298" s="209"/>
      <c r="T298" s="210"/>
      <c r="AT298" s="204" t="s">
        <v>172</v>
      </c>
      <c r="AU298" s="204" t="s">
        <v>88</v>
      </c>
      <c r="AV298" s="14" t="s">
        <v>88</v>
      </c>
      <c r="AW298" s="14" t="s">
        <v>34</v>
      </c>
      <c r="AX298" s="14" t="s">
        <v>21</v>
      </c>
      <c r="AY298" s="204" t="s">
        <v>164</v>
      </c>
    </row>
    <row r="299" spans="1:65" s="2" customFormat="1" ht="16.5" customHeight="1">
      <c r="A299" s="35"/>
      <c r="B299" s="152"/>
      <c r="C299" s="183" t="s">
        <v>680</v>
      </c>
      <c r="D299" s="183" t="s">
        <v>166</v>
      </c>
      <c r="E299" s="184" t="s">
        <v>2793</v>
      </c>
      <c r="F299" s="185" t="s">
        <v>2794</v>
      </c>
      <c r="G299" s="186" t="s">
        <v>224</v>
      </c>
      <c r="H299" s="187">
        <v>243.3</v>
      </c>
      <c r="I299" s="188"/>
      <c r="J299" s="189">
        <f>ROUND(I299*H299,2)</f>
        <v>0</v>
      </c>
      <c r="K299" s="185" t="s">
        <v>1</v>
      </c>
      <c r="L299" s="36"/>
      <c r="M299" s="190" t="s">
        <v>1</v>
      </c>
      <c r="N299" s="191" t="s">
        <v>44</v>
      </c>
      <c r="O299" s="61"/>
      <c r="P299" s="192">
        <f>O299*H299</f>
        <v>0</v>
      </c>
      <c r="Q299" s="192">
        <v>7.1900000000000006E-2</v>
      </c>
      <c r="R299" s="192">
        <f>Q299*H299</f>
        <v>17.493270000000003</v>
      </c>
      <c r="S299" s="192">
        <v>0</v>
      </c>
      <c r="T299" s="19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4" t="s">
        <v>170</v>
      </c>
      <c r="AT299" s="194" t="s">
        <v>166</v>
      </c>
      <c r="AU299" s="194" t="s">
        <v>88</v>
      </c>
      <c r="AY299" s="18" t="s">
        <v>164</v>
      </c>
      <c r="BE299" s="101">
        <f>IF(N299="základní",J299,0)</f>
        <v>0</v>
      </c>
      <c r="BF299" s="101">
        <f>IF(N299="snížená",J299,0)</f>
        <v>0</v>
      </c>
      <c r="BG299" s="101">
        <f>IF(N299="zákl. přenesená",J299,0)</f>
        <v>0</v>
      </c>
      <c r="BH299" s="101">
        <f>IF(N299="sníž. přenesená",J299,0)</f>
        <v>0</v>
      </c>
      <c r="BI299" s="101">
        <f>IF(N299="nulová",J299,0)</f>
        <v>0</v>
      </c>
      <c r="BJ299" s="18" t="s">
        <v>21</v>
      </c>
      <c r="BK299" s="101">
        <f>ROUND(I299*H299,2)</f>
        <v>0</v>
      </c>
      <c r="BL299" s="18" t="s">
        <v>170</v>
      </c>
      <c r="BM299" s="194" t="s">
        <v>2795</v>
      </c>
    </row>
    <row r="300" spans="1:65" s="14" customFormat="1">
      <c r="B300" s="203"/>
      <c r="D300" s="196" t="s">
        <v>172</v>
      </c>
      <c r="E300" s="204" t="s">
        <v>1</v>
      </c>
      <c r="F300" s="205" t="s">
        <v>2796</v>
      </c>
      <c r="H300" s="206">
        <v>243.3</v>
      </c>
      <c r="I300" s="207"/>
      <c r="L300" s="203"/>
      <c r="M300" s="208"/>
      <c r="N300" s="209"/>
      <c r="O300" s="209"/>
      <c r="P300" s="209"/>
      <c r="Q300" s="209"/>
      <c r="R300" s="209"/>
      <c r="S300" s="209"/>
      <c r="T300" s="210"/>
      <c r="AT300" s="204" t="s">
        <v>172</v>
      </c>
      <c r="AU300" s="204" t="s">
        <v>88</v>
      </c>
      <c r="AV300" s="14" t="s">
        <v>88</v>
      </c>
      <c r="AW300" s="14" t="s">
        <v>34</v>
      </c>
      <c r="AX300" s="14" t="s">
        <v>21</v>
      </c>
      <c r="AY300" s="204" t="s">
        <v>164</v>
      </c>
    </row>
    <row r="301" spans="1:65" s="2" customFormat="1" ht="16.5" customHeight="1">
      <c r="A301" s="35"/>
      <c r="B301" s="152"/>
      <c r="C301" s="183" t="s">
        <v>687</v>
      </c>
      <c r="D301" s="183" t="s">
        <v>166</v>
      </c>
      <c r="E301" s="184" t="s">
        <v>2797</v>
      </c>
      <c r="F301" s="185" t="s">
        <v>2798</v>
      </c>
      <c r="G301" s="186" t="s">
        <v>224</v>
      </c>
      <c r="H301" s="187">
        <v>243.3</v>
      </c>
      <c r="I301" s="188"/>
      <c r="J301" s="189">
        <f>ROUND(I301*H301,2)</f>
        <v>0</v>
      </c>
      <c r="K301" s="185" t="s">
        <v>1</v>
      </c>
      <c r="L301" s="36"/>
      <c r="M301" s="190" t="s">
        <v>1</v>
      </c>
      <c r="N301" s="191" t="s">
        <v>44</v>
      </c>
      <c r="O301" s="61"/>
      <c r="P301" s="192">
        <f>O301*H301</f>
        <v>0</v>
      </c>
      <c r="Q301" s="192">
        <v>8.9779999999999999E-2</v>
      </c>
      <c r="R301" s="192">
        <f>Q301*H301</f>
        <v>21.843474000000001</v>
      </c>
      <c r="S301" s="192">
        <v>0</v>
      </c>
      <c r="T301" s="19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4" t="s">
        <v>170</v>
      </c>
      <c r="AT301" s="194" t="s">
        <v>166</v>
      </c>
      <c r="AU301" s="194" t="s">
        <v>88</v>
      </c>
      <c r="AY301" s="18" t="s">
        <v>164</v>
      </c>
      <c r="BE301" s="101">
        <f>IF(N301="základní",J301,0)</f>
        <v>0</v>
      </c>
      <c r="BF301" s="101">
        <f>IF(N301="snížená",J301,0)</f>
        <v>0</v>
      </c>
      <c r="BG301" s="101">
        <f>IF(N301="zákl. přenesená",J301,0)</f>
        <v>0</v>
      </c>
      <c r="BH301" s="101">
        <f>IF(N301="sníž. přenesená",J301,0)</f>
        <v>0</v>
      </c>
      <c r="BI301" s="101">
        <f>IF(N301="nulová",J301,0)</f>
        <v>0</v>
      </c>
      <c r="BJ301" s="18" t="s">
        <v>21</v>
      </c>
      <c r="BK301" s="101">
        <f>ROUND(I301*H301,2)</f>
        <v>0</v>
      </c>
      <c r="BL301" s="18" t="s">
        <v>170</v>
      </c>
      <c r="BM301" s="194" t="s">
        <v>2799</v>
      </c>
    </row>
    <row r="302" spans="1:65" s="14" customFormat="1">
      <c r="B302" s="203"/>
      <c r="D302" s="196" t="s">
        <v>172</v>
      </c>
      <c r="E302" s="204" t="s">
        <v>1</v>
      </c>
      <c r="F302" s="205" t="s">
        <v>2800</v>
      </c>
      <c r="H302" s="206">
        <v>243.3</v>
      </c>
      <c r="I302" s="207"/>
      <c r="L302" s="203"/>
      <c r="M302" s="208"/>
      <c r="N302" s="209"/>
      <c r="O302" s="209"/>
      <c r="P302" s="209"/>
      <c r="Q302" s="209"/>
      <c r="R302" s="209"/>
      <c r="S302" s="209"/>
      <c r="T302" s="210"/>
      <c r="AT302" s="204" t="s">
        <v>172</v>
      </c>
      <c r="AU302" s="204" t="s">
        <v>88</v>
      </c>
      <c r="AV302" s="14" t="s">
        <v>88</v>
      </c>
      <c r="AW302" s="14" t="s">
        <v>34</v>
      </c>
      <c r="AX302" s="14" t="s">
        <v>21</v>
      </c>
      <c r="AY302" s="204" t="s">
        <v>164</v>
      </c>
    </row>
    <row r="303" spans="1:65" s="2" customFormat="1" ht="16.5" customHeight="1">
      <c r="A303" s="35"/>
      <c r="B303" s="152"/>
      <c r="C303" s="227" t="s">
        <v>692</v>
      </c>
      <c r="D303" s="227" t="s">
        <v>405</v>
      </c>
      <c r="E303" s="228" t="s">
        <v>2801</v>
      </c>
      <c r="F303" s="229" t="s">
        <v>2802</v>
      </c>
      <c r="G303" s="230" t="s">
        <v>169</v>
      </c>
      <c r="H303" s="231">
        <v>98.29</v>
      </c>
      <c r="I303" s="232"/>
      <c r="J303" s="233">
        <f>ROUND(I303*H303,2)</f>
        <v>0</v>
      </c>
      <c r="K303" s="229" t="s">
        <v>1</v>
      </c>
      <c r="L303" s="234"/>
      <c r="M303" s="235" t="s">
        <v>1</v>
      </c>
      <c r="N303" s="236" t="s">
        <v>44</v>
      </c>
      <c r="O303" s="61"/>
      <c r="P303" s="192">
        <f>O303*H303</f>
        <v>0</v>
      </c>
      <c r="Q303" s="192">
        <v>0.17599999999999999</v>
      </c>
      <c r="R303" s="192">
        <f>Q303*H303</f>
        <v>17.299040000000002</v>
      </c>
      <c r="S303" s="192">
        <v>0</v>
      </c>
      <c r="T303" s="19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4" t="s">
        <v>212</v>
      </c>
      <c r="AT303" s="194" t="s">
        <v>405</v>
      </c>
      <c r="AU303" s="194" t="s">
        <v>88</v>
      </c>
      <c r="AY303" s="18" t="s">
        <v>164</v>
      </c>
      <c r="BE303" s="101">
        <f>IF(N303="základní",J303,0)</f>
        <v>0</v>
      </c>
      <c r="BF303" s="101">
        <f>IF(N303="snížená",J303,0)</f>
        <v>0</v>
      </c>
      <c r="BG303" s="101">
        <f>IF(N303="zákl. přenesená",J303,0)</f>
        <v>0</v>
      </c>
      <c r="BH303" s="101">
        <f>IF(N303="sníž. přenesená",J303,0)</f>
        <v>0</v>
      </c>
      <c r="BI303" s="101">
        <f>IF(N303="nulová",J303,0)</f>
        <v>0</v>
      </c>
      <c r="BJ303" s="18" t="s">
        <v>21</v>
      </c>
      <c r="BK303" s="101">
        <f>ROUND(I303*H303,2)</f>
        <v>0</v>
      </c>
      <c r="BL303" s="18" t="s">
        <v>170</v>
      </c>
      <c r="BM303" s="194" t="s">
        <v>2803</v>
      </c>
    </row>
    <row r="304" spans="1:65" s="14" customFormat="1">
      <c r="B304" s="203"/>
      <c r="D304" s="196" t="s">
        <v>172</v>
      </c>
      <c r="E304" s="204" t="s">
        <v>1</v>
      </c>
      <c r="F304" s="205" t="s">
        <v>2804</v>
      </c>
      <c r="H304" s="206">
        <v>98.29</v>
      </c>
      <c r="I304" s="207"/>
      <c r="L304" s="203"/>
      <c r="M304" s="208"/>
      <c r="N304" s="209"/>
      <c r="O304" s="209"/>
      <c r="P304" s="209"/>
      <c r="Q304" s="209"/>
      <c r="R304" s="209"/>
      <c r="S304" s="209"/>
      <c r="T304" s="210"/>
      <c r="AT304" s="204" t="s">
        <v>172</v>
      </c>
      <c r="AU304" s="204" t="s">
        <v>88</v>
      </c>
      <c r="AV304" s="14" t="s">
        <v>88</v>
      </c>
      <c r="AW304" s="14" t="s">
        <v>34</v>
      </c>
      <c r="AX304" s="14" t="s">
        <v>21</v>
      </c>
      <c r="AY304" s="204" t="s">
        <v>164</v>
      </c>
    </row>
    <row r="305" spans="1:65" s="12" customFormat="1" ht="22.9" customHeight="1">
      <c r="B305" s="170"/>
      <c r="D305" s="171" t="s">
        <v>77</v>
      </c>
      <c r="E305" s="181" t="s">
        <v>954</v>
      </c>
      <c r="F305" s="181" t="s">
        <v>955</v>
      </c>
      <c r="I305" s="173"/>
      <c r="J305" s="182">
        <f>BK305</f>
        <v>0</v>
      </c>
      <c r="L305" s="170"/>
      <c r="M305" s="175"/>
      <c r="N305" s="176"/>
      <c r="O305" s="176"/>
      <c r="P305" s="177">
        <f>P306</f>
        <v>0</v>
      </c>
      <c r="Q305" s="176"/>
      <c r="R305" s="177">
        <f>R306</f>
        <v>0</v>
      </c>
      <c r="S305" s="176"/>
      <c r="T305" s="178">
        <f>T306</f>
        <v>0</v>
      </c>
      <c r="AR305" s="171" t="s">
        <v>21</v>
      </c>
      <c r="AT305" s="179" t="s">
        <v>77</v>
      </c>
      <c r="AU305" s="179" t="s">
        <v>21</v>
      </c>
      <c r="AY305" s="171" t="s">
        <v>164</v>
      </c>
      <c r="BK305" s="180">
        <f>BK306</f>
        <v>0</v>
      </c>
    </row>
    <row r="306" spans="1:65" s="2" customFormat="1" ht="16.5" customHeight="1">
      <c r="A306" s="35"/>
      <c r="B306" s="152"/>
      <c r="C306" s="183" t="s">
        <v>700</v>
      </c>
      <c r="D306" s="183" t="s">
        <v>166</v>
      </c>
      <c r="E306" s="184" t="s">
        <v>2805</v>
      </c>
      <c r="F306" s="185" t="s">
        <v>2806</v>
      </c>
      <c r="G306" s="186" t="s">
        <v>194</v>
      </c>
      <c r="H306" s="187">
        <v>228.91</v>
      </c>
      <c r="I306" s="188"/>
      <c r="J306" s="189">
        <f>ROUND(I306*H306,2)</f>
        <v>0</v>
      </c>
      <c r="K306" s="185" t="s">
        <v>195</v>
      </c>
      <c r="L306" s="36"/>
      <c r="M306" s="190" t="s">
        <v>1</v>
      </c>
      <c r="N306" s="191" t="s">
        <v>44</v>
      </c>
      <c r="O306" s="61"/>
      <c r="P306" s="192">
        <f>O306*H306</f>
        <v>0</v>
      </c>
      <c r="Q306" s="192">
        <v>0</v>
      </c>
      <c r="R306" s="192">
        <f>Q306*H306</f>
        <v>0</v>
      </c>
      <c r="S306" s="192">
        <v>0</v>
      </c>
      <c r="T306" s="19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94" t="s">
        <v>170</v>
      </c>
      <c r="AT306" s="194" t="s">
        <v>166</v>
      </c>
      <c r="AU306" s="194" t="s">
        <v>88</v>
      </c>
      <c r="AY306" s="18" t="s">
        <v>164</v>
      </c>
      <c r="BE306" s="101">
        <f>IF(N306="základní",J306,0)</f>
        <v>0</v>
      </c>
      <c r="BF306" s="101">
        <f>IF(N306="snížená",J306,0)</f>
        <v>0</v>
      </c>
      <c r="BG306" s="101">
        <f>IF(N306="zákl. přenesená",J306,0)</f>
        <v>0</v>
      </c>
      <c r="BH306" s="101">
        <f>IF(N306="sníž. přenesená",J306,0)</f>
        <v>0</v>
      </c>
      <c r="BI306" s="101">
        <f>IF(N306="nulová",J306,0)</f>
        <v>0</v>
      </c>
      <c r="BJ306" s="18" t="s">
        <v>21</v>
      </c>
      <c r="BK306" s="101">
        <f>ROUND(I306*H306,2)</f>
        <v>0</v>
      </c>
      <c r="BL306" s="18" t="s">
        <v>170</v>
      </c>
      <c r="BM306" s="194" t="s">
        <v>2807</v>
      </c>
    </row>
    <row r="307" spans="1:65" s="12" customFormat="1" ht="25.9" customHeight="1">
      <c r="B307" s="170"/>
      <c r="D307" s="171" t="s">
        <v>77</v>
      </c>
      <c r="E307" s="172" t="s">
        <v>405</v>
      </c>
      <c r="F307" s="172" t="s">
        <v>960</v>
      </c>
      <c r="I307" s="173"/>
      <c r="J307" s="174">
        <f>BK307</f>
        <v>0</v>
      </c>
      <c r="L307" s="170"/>
      <c r="M307" s="175"/>
      <c r="N307" s="176"/>
      <c r="O307" s="176"/>
      <c r="P307" s="177">
        <f>P308</f>
        <v>0</v>
      </c>
      <c r="Q307" s="176"/>
      <c r="R307" s="177">
        <f>R308</f>
        <v>5.4312299999999993</v>
      </c>
      <c r="S307" s="176"/>
      <c r="T307" s="178">
        <f>T308</f>
        <v>0</v>
      </c>
      <c r="AR307" s="171" t="s">
        <v>179</v>
      </c>
      <c r="AT307" s="179" t="s">
        <v>77</v>
      </c>
      <c r="AU307" s="179" t="s">
        <v>78</v>
      </c>
      <c r="AY307" s="171" t="s">
        <v>164</v>
      </c>
      <c r="BK307" s="180">
        <f>BK308</f>
        <v>0</v>
      </c>
    </row>
    <row r="308" spans="1:65" s="12" customFormat="1" ht="22.9" customHeight="1">
      <c r="B308" s="170"/>
      <c r="D308" s="171" t="s">
        <v>77</v>
      </c>
      <c r="E308" s="181" t="s">
        <v>977</v>
      </c>
      <c r="F308" s="181" t="s">
        <v>978</v>
      </c>
      <c r="I308" s="173"/>
      <c r="J308" s="182">
        <f>BK308</f>
        <v>0</v>
      </c>
      <c r="L308" s="170"/>
      <c r="M308" s="175"/>
      <c r="N308" s="176"/>
      <c r="O308" s="176"/>
      <c r="P308" s="177">
        <f>SUM(P309:P312)</f>
        <v>0</v>
      </c>
      <c r="Q308" s="176"/>
      <c r="R308" s="177">
        <f>SUM(R309:R312)</f>
        <v>5.4312299999999993</v>
      </c>
      <c r="S308" s="176"/>
      <c r="T308" s="178">
        <f>SUM(T309:T312)</f>
        <v>0</v>
      </c>
      <c r="AR308" s="171" t="s">
        <v>179</v>
      </c>
      <c r="AT308" s="179" t="s">
        <v>77</v>
      </c>
      <c r="AU308" s="179" t="s">
        <v>21</v>
      </c>
      <c r="AY308" s="171" t="s">
        <v>164</v>
      </c>
      <c r="BK308" s="180">
        <f>SUM(BK309:BK312)</f>
        <v>0</v>
      </c>
    </row>
    <row r="309" spans="1:65" s="2" customFormat="1" ht="16.5" customHeight="1">
      <c r="A309" s="35"/>
      <c r="B309" s="152"/>
      <c r="C309" s="183" t="s">
        <v>705</v>
      </c>
      <c r="D309" s="183" t="s">
        <v>166</v>
      </c>
      <c r="E309" s="184" t="s">
        <v>980</v>
      </c>
      <c r="F309" s="185" t="s">
        <v>981</v>
      </c>
      <c r="G309" s="186" t="s">
        <v>224</v>
      </c>
      <c r="H309" s="187">
        <v>189</v>
      </c>
      <c r="I309" s="188"/>
      <c r="J309" s="189">
        <f>ROUND(I309*H309,2)</f>
        <v>0</v>
      </c>
      <c r="K309" s="185" t="s">
        <v>195</v>
      </c>
      <c r="L309" s="36"/>
      <c r="M309" s="190" t="s">
        <v>1</v>
      </c>
      <c r="N309" s="191" t="s">
        <v>44</v>
      </c>
      <c r="O309" s="61"/>
      <c r="P309" s="192">
        <f>O309*H309</f>
        <v>0</v>
      </c>
      <c r="Q309" s="192">
        <v>6.9999999999999994E-5</v>
      </c>
      <c r="R309" s="192">
        <f>Q309*H309</f>
        <v>1.3229999999999999E-2</v>
      </c>
      <c r="S309" s="192">
        <v>0</v>
      </c>
      <c r="T309" s="19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94" t="s">
        <v>665</v>
      </c>
      <c r="AT309" s="194" t="s">
        <v>166</v>
      </c>
      <c r="AU309" s="194" t="s">
        <v>88</v>
      </c>
      <c r="AY309" s="18" t="s">
        <v>164</v>
      </c>
      <c r="BE309" s="101">
        <f>IF(N309="základní",J309,0)</f>
        <v>0</v>
      </c>
      <c r="BF309" s="101">
        <f>IF(N309="snížená",J309,0)</f>
        <v>0</v>
      </c>
      <c r="BG309" s="101">
        <f>IF(N309="zákl. přenesená",J309,0)</f>
        <v>0</v>
      </c>
      <c r="BH309" s="101">
        <f>IF(N309="sníž. přenesená",J309,0)</f>
        <v>0</v>
      </c>
      <c r="BI309" s="101">
        <f>IF(N309="nulová",J309,0)</f>
        <v>0</v>
      </c>
      <c r="BJ309" s="18" t="s">
        <v>21</v>
      </c>
      <c r="BK309" s="101">
        <f>ROUND(I309*H309,2)</f>
        <v>0</v>
      </c>
      <c r="BL309" s="18" t="s">
        <v>665</v>
      </c>
      <c r="BM309" s="194" t="s">
        <v>2808</v>
      </c>
    </row>
    <row r="310" spans="1:65" s="14" customFormat="1">
      <c r="B310" s="203"/>
      <c r="D310" s="196" t="s">
        <v>172</v>
      </c>
      <c r="E310" s="204" t="s">
        <v>1</v>
      </c>
      <c r="F310" s="205" t="s">
        <v>2809</v>
      </c>
      <c r="H310" s="206">
        <v>189</v>
      </c>
      <c r="I310" s="207"/>
      <c r="L310" s="203"/>
      <c r="M310" s="208"/>
      <c r="N310" s="209"/>
      <c r="O310" s="209"/>
      <c r="P310" s="209"/>
      <c r="Q310" s="209"/>
      <c r="R310" s="209"/>
      <c r="S310" s="209"/>
      <c r="T310" s="210"/>
      <c r="AT310" s="204" t="s">
        <v>172</v>
      </c>
      <c r="AU310" s="204" t="s">
        <v>88</v>
      </c>
      <c r="AV310" s="14" t="s">
        <v>88</v>
      </c>
      <c r="AW310" s="14" t="s">
        <v>34</v>
      </c>
      <c r="AX310" s="14" t="s">
        <v>78</v>
      </c>
      <c r="AY310" s="204" t="s">
        <v>164</v>
      </c>
    </row>
    <row r="311" spans="1:65" s="15" customFormat="1">
      <c r="B311" s="211"/>
      <c r="D311" s="196" t="s">
        <v>172</v>
      </c>
      <c r="E311" s="212" t="s">
        <v>1</v>
      </c>
      <c r="F311" s="213" t="s">
        <v>191</v>
      </c>
      <c r="H311" s="214">
        <v>189</v>
      </c>
      <c r="I311" s="215"/>
      <c r="L311" s="211"/>
      <c r="M311" s="216"/>
      <c r="N311" s="217"/>
      <c r="O311" s="217"/>
      <c r="P311" s="217"/>
      <c r="Q311" s="217"/>
      <c r="R311" s="217"/>
      <c r="S311" s="217"/>
      <c r="T311" s="218"/>
      <c r="AT311" s="212" t="s">
        <v>172</v>
      </c>
      <c r="AU311" s="212" t="s">
        <v>88</v>
      </c>
      <c r="AV311" s="15" t="s">
        <v>170</v>
      </c>
      <c r="AW311" s="15" t="s">
        <v>34</v>
      </c>
      <c r="AX311" s="15" t="s">
        <v>21</v>
      </c>
      <c r="AY311" s="212" t="s">
        <v>164</v>
      </c>
    </row>
    <row r="312" spans="1:65" s="2" customFormat="1" ht="16.5" customHeight="1">
      <c r="A312" s="35"/>
      <c r="B312" s="152"/>
      <c r="C312" s="183" t="s">
        <v>710</v>
      </c>
      <c r="D312" s="183" t="s">
        <v>166</v>
      </c>
      <c r="E312" s="184" t="s">
        <v>984</v>
      </c>
      <c r="F312" s="185" t="s">
        <v>985</v>
      </c>
      <c r="G312" s="186" t="s">
        <v>224</v>
      </c>
      <c r="H312" s="187">
        <v>126</v>
      </c>
      <c r="I312" s="188"/>
      <c r="J312" s="189">
        <f>ROUND(I312*H312,2)</f>
        <v>0</v>
      </c>
      <c r="K312" s="185" t="s">
        <v>1</v>
      </c>
      <c r="L312" s="36"/>
      <c r="M312" s="243" t="s">
        <v>1</v>
      </c>
      <c r="N312" s="244" t="s">
        <v>44</v>
      </c>
      <c r="O312" s="245"/>
      <c r="P312" s="246">
        <f>O312*H312</f>
        <v>0</v>
      </c>
      <c r="Q312" s="246">
        <v>4.2999999999999997E-2</v>
      </c>
      <c r="R312" s="246">
        <f>Q312*H312</f>
        <v>5.4179999999999993</v>
      </c>
      <c r="S312" s="246">
        <v>0</v>
      </c>
      <c r="T312" s="24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94" t="s">
        <v>665</v>
      </c>
      <c r="AT312" s="194" t="s">
        <v>166</v>
      </c>
      <c r="AU312" s="194" t="s">
        <v>88</v>
      </c>
      <c r="AY312" s="18" t="s">
        <v>164</v>
      </c>
      <c r="BE312" s="101">
        <f>IF(N312="základní",J312,0)</f>
        <v>0</v>
      </c>
      <c r="BF312" s="101">
        <f>IF(N312="snížená",J312,0)</f>
        <v>0</v>
      </c>
      <c r="BG312" s="101">
        <f>IF(N312="zákl. přenesená",J312,0)</f>
        <v>0</v>
      </c>
      <c r="BH312" s="101">
        <f>IF(N312="sníž. přenesená",J312,0)</f>
        <v>0</v>
      </c>
      <c r="BI312" s="101">
        <f>IF(N312="nulová",J312,0)</f>
        <v>0</v>
      </c>
      <c r="BJ312" s="18" t="s">
        <v>21</v>
      </c>
      <c r="BK312" s="101">
        <f>ROUND(I312*H312,2)</f>
        <v>0</v>
      </c>
      <c r="BL312" s="18" t="s">
        <v>665</v>
      </c>
      <c r="BM312" s="194" t="s">
        <v>2810</v>
      </c>
    </row>
    <row r="313" spans="1:65" s="2" customFormat="1" ht="6.95" customHeight="1">
      <c r="A313" s="35"/>
      <c r="B313" s="50"/>
      <c r="C313" s="51"/>
      <c r="D313" s="51"/>
      <c r="E313" s="51"/>
      <c r="F313" s="51"/>
      <c r="G313" s="51"/>
      <c r="H313" s="51"/>
      <c r="I313" s="134"/>
      <c r="J313" s="51"/>
      <c r="K313" s="51"/>
      <c r="L313" s="36"/>
      <c r="M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</sheetData>
  <autoFilter ref="C136:K312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5"/>
  <sheetViews>
    <sheetView showGridLines="0" topLeftCell="A24" workbookViewId="0">
      <selection activeCell="A117" sqref="A11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107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2811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108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J104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ROUND((SUM(BE104:BE111) + SUM(BE131:BE214)),  0)</f>
        <v>0</v>
      </c>
      <c r="G35" s="35"/>
      <c r="H35" s="35"/>
      <c r="I35" s="122">
        <v>0.21</v>
      </c>
      <c r="J35" s="121">
        <f>ROUND(((SUM(BE104:BE111) + SUM(BE131:BE214))*I35),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ROUND((SUM(BF104:BF111) + SUM(BF131:BF214)),  0)</f>
        <v>0</v>
      </c>
      <c r="G36" s="35"/>
      <c r="H36" s="35"/>
      <c r="I36" s="122">
        <v>0.15</v>
      </c>
      <c r="J36" s="121">
        <f>ROUND(((SUM(BF104:BF111) + SUM(BF131:BF214))*I36),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ROUND((SUM(BG104:BG111) + SUM(BG131:BG214)),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ROUND((SUM(BH104:BH111) + SUM(BH131:BH214)),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ROUND((SUM(BI104:BI111) + SUM(BI131:BI214)),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SO05.2 - Chodníky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251" t="s">
        <v>3359</v>
      </c>
      <c r="D96" s="35"/>
      <c r="E96" s="35"/>
      <c r="F96" s="35"/>
      <c r="G96" s="35"/>
      <c r="H96" s="35"/>
      <c r="I96" s="111"/>
      <c r="J96" s="74">
        <f>J131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J132</f>
        <v>0</v>
      </c>
      <c r="L97" s="140"/>
    </row>
    <row r="98" spans="1:65" s="10" customFormat="1" ht="19.899999999999999" customHeight="1">
      <c r="B98" s="145"/>
      <c r="D98" s="146" t="s">
        <v>135</v>
      </c>
      <c r="E98" s="147"/>
      <c r="F98" s="147"/>
      <c r="G98" s="147"/>
      <c r="H98" s="147"/>
      <c r="I98" s="148"/>
      <c r="J98" s="149">
        <f>J133</f>
        <v>0</v>
      </c>
      <c r="L98" s="145"/>
    </row>
    <row r="99" spans="1:65" s="10" customFormat="1" ht="19.899999999999999" customHeight="1">
      <c r="B99" s="145"/>
      <c r="D99" s="146" t="s">
        <v>2570</v>
      </c>
      <c r="E99" s="147"/>
      <c r="F99" s="147"/>
      <c r="G99" s="147"/>
      <c r="H99" s="147"/>
      <c r="I99" s="148"/>
      <c r="J99" s="149">
        <f>J191</f>
        <v>0</v>
      </c>
      <c r="L99" s="145"/>
    </row>
    <row r="100" spans="1:65" s="10" customFormat="1" ht="19.899999999999999" customHeight="1">
      <c r="B100" s="145"/>
      <c r="D100" s="146" t="s">
        <v>2571</v>
      </c>
      <c r="E100" s="147"/>
      <c r="F100" s="147"/>
      <c r="G100" s="147"/>
      <c r="H100" s="147"/>
      <c r="I100" s="148"/>
      <c r="J100" s="149">
        <f>J208</f>
        <v>0</v>
      </c>
      <c r="L100" s="145"/>
    </row>
    <row r="101" spans="1:65" s="10" customFormat="1" ht="19.899999999999999" customHeight="1">
      <c r="B101" s="145"/>
      <c r="D101" s="146" t="s">
        <v>142</v>
      </c>
      <c r="E101" s="147"/>
      <c r="F101" s="147"/>
      <c r="G101" s="147"/>
      <c r="H101" s="147"/>
      <c r="I101" s="148"/>
      <c r="J101" s="149">
        <f>J213</f>
        <v>0</v>
      </c>
      <c r="L101" s="145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111"/>
      <c r="J102" s="35"/>
      <c r="K102" s="35"/>
      <c r="L102" s="4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6.95" customHeight="1">
      <c r="A103" s="35"/>
      <c r="B103" s="36"/>
      <c r="C103" s="35"/>
      <c r="D103" s="35"/>
      <c r="E103" s="35"/>
      <c r="F103" s="35"/>
      <c r="G103" s="35"/>
      <c r="H103" s="35"/>
      <c r="I103" s="111"/>
      <c r="J103" s="35"/>
      <c r="K103" s="35"/>
      <c r="L103" s="4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9"/>
      <c r="D104" s="35"/>
      <c r="E104" s="35"/>
      <c r="F104" s="35"/>
      <c r="G104" s="35"/>
      <c r="H104" s="35"/>
      <c r="I104" s="111"/>
      <c r="J104" s="150"/>
      <c r="K104" s="35"/>
      <c r="L104" s="45"/>
      <c r="N104" s="151" t="s">
        <v>43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52"/>
      <c r="C105" s="111"/>
      <c r="D105" s="255"/>
      <c r="E105" s="298"/>
      <c r="F105" s="298"/>
      <c r="G105" s="111"/>
      <c r="H105" s="111"/>
      <c r="I105" s="111"/>
      <c r="J105" s="97"/>
      <c r="K105" s="111"/>
      <c r="L105" s="154"/>
      <c r="M105" s="155"/>
      <c r="N105" s="156" t="s">
        <v>44</v>
      </c>
      <c r="O105" s="155"/>
      <c r="P105" s="155"/>
      <c r="Q105" s="155"/>
      <c r="R105" s="155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7" t="s">
        <v>146</v>
      </c>
      <c r="AZ105" s="155"/>
      <c r="BA105" s="155"/>
      <c r="BB105" s="155"/>
      <c r="BC105" s="155"/>
      <c r="BD105" s="155"/>
      <c r="BE105" s="158">
        <f t="shared" ref="BE105:BE110" si="0">IF(N105="základní",J105,0)</f>
        <v>0</v>
      </c>
      <c r="BF105" s="158">
        <f t="shared" ref="BF105:BF110" si="1">IF(N105="snížená",J105,0)</f>
        <v>0</v>
      </c>
      <c r="BG105" s="158">
        <f t="shared" ref="BG105:BG110" si="2">IF(N105="zákl. přenesená",J105,0)</f>
        <v>0</v>
      </c>
      <c r="BH105" s="158">
        <f t="shared" ref="BH105:BH110" si="3">IF(N105="sníž. přenesená",J105,0)</f>
        <v>0</v>
      </c>
      <c r="BI105" s="158">
        <f t="shared" ref="BI105:BI110" si="4">IF(N105="nulová",J105,0)</f>
        <v>0</v>
      </c>
      <c r="BJ105" s="157" t="s">
        <v>21</v>
      </c>
      <c r="BK105" s="155"/>
      <c r="BL105" s="155"/>
      <c r="BM105" s="155"/>
    </row>
    <row r="106" spans="1:65" s="2" customFormat="1" ht="18" customHeight="1">
      <c r="A106" s="35"/>
      <c r="B106" s="152"/>
      <c r="C106" s="111"/>
      <c r="D106" s="255"/>
      <c r="E106" s="298"/>
      <c r="F106" s="298"/>
      <c r="G106" s="111"/>
      <c r="H106" s="111"/>
      <c r="I106" s="111"/>
      <c r="J106" s="97"/>
      <c r="K106" s="111"/>
      <c r="L106" s="154"/>
      <c r="M106" s="155"/>
      <c r="N106" s="156" t="s">
        <v>44</v>
      </c>
      <c r="O106" s="155"/>
      <c r="P106" s="155"/>
      <c r="Q106" s="155"/>
      <c r="R106" s="155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7" t="s">
        <v>146</v>
      </c>
      <c r="AZ106" s="155"/>
      <c r="BA106" s="155"/>
      <c r="BB106" s="155"/>
      <c r="BC106" s="155"/>
      <c r="BD106" s="155"/>
      <c r="BE106" s="158">
        <f t="shared" si="0"/>
        <v>0</v>
      </c>
      <c r="BF106" s="158">
        <f t="shared" si="1"/>
        <v>0</v>
      </c>
      <c r="BG106" s="158">
        <f t="shared" si="2"/>
        <v>0</v>
      </c>
      <c r="BH106" s="158">
        <f t="shared" si="3"/>
        <v>0</v>
      </c>
      <c r="BI106" s="158">
        <f t="shared" si="4"/>
        <v>0</v>
      </c>
      <c r="BJ106" s="157" t="s">
        <v>21</v>
      </c>
      <c r="BK106" s="155"/>
      <c r="BL106" s="155"/>
      <c r="BM106" s="155"/>
    </row>
    <row r="107" spans="1:65" s="2" customFormat="1" ht="18" customHeight="1">
      <c r="A107" s="35"/>
      <c r="B107" s="152"/>
      <c r="C107" s="111"/>
      <c r="D107" s="255"/>
      <c r="E107" s="298"/>
      <c r="F107" s="298"/>
      <c r="G107" s="111"/>
      <c r="H107" s="111"/>
      <c r="I107" s="111"/>
      <c r="J107" s="97"/>
      <c r="K107" s="111"/>
      <c r="L107" s="154"/>
      <c r="M107" s="155"/>
      <c r="N107" s="156" t="s">
        <v>44</v>
      </c>
      <c r="O107" s="155"/>
      <c r="P107" s="155"/>
      <c r="Q107" s="155"/>
      <c r="R107" s="155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7" t="s">
        <v>146</v>
      </c>
      <c r="AZ107" s="155"/>
      <c r="BA107" s="155"/>
      <c r="BB107" s="155"/>
      <c r="BC107" s="155"/>
      <c r="BD107" s="155"/>
      <c r="BE107" s="158">
        <f t="shared" si="0"/>
        <v>0</v>
      </c>
      <c r="BF107" s="158">
        <f t="shared" si="1"/>
        <v>0</v>
      </c>
      <c r="BG107" s="158">
        <f t="shared" si="2"/>
        <v>0</v>
      </c>
      <c r="BH107" s="158">
        <f t="shared" si="3"/>
        <v>0</v>
      </c>
      <c r="BI107" s="158">
        <f t="shared" si="4"/>
        <v>0</v>
      </c>
      <c r="BJ107" s="157" t="s">
        <v>21</v>
      </c>
      <c r="BK107" s="155"/>
      <c r="BL107" s="155"/>
      <c r="BM107" s="155"/>
    </row>
    <row r="108" spans="1:65" s="2" customFormat="1" ht="18" customHeight="1">
      <c r="A108" s="35"/>
      <c r="B108" s="152"/>
      <c r="C108" s="111"/>
      <c r="D108" s="255"/>
      <c r="E108" s="298"/>
      <c r="F108" s="298"/>
      <c r="G108" s="111"/>
      <c r="H108" s="111"/>
      <c r="I108" s="111"/>
      <c r="J108" s="97"/>
      <c r="K108" s="111"/>
      <c r="L108" s="154"/>
      <c r="M108" s="155"/>
      <c r="N108" s="156" t="s">
        <v>44</v>
      </c>
      <c r="O108" s="155"/>
      <c r="P108" s="155"/>
      <c r="Q108" s="155"/>
      <c r="R108" s="15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7" t="s">
        <v>146</v>
      </c>
      <c r="AZ108" s="155"/>
      <c r="BA108" s="155"/>
      <c r="BB108" s="155"/>
      <c r="BC108" s="155"/>
      <c r="BD108" s="155"/>
      <c r="BE108" s="158">
        <f t="shared" si="0"/>
        <v>0</v>
      </c>
      <c r="BF108" s="158">
        <f t="shared" si="1"/>
        <v>0</v>
      </c>
      <c r="BG108" s="158">
        <f t="shared" si="2"/>
        <v>0</v>
      </c>
      <c r="BH108" s="158">
        <f t="shared" si="3"/>
        <v>0</v>
      </c>
      <c r="BI108" s="158">
        <f t="shared" si="4"/>
        <v>0</v>
      </c>
      <c r="BJ108" s="157" t="s">
        <v>21</v>
      </c>
      <c r="BK108" s="155"/>
      <c r="BL108" s="155"/>
      <c r="BM108" s="155"/>
    </row>
    <row r="109" spans="1:65" s="2" customFormat="1" ht="18" customHeight="1">
      <c r="A109" s="35"/>
      <c r="B109" s="152"/>
      <c r="C109" s="111"/>
      <c r="D109" s="255"/>
      <c r="E109" s="298"/>
      <c r="F109" s="298"/>
      <c r="G109" s="111"/>
      <c r="H109" s="111"/>
      <c r="I109" s="111"/>
      <c r="J109" s="97"/>
      <c r="K109" s="111"/>
      <c r="L109" s="154"/>
      <c r="M109" s="155"/>
      <c r="N109" s="156" t="s">
        <v>44</v>
      </c>
      <c r="O109" s="155"/>
      <c r="P109" s="155"/>
      <c r="Q109" s="155"/>
      <c r="R109" s="155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7" t="s">
        <v>146</v>
      </c>
      <c r="AZ109" s="155"/>
      <c r="BA109" s="155"/>
      <c r="BB109" s="155"/>
      <c r="BC109" s="155"/>
      <c r="BD109" s="155"/>
      <c r="BE109" s="158">
        <f t="shared" si="0"/>
        <v>0</v>
      </c>
      <c r="BF109" s="158">
        <f t="shared" si="1"/>
        <v>0</v>
      </c>
      <c r="BG109" s="158">
        <f t="shared" si="2"/>
        <v>0</v>
      </c>
      <c r="BH109" s="158">
        <f t="shared" si="3"/>
        <v>0</v>
      </c>
      <c r="BI109" s="158">
        <f t="shared" si="4"/>
        <v>0</v>
      </c>
      <c r="BJ109" s="157" t="s">
        <v>21</v>
      </c>
      <c r="BK109" s="155"/>
      <c r="BL109" s="155"/>
      <c r="BM109" s="155"/>
    </row>
    <row r="110" spans="1:65" s="2" customFormat="1" ht="18" customHeight="1">
      <c r="A110" s="35"/>
      <c r="B110" s="152"/>
      <c r="C110" s="111"/>
      <c r="D110" s="153"/>
      <c r="E110" s="111"/>
      <c r="F110" s="111"/>
      <c r="G110" s="111"/>
      <c r="H110" s="111"/>
      <c r="I110" s="111"/>
      <c r="J110" s="97"/>
      <c r="K110" s="111"/>
      <c r="L110" s="154"/>
      <c r="M110" s="155"/>
      <c r="N110" s="156" t="s">
        <v>44</v>
      </c>
      <c r="O110" s="155"/>
      <c r="P110" s="155"/>
      <c r="Q110" s="155"/>
      <c r="R110" s="155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7" t="s">
        <v>148</v>
      </c>
      <c r="AZ110" s="155"/>
      <c r="BA110" s="155"/>
      <c r="BB110" s="155"/>
      <c r="BC110" s="155"/>
      <c r="BD110" s="155"/>
      <c r="BE110" s="158">
        <f t="shared" si="0"/>
        <v>0</v>
      </c>
      <c r="BF110" s="158">
        <f t="shared" si="1"/>
        <v>0</v>
      </c>
      <c r="BG110" s="158">
        <f t="shared" si="2"/>
        <v>0</v>
      </c>
      <c r="BH110" s="158">
        <f t="shared" si="3"/>
        <v>0</v>
      </c>
      <c r="BI110" s="158">
        <f t="shared" si="4"/>
        <v>0</v>
      </c>
      <c r="BJ110" s="157" t="s">
        <v>21</v>
      </c>
      <c r="BK110" s="155"/>
      <c r="BL110" s="155"/>
      <c r="BM110" s="15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111"/>
      <c r="J111" s="35"/>
      <c r="K111" s="35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252" t="s">
        <v>3356</v>
      </c>
      <c r="D112" s="106"/>
      <c r="E112" s="106"/>
      <c r="F112" s="106"/>
      <c r="G112" s="106"/>
      <c r="H112" s="106"/>
      <c r="I112" s="137"/>
      <c r="J112" s="107">
        <f>ROUND(J96+J104,0)</f>
        <v>0</v>
      </c>
      <c r="K112" s="106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5" customHeight="1">
      <c r="A113" s="35"/>
      <c r="B113" s="50"/>
      <c r="C113" s="51"/>
      <c r="D113" s="51"/>
      <c r="E113" s="51"/>
      <c r="F113" s="51"/>
      <c r="G113" s="51"/>
      <c r="H113" s="51"/>
      <c r="I113" s="134"/>
      <c r="J113" s="51"/>
      <c r="K113" s="51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5" customHeight="1">
      <c r="A117" s="35"/>
      <c r="B117" s="52"/>
      <c r="C117" s="53"/>
      <c r="D117" s="53"/>
      <c r="E117" s="53"/>
      <c r="F117" s="53"/>
      <c r="G117" s="53"/>
      <c r="H117" s="53"/>
      <c r="I117" s="135"/>
      <c r="J117" s="53"/>
      <c r="K117" s="53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5" customHeight="1">
      <c r="A118" s="35"/>
      <c r="B118" s="36"/>
      <c r="C118" s="22" t="s">
        <v>149</v>
      </c>
      <c r="D118" s="35"/>
      <c r="E118" s="35"/>
      <c r="F118" s="35"/>
      <c r="G118" s="35"/>
      <c r="H118" s="35"/>
      <c r="I118" s="111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5" customHeight="1">
      <c r="A119" s="35"/>
      <c r="B119" s="36"/>
      <c r="C119" s="35"/>
      <c r="D119" s="35"/>
      <c r="E119" s="35"/>
      <c r="F119" s="35"/>
      <c r="G119" s="35"/>
      <c r="H119" s="35"/>
      <c r="I119" s="111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16</v>
      </c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299" t="str">
        <f>E7</f>
        <v>Brno, Pod Kaštany - rekonstrukce kanalizace a vodovodu</v>
      </c>
      <c r="F121" s="300"/>
      <c r="G121" s="300"/>
      <c r="H121" s="300"/>
      <c r="I121" s="111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127</v>
      </c>
      <c r="D122" s="35"/>
      <c r="E122" s="35"/>
      <c r="F122" s="35"/>
      <c r="G122" s="35"/>
      <c r="H122" s="35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62" t="str">
        <f>E9</f>
        <v>SO05.2 - Chodníky</v>
      </c>
      <c r="F123" s="301"/>
      <c r="G123" s="301"/>
      <c r="H123" s="301"/>
      <c r="I123" s="111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22</v>
      </c>
      <c r="D125" s="35"/>
      <c r="E125" s="35"/>
      <c r="F125" s="26" t="str">
        <f>F12</f>
        <v xml:space="preserve"> </v>
      </c>
      <c r="G125" s="35"/>
      <c r="H125" s="35"/>
      <c r="I125" s="112" t="s">
        <v>24</v>
      </c>
      <c r="J125" s="58" t="str">
        <f>IF(J12="","",J12)</f>
        <v>24. 9. 2015</v>
      </c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5"/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28" t="s">
        <v>28</v>
      </c>
      <c r="D127" s="35"/>
      <c r="E127" s="35"/>
      <c r="F127" s="26" t="str">
        <f>E15</f>
        <v xml:space="preserve"> </v>
      </c>
      <c r="G127" s="35"/>
      <c r="H127" s="35"/>
      <c r="I127" s="112" t="s">
        <v>33</v>
      </c>
      <c r="J127" s="31" t="str">
        <f>E21</f>
        <v xml:space="preserve"> </v>
      </c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28" t="s">
        <v>31</v>
      </c>
      <c r="D128" s="35"/>
      <c r="E128" s="35"/>
      <c r="F128" s="26" t="str">
        <f>IF(E18="","",E18)</f>
        <v>Vyplň údaj</v>
      </c>
      <c r="G128" s="35"/>
      <c r="H128" s="35"/>
      <c r="I128" s="112" t="s">
        <v>35</v>
      </c>
      <c r="J128" s="31" t="str">
        <f>E24</f>
        <v xml:space="preserve"> </v>
      </c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59"/>
      <c r="B130" s="160"/>
      <c r="C130" s="161" t="s">
        <v>150</v>
      </c>
      <c r="D130" s="162" t="s">
        <v>64</v>
      </c>
      <c r="E130" s="162" t="s">
        <v>60</v>
      </c>
      <c r="F130" s="162" t="s">
        <v>61</v>
      </c>
      <c r="G130" s="162" t="s">
        <v>151</v>
      </c>
      <c r="H130" s="162" t="s">
        <v>152</v>
      </c>
      <c r="I130" s="163" t="s">
        <v>153</v>
      </c>
      <c r="J130" s="162" t="s">
        <v>132</v>
      </c>
      <c r="K130" s="164" t="s">
        <v>154</v>
      </c>
      <c r="L130" s="165"/>
      <c r="M130" s="65" t="s">
        <v>1</v>
      </c>
      <c r="N130" s="66" t="s">
        <v>43</v>
      </c>
      <c r="O130" s="66" t="s">
        <v>155</v>
      </c>
      <c r="P130" s="66" t="s">
        <v>156</v>
      </c>
      <c r="Q130" s="66" t="s">
        <v>157</v>
      </c>
      <c r="R130" s="66" t="s">
        <v>158</v>
      </c>
      <c r="S130" s="66" t="s">
        <v>159</v>
      </c>
      <c r="T130" s="67" t="s">
        <v>160</v>
      </c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</row>
    <row r="131" spans="1:65" s="2" customFormat="1" ht="22.9" customHeight="1">
      <c r="A131" s="35"/>
      <c r="B131" s="36"/>
      <c r="C131" s="72" t="s">
        <v>161</v>
      </c>
      <c r="D131" s="35"/>
      <c r="E131" s="35"/>
      <c r="F131" s="35"/>
      <c r="G131" s="35"/>
      <c r="H131" s="35"/>
      <c r="I131" s="111"/>
      <c r="J131" s="166">
        <f>BK131</f>
        <v>0</v>
      </c>
      <c r="K131" s="35"/>
      <c r="L131" s="36"/>
      <c r="M131" s="68"/>
      <c r="N131" s="59"/>
      <c r="O131" s="69"/>
      <c r="P131" s="167">
        <f>P132</f>
        <v>0</v>
      </c>
      <c r="Q131" s="69"/>
      <c r="R131" s="167">
        <f>R132</f>
        <v>239.43391509999998</v>
      </c>
      <c r="S131" s="69"/>
      <c r="T131" s="168">
        <f>T132</f>
        <v>205.66548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77</v>
      </c>
      <c r="AU131" s="18" t="s">
        <v>133</v>
      </c>
      <c r="BK131" s="169">
        <f>BK132</f>
        <v>0</v>
      </c>
    </row>
    <row r="132" spans="1:65" s="12" customFormat="1" ht="25.9" customHeight="1">
      <c r="B132" s="170"/>
      <c r="D132" s="171" t="s">
        <v>77</v>
      </c>
      <c r="E132" s="172" t="s">
        <v>162</v>
      </c>
      <c r="F132" s="172" t="s">
        <v>163</v>
      </c>
      <c r="I132" s="173"/>
      <c r="J132" s="174">
        <f>BK132</f>
        <v>0</v>
      </c>
      <c r="L132" s="170"/>
      <c r="M132" s="175"/>
      <c r="N132" s="176"/>
      <c r="O132" s="176"/>
      <c r="P132" s="177">
        <f>P133+P191+P208+P213</f>
        <v>0</v>
      </c>
      <c r="Q132" s="176"/>
      <c r="R132" s="177">
        <f>R133+R191+R208+R213</f>
        <v>239.43391509999998</v>
      </c>
      <c r="S132" s="176"/>
      <c r="T132" s="178">
        <f>T133+T191+T208+T213</f>
        <v>205.66548</v>
      </c>
      <c r="AR132" s="171" t="s">
        <v>21</v>
      </c>
      <c r="AT132" s="179" t="s">
        <v>77</v>
      </c>
      <c r="AU132" s="179" t="s">
        <v>78</v>
      </c>
      <c r="AY132" s="171" t="s">
        <v>164</v>
      </c>
      <c r="BK132" s="180">
        <f>BK133+BK191+BK208+BK213</f>
        <v>0</v>
      </c>
    </row>
    <row r="133" spans="1:65" s="12" customFormat="1" ht="22.9" customHeight="1">
      <c r="B133" s="170"/>
      <c r="D133" s="171" t="s">
        <v>77</v>
      </c>
      <c r="E133" s="181" t="s">
        <v>21</v>
      </c>
      <c r="F133" s="181" t="s">
        <v>165</v>
      </c>
      <c r="I133" s="173"/>
      <c r="J133" s="182">
        <f>BK133</f>
        <v>0</v>
      </c>
      <c r="L133" s="170"/>
      <c r="M133" s="175"/>
      <c r="N133" s="176"/>
      <c r="O133" s="176"/>
      <c r="P133" s="177">
        <f>SUM(P134:P190)</f>
        <v>0</v>
      </c>
      <c r="Q133" s="176"/>
      <c r="R133" s="177">
        <f>SUM(R134:R190)</f>
        <v>2.9500000000000004E-3</v>
      </c>
      <c r="S133" s="176"/>
      <c r="T133" s="178">
        <f>SUM(T134:T190)</f>
        <v>205.66548</v>
      </c>
      <c r="AR133" s="171" t="s">
        <v>21</v>
      </c>
      <c r="AT133" s="179" t="s">
        <v>77</v>
      </c>
      <c r="AU133" s="179" t="s">
        <v>21</v>
      </c>
      <c r="AY133" s="171" t="s">
        <v>164</v>
      </c>
      <c r="BK133" s="180">
        <f>SUM(BK134:BK190)</f>
        <v>0</v>
      </c>
    </row>
    <row r="134" spans="1:65" s="2" customFormat="1" ht="16.5" customHeight="1">
      <c r="A134" s="35"/>
      <c r="B134" s="152"/>
      <c r="C134" s="183" t="s">
        <v>21</v>
      </c>
      <c r="D134" s="183" t="s">
        <v>166</v>
      </c>
      <c r="E134" s="184" t="s">
        <v>2812</v>
      </c>
      <c r="F134" s="185" t="s">
        <v>2813</v>
      </c>
      <c r="G134" s="186" t="s">
        <v>169</v>
      </c>
      <c r="H134" s="187">
        <v>83.48</v>
      </c>
      <c r="I134" s="188"/>
      <c r="J134" s="189">
        <f>ROUND(I134*H134,2)</f>
        <v>0</v>
      </c>
      <c r="K134" s="185" t="s">
        <v>1</v>
      </c>
      <c r="L134" s="36"/>
      <c r="M134" s="190" t="s">
        <v>1</v>
      </c>
      <c r="N134" s="191" t="s">
        <v>44</v>
      </c>
      <c r="O134" s="61"/>
      <c r="P134" s="192">
        <f>O134*H134</f>
        <v>0</v>
      </c>
      <c r="Q134" s="192">
        <v>0</v>
      </c>
      <c r="R134" s="192">
        <f>Q134*H134</f>
        <v>0</v>
      </c>
      <c r="S134" s="192">
        <v>0.255</v>
      </c>
      <c r="T134" s="193">
        <f>S134*H134</f>
        <v>21.287400000000002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4" t="s">
        <v>170</v>
      </c>
      <c r="AT134" s="194" t="s">
        <v>166</v>
      </c>
      <c r="AU134" s="194" t="s">
        <v>88</v>
      </c>
      <c r="AY134" s="18" t="s">
        <v>164</v>
      </c>
      <c r="BE134" s="101">
        <f>IF(N134="základní",J134,0)</f>
        <v>0</v>
      </c>
      <c r="BF134" s="101">
        <f>IF(N134="snížená",J134,0)</f>
        <v>0</v>
      </c>
      <c r="BG134" s="101">
        <f>IF(N134="zákl. přenesená",J134,0)</f>
        <v>0</v>
      </c>
      <c r="BH134" s="101">
        <f>IF(N134="sníž. přenesená",J134,0)</f>
        <v>0</v>
      </c>
      <c r="BI134" s="101">
        <f>IF(N134="nulová",J134,0)</f>
        <v>0</v>
      </c>
      <c r="BJ134" s="18" t="s">
        <v>21</v>
      </c>
      <c r="BK134" s="101">
        <f>ROUND(I134*H134,2)</f>
        <v>0</v>
      </c>
      <c r="BL134" s="18" t="s">
        <v>170</v>
      </c>
      <c r="BM134" s="194" t="s">
        <v>2814</v>
      </c>
    </row>
    <row r="135" spans="1:65" s="14" customFormat="1">
      <c r="B135" s="203"/>
      <c r="D135" s="196" t="s">
        <v>172</v>
      </c>
      <c r="E135" s="204" t="s">
        <v>1</v>
      </c>
      <c r="F135" s="205" t="s">
        <v>2815</v>
      </c>
      <c r="H135" s="206">
        <v>83.48</v>
      </c>
      <c r="I135" s="207"/>
      <c r="L135" s="203"/>
      <c r="M135" s="208"/>
      <c r="N135" s="209"/>
      <c r="O135" s="209"/>
      <c r="P135" s="209"/>
      <c r="Q135" s="209"/>
      <c r="R135" s="209"/>
      <c r="S135" s="209"/>
      <c r="T135" s="210"/>
      <c r="AT135" s="204" t="s">
        <v>172</v>
      </c>
      <c r="AU135" s="204" t="s">
        <v>88</v>
      </c>
      <c r="AV135" s="14" t="s">
        <v>88</v>
      </c>
      <c r="AW135" s="14" t="s">
        <v>34</v>
      </c>
      <c r="AX135" s="14" t="s">
        <v>21</v>
      </c>
      <c r="AY135" s="204" t="s">
        <v>164</v>
      </c>
    </row>
    <row r="136" spans="1:65" s="2" customFormat="1" ht="16.5" customHeight="1">
      <c r="A136" s="35"/>
      <c r="B136" s="152"/>
      <c r="C136" s="183" t="s">
        <v>88</v>
      </c>
      <c r="D136" s="183" t="s">
        <v>166</v>
      </c>
      <c r="E136" s="184" t="s">
        <v>2816</v>
      </c>
      <c r="F136" s="185" t="s">
        <v>2817</v>
      </c>
      <c r="G136" s="186" t="s">
        <v>169</v>
      </c>
      <c r="H136" s="187">
        <v>108.38</v>
      </c>
      <c r="I136" s="188"/>
      <c r="J136" s="189">
        <f>ROUND(I136*H136,2)</f>
        <v>0</v>
      </c>
      <c r="K136" s="185" t="s">
        <v>1</v>
      </c>
      <c r="L136" s="36"/>
      <c r="M136" s="190" t="s">
        <v>1</v>
      </c>
      <c r="N136" s="191" t="s">
        <v>44</v>
      </c>
      <c r="O136" s="61"/>
      <c r="P136" s="192">
        <f>O136*H136</f>
        <v>0</v>
      </c>
      <c r="Q136" s="192">
        <v>0</v>
      </c>
      <c r="R136" s="192">
        <f>Q136*H136</f>
        <v>0</v>
      </c>
      <c r="S136" s="192">
        <v>0.13</v>
      </c>
      <c r="T136" s="193">
        <f>S136*H136</f>
        <v>14.089399999999999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4" t="s">
        <v>170</v>
      </c>
      <c r="AT136" s="194" t="s">
        <v>166</v>
      </c>
      <c r="AU136" s="194" t="s">
        <v>88</v>
      </c>
      <c r="AY136" s="18" t="s">
        <v>164</v>
      </c>
      <c r="BE136" s="101">
        <f>IF(N136="základní",J136,0)</f>
        <v>0</v>
      </c>
      <c r="BF136" s="101">
        <f>IF(N136="snížená",J136,0)</f>
        <v>0</v>
      </c>
      <c r="BG136" s="101">
        <f>IF(N136="zákl. přenesená",J136,0)</f>
        <v>0</v>
      </c>
      <c r="BH136" s="101">
        <f>IF(N136="sníž. přenesená",J136,0)</f>
        <v>0</v>
      </c>
      <c r="BI136" s="101">
        <f>IF(N136="nulová",J136,0)</f>
        <v>0</v>
      </c>
      <c r="BJ136" s="18" t="s">
        <v>21</v>
      </c>
      <c r="BK136" s="101">
        <f>ROUND(I136*H136,2)</f>
        <v>0</v>
      </c>
      <c r="BL136" s="18" t="s">
        <v>170</v>
      </c>
      <c r="BM136" s="194" t="s">
        <v>2818</v>
      </c>
    </row>
    <row r="137" spans="1:65" s="14" customFormat="1">
      <c r="B137" s="203"/>
      <c r="D137" s="196" t="s">
        <v>172</v>
      </c>
      <c r="E137" s="204" t="s">
        <v>1</v>
      </c>
      <c r="F137" s="205" t="s">
        <v>2819</v>
      </c>
      <c r="H137" s="206">
        <v>320.8</v>
      </c>
      <c r="I137" s="207"/>
      <c r="L137" s="203"/>
      <c r="M137" s="208"/>
      <c r="N137" s="209"/>
      <c r="O137" s="209"/>
      <c r="P137" s="209"/>
      <c r="Q137" s="209"/>
      <c r="R137" s="209"/>
      <c r="S137" s="209"/>
      <c r="T137" s="210"/>
      <c r="AT137" s="204" t="s">
        <v>172</v>
      </c>
      <c r="AU137" s="204" t="s">
        <v>88</v>
      </c>
      <c r="AV137" s="14" t="s">
        <v>88</v>
      </c>
      <c r="AW137" s="14" t="s">
        <v>34</v>
      </c>
      <c r="AX137" s="14" t="s">
        <v>78</v>
      </c>
      <c r="AY137" s="204" t="s">
        <v>164</v>
      </c>
    </row>
    <row r="138" spans="1:65" s="14" customFormat="1">
      <c r="B138" s="203"/>
      <c r="D138" s="196" t="s">
        <v>172</v>
      </c>
      <c r="E138" s="204" t="s">
        <v>1</v>
      </c>
      <c r="F138" s="205" t="s">
        <v>2820</v>
      </c>
      <c r="H138" s="206">
        <v>-212.42</v>
      </c>
      <c r="I138" s="207"/>
      <c r="L138" s="203"/>
      <c r="M138" s="208"/>
      <c r="N138" s="209"/>
      <c r="O138" s="209"/>
      <c r="P138" s="209"/>
      <c r="Q138" s="209"/>
      <c r="R138" s="209"/>
      <c r="S138" s="209"/>
      <c r="T138" s="210"/>
      <c r="AT138" s="204" t="s">
        <v>172</v>
      </c>
      <c r="AU138" s="204" t="s">
        <v>88</v>
      </c>
      <c r="AV138" s="14" t="s">
        <v>88</v>
      </c>
      <c r="AW138" s="14" t="s">
        <v>34</v>
      </c>
      <c r="AX138" s="14" t="s">
        <v>78</v>
      </c>
      <c r="AY138" s="204" t="s">
        <v>164</v>
      </c>
    </row>
    <row r="139" spans="1:65" s="15" customFormat="1">
      <c r="B139" s="211"/>
      <c r="D139" s="196" t="s">
        <v>172</v>
      </c>
      <c r="E139" s="212" t="s">
        <v>1</v>
      </c>
      <c r="F139" s="213" t="s">
        <v>191</v>
      </c>
      <c r="H139" s="214">
        <v>108.38000000000002</v>
      </c>
      <c r="I139" s="215"/>
      <c r="L139" s="211"/>
      <c r="M139" s="216"/>
      <c r="N139" s="217"/>
      <c r="O139" s="217"/>
      <c r="P139" s="217"/>
      <c r="Q139" s="217"/>
      <c r="R139" s="217"/>
      <c r="S139" s="217"/>
      <c r="T139" s="218"/>
      <c r="AT139" s="212" t="s">
        <v>172</v>
      </c>
      <c r="AU139" s="212" t="s">
        <v>88</v>
      </c>
      <c r="AV139" s="15" t="s">
        <v>170</v>
      </c>
      <c r="AW139" s="15" t="s">
        <v>34</v>
      </c>
      <c r="AX139" s="15" t="s">
        <v>21</v>
      </c>
      <c r="AY139" s="212" t="s">
        <v>164</v>
      </c>
    </row>
    <row r="140" spans="1:65" s="2" customFormat="1" ht="16.5" customHeight="1">
      <c r="A140" s="35"/>
      <c r="B140" s="152"/>
      <c r="C140" s="183" t="s">
        <v>179</v>
      </c>
      <c r="D140" s="183" t="s">
        <v>166</v>
      </c>
      <c r="E140" s="184" t="s">
        <v>192</v>
      </c>
      <c r="F140" s="185" t="s">
        <v>193</v>
      </c>
      <c r="G140" s="186" t="s">
        <v>194</v>
      </c>
      <c r="H140" s="187">
        <v>65.716999999999999</v>
      </c>
      <c r="I140" s="188"/>
      <c r="J140" s="189">
        <f>ROUND(I140*H140,2)</f>
        <v>0</v>
      </c>
      <c r="K140" s="185" t="s">
        <v>195</v>
      </c>
      <c r="L140" s="36"/>
      <c r="M140" s="190" t="s">
        <v>1</v>
      </c>
      <c r="N140" s="191" t="s">
        <v>44</v>
      </c>
      <c r="O140" s="61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4" t="s">
        <v>170</v>
      </c>
      <c r="AT140" s="194" t="s">
        <v>166</v>
      </c>
      <c r="AU140" s="194" t="s">
        <v>88</v>
      </c>
      <c r="AY140" s="18" t="s">
        <v>164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21</v>
      </c>
      <c r="BK140" s="101">
        <f>ROUND(I140*H140,2)</f>
        <v>0</v>
      </c>
      <c r="BL140" s="18" t="s">
        <v>170</v>
      </c>
      <c r="BM140" s="194" t="s">
        <v>2821</v>
      </c>
    </row>
    <row r="141" spans="1:65" s="14" customFormat="1">
      <c r="B141" s="203"/>
      <c r="D141" s="196" t="s">
        <v>172</v>
      </c>
      <c r="E141" s="204" t="s">
        <v>1</v>
      </c>
      <c r="F141" s="205" t="s">
        <v>2822</v>
      </c>
      <c r="H141" s="206">
        <v>65.716999999999999</v>
      </c>
      <c r="I141" s="207"/>
      <c r="L141" s="203"/>
      <c r="M141" s="208"/>
      <c r="N141" s="209"/>
      <c r="O141" s="209"/>
      <c r="P141" s="209"/>
      <c r="Q141" s="209"/>
      <c r="R141" s="209"/>
      <c r="S141" s="209"/>
      <c r="T141" s="210"/>
      <c r="AT141" s="204" t="s">
        <v>172</v>
      </c>
      <c r="AU141" s="204" t="s">
        <v>88</v>
      </c>
      <c r="AV141" s="14" t="s">
        <v>88</v>
      </c>
      <c r="AW141" s="14" t="s">
        <v>34</v>
      </c>
      <c r="AX141" s="14" t="s">
        <v>78</v>
      </c>
      <c r="AY141" s="204" t="s">
        <v>164</v>
      </c>
    </row>
    <row r="142" spans="1:65" s="15" customFormat="1">
      <c r="B142" s="211"/>
      <c r="D142" s="196" t="s">
        <v>172</v>
      </c>
      <c r="E142" s="212" t="s">
        <v>1</v>
      </c>
      <c r="F142" s="213" t="s">
        <v>191</v>
      </c>
      <c r="H142" s="214">
        <v>65.716999999999999</v>
      </c>
      <c r="I142" s="215"/>
      <c r="L142" s="211"/>
      <c r="M142" s="216"/>
      <c r="N142" s="217"/>
      <c r="O142" s="217"/>
      <c r="P142" s="217"/>
      <c r="Q142" s="217"/>
      <c r="R142" s="217"/>
      <c r="S142" s="217"/>
      <c r="T142" s="218"/>
      <c r="AT142" s="212" t="s">
        <v>172</v>
      </c>
      <c r="AU142" s="212" t="s">
        <v>88</v>
      </c>
      <c r="AV142" s="15" t="s">
        <v>170</v>
      </c>
      <c r="AW142" s="15" t="s">
        <v>34</v>
      </c>
      <c r="AX142" s="15" t="s">
        <v>21</v>
      </c>
      <c r="AY142" s="212" t="s">
        <v>164</v>
      </c>
    </row>
    <row r="143" spans="1:65" s="2" customFormat="1" ht="16.5" customHeight="1">
      <c r="A143" s="35"/>
      <c r="B143" s="152"/>
      <c r="C143" s="183" t="s">
        <v>170</v>
      </c>
      <c r="D143" s="183" t="s">
        <v>166</v>
      </c>
      <c r="E143" s="184" t="s">
        <v>199</v>
      </c>
      <c r="F143" s="185" t="s">
        <v>200</v>
      </c>
      <c r="G143" s="186" t="s">
        <v>194</v>
      </c>
      <c r="H143" s="187">
        <v>525.73599999999999</v>
      </c>
      <c r="I143" s="188"/>
      <c r="J143" s="189">
        <f>ROUND(I143*H143,2)</f>
        <v>0</v>
      </c>
      <c r="K143" s="185" t="s">
        <v>195</v>
      </c>
      <c r="L143" s="36"/>
      <c r="M143" s="190" t="s">
        <v>1</v>
      </c>
      <c r="N143" s="191" t="s">
        <v>44</v>
      </c>
      <c r="O143" s="61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170</v>
      </c>
      <c r="AT143" s="194" t="s">
        <v>166</v>
      </c>
      <c r="AU143" s="194" t="s">
        <v>88</v>
      </c>
      <c r="AY143" s="18" t="s">
        <v>164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21</v>
      </c>
      <c r="BK143" s="101">
        <f>ROUND(I143*H143,2)</f>
        <v>0</v>
      </c>
      <c r="BL143" s="18" t="s">
        <v>170</v>
      </c>
      <c r="BM143" s="194" t="s">
        <v>2823</v>
      </c>
    </row>
    <row r="144" spans="1:65" s="14" customFormat="1">
      <c r="B144" s="203"/>
      <c r="D144" s="196" t="s">
        <v>172</v>
      </c>
      <c r="E144" s="204" t="s">
        <v>1</v>
      </c>
      <c r="F144" s="205" t="s">
        <v>2824</v>
      </c>
      <c r="H144" s="206">
        <v>525.73599999999999</v>
      </c>
      <c r="I144" s="207"/>
      <c r="L144" s="203"/>
      <c r="M144" s="208"/>
      <c r="N144" s="209"/>
      <c r="O144" s="209"/>
      <c r="P144" s="209"/>
      <c r="Q144" s="209"/>
      <c r="R144" s="209"/>
      <c r="S144" s="209"/>
      <c r="T144" s="210"/>
      <c r="AT144" s="204" t="s">
        <v>172</v>
      </c>
      <c r="AU144" s="204" t="s">
        <v>88</v>
      </c>
      <c r="AV144" s="14" t="s">
        <v>88</v>
      </c>
      <c r="AW144" s="14" t="s">
        <v>34</v>
      </c>
      <c r="AX144" s="14" t="s">
        <v>78</v>
      </c>
      <c r="AY144" s="204" t="s">
        <v>164</v>
      </c>
    </row>
    <row r="145" spans="1:65" s="15" customFormat="1">
      <c r="B145" s="211"/>
      <c r="D145" s="196" t="s">
        <v>172</v>
      </c>
      <c r="E145" s="212" t="s">
        <v>1</v>
      </c>
      <c r="F145" s="213" t="s">
        <v>191</v>
      </c>
      <c r="H145" s="214">
        <v>525.73599999999999</v>
      </c>
      <c r="I145" s="215"/>
      <c r="L145" s="211"/>
      <c r="M145" s="216"/>
      <c r="N145" s="217"/>
      <c r="O145" s="217"/>
      <c r="P145" s="217"/>
      <c r="Q145" s="217"/>
      <c r="R145" s="217"/>
      <c r="S145" s="217"/>
      <c r="T145" s="218"/>
      <c r="AT145" s="212" t="s">
        <v>172</v>
      </c>
      <c r="AU145" s="212" t="s">
        <v>88</v>
      </c>
      <c r="AV145" s="15" t="s">
        <v>170</v>
      </c>
      <c r="AW145" s="15" t="s">
        <v>34</v>
      </c>
      <c r="AX145" s="15" t="s">
        <v>21</v>
      </c>
      <c r="AY145" s="212" t="s">
        <v>164</v>
      </c>
    </row>
    <row r="146" spans="1:65" s="2" customFormat="1" ht="16.5" customHeight="1">
      <c r="A146" s="35"/>
      <c r="B146" s="152"/>
      <c r="C146" s="183" t="s">
        <v>198</v>
      </c>
      <c r="D146" s="183" t="s">
        <v>166</v>
      </c>
      <c r="E146" s="184" t="s">
        <v>204</v>
      </c>
      <c r="F146" s="185" t="s">
        <v>205</v>
      </c>
      <c r="G146" s="186" t="s">
        <v>194</v>
      </c>
      <c r="H146" s="187">
        <v>65.716999999999999</v>
      </c>
      <c r="I146" s="188"/>
      <c r="J146" s="189">
        <f>ROUND(I146*H146,2)</f>
        <v>0</v>
      </c>
      <c r="K146" s="185" t="s">
        <v>1</v>
      </c>
      <c r="L146" s="36"/>
      <c r="M146" s="190" t="s">
        <v>1</v>
      </c>
      <c r="N146" s="191" t="s">
        <v>44</v>
      </c>
      <c r="O146" s="61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4" t="s">
        <v>170</v>
      </c>
      <c r="AT146" s="194" t="s">
        <v>166</v>
      </c>
      <c r="AU146" s="194" t="s">
        <v>88</v>
      </c>
      <c r="AY146" s="18" t="s">
        <v>164</v>
      </c>
      <c r="BE146" s="101">
        <f>IF(N146="základní",J146,0)</f>
        <v>0</v>
      </c>
      <c r="BF146" s="101">
        <f>IF(N146="snížená",J146,0)</f>
        <v>0</v>
      </c>
      <c r="BG146" s="101">
        <f>IF(N146="zákl. přenesená",J146,0)</f>
        <v>0</v>
      </c>
      <c r="BH146" s="101">
        <f>IF(N146="sníž. přenesená",J146,0)</f>
        <v>0</v>
      </c>
      <c r="BI146" s="101">
        <f>IF(N146="nulová",J146,0)</f>
        <v>0</v>
      </c>
      <c r="BJ146" s="18" t="s">
        <v>21</v>
      </c>
      <c r="BK146" s="101">
        <f>ROUND(I146*H146,2)</f>
        <v>0</v>
      </c>
      <c r="BL146" s="18" t="s">
        <v>170</v>
      </c>
      <c r="BM146" s="194" t="s">
        <v>2825</v>
      </c>
    </row>
    <row r="147" spans="1:65" s="14" customFormat="1">
      <c r="B147" s="203"/>
      <c r="D147" s="196" t="s">
        <v>172</v>
      </c>
      <c r="E147" s="204" t="s">
        <v>1</v>
      </c>
      <c r="F147" s="205" t="s">
        <v>2826</v>
      </c>
      <c r="H147" s="206">
        <v>65.716999999999999</v>
      </c>
      <c r="I147" s="207"/>
      <c r="L147" s="203"/>
      <c r="M147" s="208"/>
      <c r="N147" s="209"/>
      <c r="O147" s="209"/>
      <c r="P147" s="209"/>
      <c r="Q147" s="209"/>
      <c r="R147" s="209"/>
      <c r="S147" s="209"/>
      <c r="T147" s="210"/>
      <c r="AT147" s="204" t="s">
        <v>172</v>
      </c>
      <c r="AU147" s="204" t="s">
        <v>88</v>
      </c>
      <c r="AV147" s="14" t="s">
        <v>88</v>
      </c>
      <c r="AW147" s="14" t="s">
        <v>34</v>
      </c>
      <c r="AX147" s="14" t="s">
        <v>21</v>
      </c>
      <c r="AY147" s="204" t="s">
        <v>164</v>
      </c>
    </row>
    <row r="148" spans="1:65" s="2" customFormat="1" ht="16.5" customHeight="1">
      <c r="A148" s="35"/>
      <c r="B148" s="152"/>
      <c r="C148" s="183" t="s">
        <v>203</v>
      </c>
      <c r="D148" s="183" t="s">
        <v>166</v>
      </c>
      <c r="E148" s="184" t="s">
        <v>2827</v>
      </c>
      <c r="F148" s="185" t="s">
        <v>2828</v>
      </c>
      <c r="G148" s="186" t="s">
        <v>169</v>
      </c>
      <c r="H148" s="187">
        <v>24.9</v>
      </c>
      <c r="I148" s="188"/>
      <c r="J148" s="189">
        <f>ROUND(I148*H148,2)</f>
        <v>0</v>
      </c>
      <c r="K148" s="185" t="s">
        <v>1</v>
      </c>
      <c r="L148" s="36"/>
      <c r="M148" s="190" t="s">
        <v>1</v>
      </c>
      <c r="N148" s="191" t="s">
        <v>44</v>
      </c>
      <c r="O148" s="61"/>
      <c r="P148" s="192">
        <f>O148*H148</f>
        <v>0</v>
      </c>
      <c r="Q148" s="192">
        <v>0</v>
      </c>
      <c r="R148" s="192">
        <f>Q148*H148</f>
        <v>0</v>
      </c>
      <c r="S148" s="192">
        <v>9.8000000000000004E-2</v>
      </c>
      <c r="T148" s="193">
        <f>S148*H148</f>
        <v>2.4401999999999999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4" t="s">
        <v>170</v>
      </c>
      <c r="AT148" s="194" t="s">
        <v>166</v>
      </c>
      <c r="AU148" s="194" t="s">
        <v>88</v>
      </c>
      <c r="AY148" s="18" t="s">
        <v>164</v>
      </c>
      <c r="BE148" s="101">
        <f>IF(N148="základní",J148,0)</f>
        <v>0</v>
      </c>
      <c r="BF148" s="101">
        <f>IF(N148="snížená",J148,0)</f>
        <v>0</v>
      </c>
      <c r="BG148" s="101">
        <f>IF(N148="zákl. přenesená",J148,0)</f>
        <v>0</v>
      </c>
      <c r="BH148" s="101">
        <f>IF(N148="sníž. přenesená",J148,0)</f>
        <v>0</v>
      </c>
      <c r="BI148" s="101">
        <f>IF(N148="nulová",J148,0)</f>
        <v>0</v>
      </c>
      <c r="BJ148" s="18" t="s">
        <v>21</v>
      </c>
      <c r="BK148" s="101">
        <f>ROUND(I148*H148,2)</f>
        <v>0</v>
      </c>
      <c r="BL148" s="18" t="s">
        <v>170</v>
      </c>
      <c r="BM148" s="194" t="s">
        <v>2829</v>
      </c>
    </row>
    <row r="149" spans="1:65" s="14" customFormat="1">
      <c r="B149" s="203"/>
      <c r="D149" s="196" t="s">
        <v>172</v>
      </c>
      <c r="E149" s="204" t="s">
        <v>1</v>
      </c>
      <c r="F149" s="205" t="s">
        <v>2830</v>
      </c>
      <c r="H149" s="206">
        <v>237.32</v>
      </c>
      <c r="I149" s="207"/>
      <c r="L149" s="203"/>
      <c r="M149" s="208"/>
      <c r="N149" s="209"/>
      <c r="O149" s="209"/>
      <c r="P149" s="209"/>
      <c r="Q149" s="209"/>
      <c r="R149" s="209"/>
      <c r="S149" s="209"/>
      <c r="T149" s="210"/>
      <c r="AT149" s="204" t="s">
        <v>172</v>
      </c>
      <c r="AU149" s="204" t="s">
        <v>88</v>
      </c>
      <c r="AV149" s="14" t="s">
        <v>88</v>
      </c>
      <c r="AW149" s="14" t="s">
        <v>34</v>
      </c>
      <c r="AX149" s="14" t="s">
        <v>78</v>
      </c>
      <c r="AY149" s="204" t="s">
        <v>164</v>
      </c>
    </row>
    <row r="150" spans="1:65" s="14" customFormat="1">
      <c r="B150" s="203"/>
      <c r="D150" s="196" t="s">
        <v>172</v>
      </c>
      <c r="E150" s="204" t="s">
        <v>1</v>
      </c>
      <c r="F150" s="205" t="s">
        <v>2820</v>
      </c>
      <c r="H150" s="206">
        <v>-212.42</v>
      </c>
      <c r="I150" s="207"/>
      <c r="L150" s="203"/>
      <c r="M150" s="208"/>
      <c r="N150" s="209"/>
      <c r="O150" s="209"/>
      <c r="P150" s="209"/>
      <c r="Q150" s="209"/>
      <c r="R150" s="209"/>
      <c r="S150" s="209"/>
      <c r="T150" s="210"/>
      <c r="AT150" s="204" t="s">
        <v>172</v>
      </c>
      <c r="AU150" s="204" t="s">
        <v>88</v>
      </c>
      <c r="AV150" s="14" t="s">
        <v>88</v>
      </c>
      <c r="AW150" s="14" t="s">
        <v>34</v>
      </c>
      <c r="AX150" s="14" t="s">
        <v>78</v>
      </c>
      <c r="AY150" s="204" t="s">
        <v>164</v>
      </c>
    </row>
    <row r="151" spans="1:65" s="15" customFormat="1">
      <c r="B151" s="211"/>
      <c r="D151" s="196" t="s">
        <v>172</v>
      </c>
      <c r="E151" s="212" t="s">
        <v>1</v>
      </c>
      <c r="F151" s="213" t="s">
        <v>191</v>
      </c>
      <c r="H151" s="214">
        <v>24.900000000000006</v>
      </c>
      <c r="I151" s="215"/>
      <c r="L151" s="211"/>
      <c r="M151" s="216"/>
      <c r="N151" s="217"/>
      <c r="O151" s="217"/>
      <c r="P151" s="217"/>
      <c r="Q151" s="217"/>
      <c r="R151" s="217"/>
      <c r="S151" s="217"/>
      <c r="T151" s="218"/>
      <c r="AT151" s="212" t="s">
        <v>172</v>
      </c>
      <c r="AU151" s="212" t="s">
        <v>88</v>
      </c>
      <c r="AV151" s="15" t="s">
        <v>170</v>
      </c>
      <c r="AW151" s="15" t="s">
        <v>34</v>
      </c>
      <c r="AX151" s="15" t="s">
        <v>21</v>
      </c>
      <c r="AY151" s="212" t="s">
        <v>164</v>
      </c>
    </row>
    <row r="152" spans="1:65" s="2" customFormat="1" ht="16.5" customHeight="1">
      <c r="A152" s="35"/>
      <c r="B152" s="152"/>
      <c r="C152" s="183" t="s">
        <v>208</v>
      </c>
      <c r="D152" s="183" t="s">
        <v>166</v>
      </c>
      <c r="E152" s="184" t="s">
        <v>2831</v>
      </c>
      <c r="F152" s="185" t="s">
        <v>2832</v>
      </c>
      <c r="G152" s="186" t="s">
        <v>169</v>
      </c>
      <c r="H152" s="187">
        <v>38.380000000000003</v>
      </c>
      <c r="I152" s="188"/>
      <c r="J152" s="189">
        <f>ROUND(I152*H152,2)</f>
        <v>0</v>
      </c>
      <c r="K152" s="185" t="s">
        <v>1</v>
      </c>
      <c r="L152" s="36"/>
      <c r="M152" s="190" t="s">
        <v>1</v>
      </c>
      <c r="N152" s="191" t="s">
        <v>44</v>
      </c>
      <c r="O152" s="61"/>
      <c r="P152" s="192">
        <f>O152*H152</f>
        <v>0</v>
      </c>
      <c r="Q152" s="192">
        <v>0</v>
      </c>
      <c r="R152" s="192">
        <f>Q152*H152</f>
        <v>0</v>
      </c>
      <c r="S152" s="192">
        <v>0.18099999999999999</v>
      </c>
      <c r="T152" s="193">
        <f>S152*H152</f>
        <v>6.9467800000000004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170</v>
      </c>
      <c r="AT152" s="194" t="s">
        <v>166</v>
      </c>
      <c r="AU152" s="194" t="s">
        <v>88</v>
      </c>
      <c r="AY152" s="18" t="s">
        <v>164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21</v>
      </c>
      <c r="BK152" s="101">
        <f>ROUND(I152*H152,2)</f>
        <v>0</v>
      </c>
      <c r="BL152" s="18" t="s">
        <v>170</v>
      </c>
      <c r="BM152" s="194" t="s">
        <v>2833</v>
      </c>
    </row>
    <row r="153" spans="1:65" s="14" customFormat="1">
      <c r="B153" s="203"/>
      <c r="D153" s="196" t="s">
        <v>172</v>
      </c>
      <c r="E153" s="204" t="s">
        <v>1</v>
      </c>
      <c r="F153" s="205" t="s">
        <v>2834</v>
      </c>
      <c r="H153" s="206">
        <v>38.380000000000003</v>
      </c>
      <c r="I153" s="207"/>
      <c r="L153" s="203"/>
      <c r="M153" s="208"/>
      <c r="N153" s="209"/>
      <c r="O153" s="209"/>
      <c r="P153" s="209"/>
      <c r="Q153" s="209"/>
      <c r="R153" s="209"/>
      <c r="S153" s="209"/>
      <c r="T153" s="210"/>
      <c r="AT153" s="204" t="s">
        <v>172</v>
      </c>
      <c r="AU153" s="204" t="s">
        <v>88</v>
      </c>
      <c r="AV153" s="14" t="s">
        <v>88</v>
      </c>
      <c r="AW153" s="14" t="s">
        <v>34</v>
      </c>
      <c r="AX153" s="14" t="s">
        <v>21</v>
      </c>
      <c r="AY153" s="204" t="s">
        <v>164</v>
      </c>
    </row>
    <row r="154" spans="1:65" s="2" customFormat="1" ht="16.5" customHeight="1">
      <c r="A154" s="35"/>
      <c r="B154" s="152"/>
      <c r="C154" s="183" t="s">
        <v>212</v>
      </c>
      <c r="D154" s="183" t="s">
        <v>166</v>
      </c>
      <c r="E154" s="184" t="s">
        <v>2835</v>
      </c>
      <c r="F154" s="185" t="s">
        <v>2836</v>
      </c>
      <c r="G154" s="186" t="s">
        <v>169</v>
      </c>
      <c r="H154" s="187">
        <v>24.9</v>
      </c>
      <c r="I154" s="188"/>
      <c r="J154" s="189">
        <f>ROUND(I154*H154,2)</f>
        <v>0</v>
      </c>
      <c r="K154" s="185" t="s">
        <v>1</v>
      </c>
      <c r="L154" s="36"/>
      <c r="M154" s="190" t="s">
        <v>1</v>
      </c>
      <c r="N154" s="191" t="s">
        <v>44</v>
      </c>
      <c r="O154" s="61"/>
      <c r="P154" s="192">
        <f>O154*H154</f>
        <v>0</v>
      </c>
      <c r="Q154" s="192">
        <v>0</v>
      </c>
      <c r="R154" s="192">
        <f>Q154*H154</f>
        <v>0</v>
      </c>
      <c r="S154" s="192">
        <v>0.316</v>
      </c>
      <c r="T154" s="193">
        <f>S154*H154</f>
        <v>7.8683999999999994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170</v>
      </c>
      <c r="AT154" s="194" t="s">
        <v>166</v>
      </c>
      <c r="AU154" s="194" t="s">
        <v>88</v>
      </c>
      <c r="AY154" s="18" t="s">
        <v>164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21</v>
      </c>
      <c r="BK154" s="101">
        <f>ROUND(I154*H154,2)</f>
        <v>0</v>
      </c>
      <c r="BL154" s="18" t="s">
        <v>170</v>
      </c>
      <c r="BM154" s="194" t="s">
        <v>2837</v>
      </c>
    </row>
    <row r="155" spans="1:65" s="14" customFormat="1">
      <c r="B155" s="203"/>
      <c r="D155" s="196" t="s">
        <v>172</v>
      </c>
      <c r="E155" s="204" t="s">
        <v>1</v>
      </c>
      <c r="F155" s="205" t="s">
        <v>2838</v>
      </c>
      <c r="H155" s="206">
        <v>237.32</v>
      </c>
      <c r="I155" s="207"/>
      <c r="L155" s="203"/>
      <c r="M155" s="208"/>
      <c r="N155" s="209"/>
      <c r="O155" s="209"/>
      <c r="P155" s="209"/>
      <c r="Q155" s="209"/>
      <c r="R155" s="209"/>
      <c r="S155" s="209"/>
      <c r="T155" s="210"/>
      <c r="AT155" s="204" t="s">
        <v>172</v>
      </c>
      <c r="AU155" s="204" t="s">
        <v>88</v>
      </c>
      <c r="AV155" s="14" t="s">
        <v>88</v>
      </c>
      <c r="AW155" s="14" t="s">
        <v>34</v>
      </c>
      <c r="AX155" s="14" t="s">
        <v>78</v>
      </c>
      <c r="AY155" s="204" t="s">
        <v>164</v>
      </c>
    </row>
    <row r="156" spans="1:65" s="14" customFormat="1">
      <c r="B156" s="203"/>
      <c r="D156" s="196" t="s">
        <v>172</v>
      </c>
      <c r="E156" s="204" t="s">
        <v>1</v>
      </c>
      <c r="F156" s="205" t="s">
        <v>2820</v>
      </c>
      <c r="H156" s="206">
        <v>-212.42</v>
      </c>
      <c r="I156" s="207"/>
      <c r="L156" s="203"/>
      <c r="M156" s="208"/>
      <c r="N156" s="209"/>
      <c r="O156" s="209"/>
      <c r="P156" s="209"/>
      <c r="Q156" s="209"/>
      <c r="R156" s="209"/>
      <c r="S156" s="209"/>
      <c r="T156" s="210"/>
      <c r="AT156" s="204" t="s">
        <v>172</v>
      </c>
      <c r="AU156" s="204" t="s">
        <v>88</v>
      </c>
      <c r="AV156" s="14" t="s">
        <v>88</v>
      </c>
      <c r="AW156" s="14" t="s">
        <v>34</v>
      </c>
      <c r="AX156" s="14" t="s">
        <v>78</v>
      </c>
      <c r="AY156" s="204" t="s">
        <v>164</v>
      </c>
    </row>
    <row r="157" spans="1:65" s="15" customFormat="1">
      <c r="B157" s="211"/>
      <c r="D157" s="196" t="s">
        <v>172</v>
      </c>
      <c r="E157" s="212" t="s">
        <v>1</v>
      </c>
      <c r="F157" s="213" t="s">
        <v>191</v>
      </c>
      <c r="H157" s="214">
        <v>24.900000000000006</v>
      </c>
      <c r="I157" s="215"/>
      <c r="L157" s="211"/>
      <c r="M157" s="216"/>
      <c r="N157" s="217"/>
      <c r="O157" s="217"/>
      <c r="P157" s="217"/>
      <c r="Q157" s="217"/>
      <c r="R157" s="217"/>
      <c r="S157" s="217"/>
      <c r="T157" s="218"/>
      <c r="AT157" s="212" t="s">
        <v>172</v>
      </c>
      <c r="AU157" s="212" t="s">
        <v>88</v>
      </c>
      <c r="AV157" s="15" t="s">
        <v>170</v>
      </c>
      <c r="AW157" s="15" t="s">
        <v>34</v>
      </c>
      <c r="AX157" s="15" t="s">
        <v>21</v>
      </c>
      <c r="AY157" s="212" t="s">
        <v>164</v>
      </c>
    </row>
    <row r="158" spans="1:65" s="2" customFormat="1" ht="16.5" customHeight="1">
      <c r="A158" s="35"/>
      <c r="B158" s="152"/>
      <c r="C158" s="183" t="s">
        <v>215</v>
      </c>
      <c r="D158" s="183" t="s">
        <v>166</v>
      </c>
      <c r="E158" s="184" t="s">
        <v>2839</v>
      </c>
      <c r="F158" s="185" t="s">
        <v>2840</v>
      </c>
      <c r="G158" s="186" t="s">
        <v>169</v>
      </c>
      <c r="H158" s="187">
        <v>59.71</v>
      </c>
      <c r="I158" s="188"/>
      <c r="J158" s="189">
        <f>ROUND(I158*H158,2)</f>
        <v>0</v>
      </c>
      <c r="K158" s="185" t="s">
        <v>1</v>
      </c>
      <c r="L158" s="36"/>
      <c r="M158" s="190" t="s">
        <v>1</v>
      </c>
      <c r="N158" s="191" t="s">
        <v>44</v>
      </c>
      <c r="O158" s="61"/>
      <c r="P158" s="192">
        <f>O158*H158</f>
        <v>0</v>
      </c>
      <c r="Q158" s="192">
        <v>0</v>
      </c>
      <c r="R158" s="192">
        <f>Q158*H158</f>
        <v>0</v>
      </c>
      <c r="S158" s="192">
        <v>0.58199999999999996</v>
      </c>
      <c r="T158" s="193">
        <f>S158*H158</f>
        <v>34.751219999999996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4" t="s">
        <v>170</v>
      </c>
      <c r="AT158" s="194" t="s">
        <v>166</v>
      </c>
      <c r="AU158" s="194" t="s">
        <v>88</v>
      </c>
      <c r="AY158" s="18" t="s">
        <v>164</v>
      </c>
      <c r="BE158" s="101">
        <f>IF(N158="základní",J158,0)</f>
        <v>0</v>
      </c>
      <c r="BF158" s="101">
        <f>IF(N158="snížená",J158,0)</f>
        <v>0</v>
      </c>
      <c r="BG158" s="101">
        <f>IF(N158="zákl. přenesená",J158,0)</f>
        <v>0</v>
      </c>
      <c r="BH158" s="101">
        <f>IF(N158="sníž. přenesená",J158,0)</f>
        <v>0</v>
      </c>
      <c r="BI158" s="101">
        <f>IF(N158="nulová",J158,0)</f>
        <v>0</v>
      </c>
      <c r="BJ158" s="18" t="s">
        <v>21</v>
      </c>
      <c r="BK158" s="101">
        <f>ROUND(I158*H158,2)</f>
        <v>0</v>
      </c>
      <c r="BL158" s="18" t="s">
        <v>170</v>
      </c>
      <c r="BM158" s="194" t="s">
        <v>2841</v>
      </c>
    </row>
    <row r="159" spans="1:65" s="14" customFormat="1">
      <c r="B159" s="203"/>
      <c r="D159" s="196" t="s">
        <v>172</v>
      </c>
      <c r="E159" s="204" t="s">
        <v>1</v>
      </c>
      <c r="F159" s="205" t="s">
        <v>2842</v>
      </c>
      <c r="H159" s="206">
        <v>59.71</v>
      </c>
      <c r="I159" s="207"/>
      <c r="L159" s="203"/>
      <c r="M159" s="208"/>
      <c r="N159" s="209"/>
      <c r="O159" s="209"/>
      <c r="P159" s="209"/>
      <c r="Q159" s="209"/>
      <c r="R159" s="209"/>
      <c r="S159" s="209"/>
      <c r="T159" s="210"/>
      <c r="AT159" s="204" t="s">
        <v>172</v>
      </c>
      <c r="AU159" s="204" t="s">
        <v>88</v>
      </c>
      <c r="AV159" s="14" t="s">
        <v>88</v>
      </c>
      <c r="AW159" s="14" t="s">
        <v>34</v>
      </c>
      <c r="AX159" s="14" t="s">
        <v>21</v>
      </c>
      <c r="AY159" s="204" t="s">
        <v>164</v>
      </c>
    </row>
    <row r="160" spans="1:65" s="2" customFormat="1" ht="16.5" customHeight="1">
      <c r="A160" s="35"/>
      <c r="B160" s="152"/>
      <c r="C160" s="183" t="s">
        <v>26</v>
      </c>
      <c r="D160" s="183" t="s">
        <v>166</v>
      </c>
      <c r="E160" s="184" t="s">
        <v>2843</v>
      </c>
      <c r="F160" s="185" t="s">
        <v>2844</v>
      </c>
      <c r="G160" s="186" t="s">
        <v>169</v>
      </c>
      <c r="H160" s="187">
        <v>212.42</v>
      </c>
      <c r="I160" s="188"/>
      <c r="J160" s="189">
        <f>ROUND(I160*H160,2)</f>
        <v>0</v>
      </c>
      <c r="K160" s="185" t="s">
        <v>1</v>
      </c>
      <c r="L160" s="36"/>
      <c r="M160" s="190" t="s">
        <v>1</v>
      </c>
      <c r="N160" s="191" t="s">
        <v>44</v>
      </c>
      <c r="O160" s="61"/>
      <c r="P160" s="192">
        <f>O160*H160</f>
        <v>0</v>
      </c>
      <c r="Q160" s="192">
        <v>0</v>
      </c>
      <c r="R160" s="192">
        <f>Q160*H160</f>
        <v>0</v>
      </c>
      <c r="S160" s="192">
        <v>0.13</v>
      </c>
      <c r="T160" s="193">
        <f>S160*H160</f>
        <v>27.614599999999999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170</v>
      </c>
      <c r="AT160" s="194" t="s">
        <v>166</v>
      </c>
      <c r="AU160" s="194" t="s">
        <v>88</v>
      </c>
      <c r="AY160" s="18" t="s">
        <v>164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21</v>
      </c>
      <c r="BK160" s="101">
        <f>ROUND(I160*H160,2)</f>
        <v>0</v>
      </c>
      <c r="BL160" s="18" t="s">
        <v>170</v>
      </c>
      <c r="BM160" s="194" t="s">
        <v>2845</v>
      </c>
    </row>
    <row r="161" spans="1:65" s="14" customFormat="1">
      <c r="B161" s="203"/>
      <c r="D161" s="196" t="s">
        <v>172</v>
      </c>
      <c r="E161" s="204" t="s">
        <v>1</v>
      </c>
      <c r="F161" s="205" t="s">
        <v>2846</v>
      </c>
      <c r="H161" s="206">
        <v>212.42</v>
      </c>
      <c r="I161" s="207"/>
      <c r="L161" s="203"/>
      <c r="M161" s="208"/>
      <c r="N161" s="209"/>
      <c r="O161" s="209"/>
      <c r="P161" s="209"/>
      <c r="Q161" s="209"/>
      <c r="R161" s="209"/>
      <c r="S161" s="209"/>
      <c r="T161" s="210"/>
      <c r="AT161" s="204" t="s">
        <v>172</v>
      </c>
      <c r="AU161" s="204" t="s">
        <v>88</v>
      </c>
      <c r="AV161" s="14" t="s">
        <v>88</v>
      </c>
      <c r="AW161" s="14" t="s">
        <v>34</v>
      </c>
      <c r="AX161" s="14" t="s">
        <v>21</v>
      </c>
      <c r="AY161" s="204" t="s">
        <v>164</v>
      </c>
    </row>
    <row r="162" spans="1:65" s="2" customFormat="1" ht="16.5" customHeight="1">
      <c r="A162" s="35"/>
      <c r="B162" s="152"/>
      <c r="C162" s="183" t="s">
        <v>221</v>
      </c>
      <c r="D162" s="183" t="s">
        <v>166</v>
      </c>
      <c r="E162" s="184" t="s">
        <v>2847</v>
      </c>
      <c r="F162" s="185" t="s">
        <v>2848</v>
      </c>
      <c r="G162" s="186" t="s">
        <v>169</v>
      </c>
      <c r="H162" s="187">
        <v>212.42</v>
      </c>
      <c r="I162" s="188"/>
      <c r="J162" s="189">
        <f>ROUND(I162*H162,2)</f>
        <v>0</v>
      </c>
      <c r="K162" s="185" t="s">
        <v>1</v>
      </c>
      <c r="L162" s="36"/>
      <c r="M162" s="190" t="s">
        <v>1</v>
      </c>
      <c r="N162" s="191" t="s">
        <v>44</v>
      </c>
      <c r="O162" s="61"/>
      <c r="P162" s="192">
        <f>O162*H162</f>
        <v>0</v>
      </c>
      <c r="Q162" s="192">
        <v>0</v>
      </c>
      <c r="R162" s="192">
        <f>Q162*H162</f>
        <v>0</v>
      </c>
      <c r="S162" s="192">
        <v>9.8000000000000004E-2</v>
      </c>
      <c r="T162" s="193">
        <f>S162*H162</f>
        <v>20.817160000000001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170</v>
      </c>
      <c r="AT162" s="194" t="s">
        <v>166</v>
      </c>
      <c r="AU162" s="194" t="s">
        <v>88</v>
      </c>
      <c r="AY162" s="18" t="s">
        <v>164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21</v>
      </c>
      <c r="BK162" s="101">
        <f>ROUND(I162*H162,2)</f>
        <v>0</v>
      </c>
      <c r="BL162" s="18" t="s">
        <v>170</v>
      </c>
      <c r="BM162" s="194" t="s">
        <v>2849</v>
      </c>
    </row>
    <row r="163" spans="1:65" s="14" customFormat="1">
      <c r="B163" s="203"/>
      <c r="D163" s="196" t="s">
        <v>172</v>
      </c>
      <c r="E163" s="204" t="s">
        <v>1</v>
      </c>
      <c r="F163" s="205" t="s">
        <v>2846</v>
      </c>
      <c r="H163" s="206">
        <v>212.42</v>
      </c>
      <c r="I163" s="207"/>
      <c r="L163" s="203"/>
      <c r="M163" s="208"/>
      <c r="N163" s="209"/>
      <c r="O163" s="209"/>
      <c r="P163" s="209"/>
      <c r="Q163" s="209"/>
      <c r="R163" s="209"/>
      <c r="S163" s="209"/>
      <c r="T163" s="210"/>
      <c r="AT163" s="204" t="s">
        <v>172</v>
      </c>
      <c r="AU163" s="204" t="s">
        <v>88</v>
      </c>
      <c r="AV163" s="14" t="s">
        <v>88</v>
      </c>
      <c r="AW163" s="14" t="s">
        <v>34</v>
      </c>
      <c r="AX163" s="14" t="s">
        <v>21</v>
      </c>
      <c r="AY163" s="204" t="s">
        <v>164</v>
      </c>
    </row>
    <row r="164" spans="1:65" s="2" customFormat="1" ht="16.5" customHeight="1">
      <c r="A164" s="35"/>
      <c r="B164" s="152"/>
      <c r="C164" s="183" t="s">
        <v>228</v>
      </c>
      <c r="D164" s="183" t="s">
        <v>166</v>
      </c>
      <c r="E164" s="184" t="s">
        <v>2850</v>
      </c>
      <c r="F164" s="185" t="s">
        <v>2851</v>
      </c>
      <c r="G164" s="186" t="s">
        <v>169</v>
      </c>
      <c r="H164" s="187">
        <v>212.42</v>
      </c>
      <c r="I164" s="188"/>
      <c r="J164" s="189">
        <f>ROUND(I164*H164,2)</f>
        <v>0</v>
      </c>
      <c r="K164" s="185" t="s">
        <v>1</v>
      </c>
      <c r="L164" s="36"/>
      <c r="M164" s="190" t="s">
        <v>1</v>
      </c>
      <c r="N164" s="191" t="s">
        <v>44</v>
      </c>
      <c r="O164" s="61"/>
      <c r="P164" s="192">
        <f>O164*H164</f>
        <v>0</v>
      </c>
      <c r="Q164" s="192">
        <v>0</v>
      </c>
      <c r="R164" s="192">
        <f>Q164*H164</f>
        <v>0</v>
      </c>
      <c r="S164" s="192">
        <v>0.316</v>
      </c>
      <c r="T164" s="193">
        <f>S164*H164</f>
        <v>67.124719999999996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170</v>
      </c>
      <c r="AT164" s="194" t="s">
        <v>166</v>
      </c>
      <c r="AU164" s="194" t="s">
        <v>88</v>
      </c>
      <c r="AY164" s="18" t="s">
        <v>164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21</v>
      </c>
      <c r="BK164" s="101">
        <f>ROUND(I164*H164,2)</f>
        <v>0</v>
      </c>
      <c r="BL164" s="18" t="s">
        <v>170</v>
      </c>
      <c r="BM164" s="194" t="s">
        <v>2852</v>
      </c>
    </row>
    <row r="165" spans="1:65" s="14" customFormat="1">
      <c r="B165" s="203"/>
      <c r="D165" s="196" t="s">
        <v>172</v>
      </c>
      <c r="E165" s="204" t="s">
        <v>1</v>
      </c>
      <c r="F165" s="205" t="s">
        <v>2846</v>
      </c>
      <c r="H165" s="206">
        <v>212.42</v>
      </c>
      <c r="I165" s="207"/>
      <c r="L165" s="203"/>
      <c r="M165" s="208"/>
      <c r="N165" s="209"/>
      <c r="O165" s="209"/>
      <c r="P165" s="209"/>
      <c r="Q165" s="209"/>
      <c r="R165" s="209"/>
      <c r="S165" s="209"/>
      <c r="T165" s="210"/>
      <c r="AT165" s="204" t="s">
        <v>172</v>
      </c>
      <c r="AU165" s="204" t="s">
        <v>88</v>
      </c>
      <c r="AV165" s="14" t="s">
        <v>88</v>
      </c>
      <c r="AW165" s="14" t="s">
        <v>34</v>
      </c>
      <c r="AX165" s="14" t="s">
        <v>21</v>
      </c>
      <c r="AY165" s="204" t="s">
        <v>164</v>
      </c>
    </row>
    <row r="166" spans="1:65" s="2" customFormat="1" ht="16.5" customHeight="1">
      <c r="A166" s="35"/>
      <c r="B166" s="152"/>
      <c r="C166" s="183" t="s">
        <v>234</v>
      </c>
      <c r="D166" s="183" t="s">
        <v>166</v>
      </c>
      <c r="E166" s="184" t="s">
        <v>192</v>
      </c>
      <c r="F166" s="185" t="s">
        <v>193</v>
      </c>
      <c r="G166" s="186" t="s">
        <v>194</v>
      </c>
      <c r="H166" s="187">
        <v>139.94800000000001</v>
      </c>
      <c r="I166" s="188"/>
      <c r="J166" s="189">
        <f>ROUND(I166*H166,2)</f>
        <v>0</v>
      </c>
      <c r="K166" s="185" t="s">
        <v>195</v>
      </c>
      <c r="L166" s="36"/>
      <c r="M166" s="190" t="s">
        <v>1</v>
      </c>
      <c r="N166" s="191" t="s">
        <v>44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170</v>
      </c>
      <c r="AT166" s="194" t="s">
        <v>166</v>
      </c>
      <c r="AU166" s="194" t="s">
        <v>88</v>
      </c>
      <c r="AY166" s="18" t="s">
        <v>164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21</v>
      </c>
      <c r="BK166" s="101">
        <f>ROUND(I166*H166,2)</f>
        <v>0</v>
      </c>
      <c r="BL166" s="18" t="s">
        <v>170</v>
      </c>
      <c r="BM166" s="194" t="s">
        <v>2853</v>
      </c>
    </row>
    <row r="167" spans="1:65" s="14" customFormat="1">
      <c r="B167" s="203"/>
      <c r="D167" s="196" t="s">
        <v>172</v>
      </c>
      <c r="E167" s="204" t="s">
        <v>1</v>
      </c>
      <c r="F167" s="205" t="s">
        <v>2854</v>
      </c>
      <c r="H167" s="206">
        <v>17.254999999999999</v>
      </c>
      <c r="I167" s="207"/>
      <c r="L167" s="203"/>
      <c r="M167" s="208"/>
      <c r="N167" s="209"/>
      <c r="O167" s="209"/>
      <c r="P167" s="209"/>
      <c r="Q167" s="209"/>
      <c r="R167" s="209"/>
      <c r="S167" s="209"/>
      <c r="T167" s="210"/>
      <c r="AT167" s="204" t="s">
        <v>172</v>
      </c>
      <c r="AU167" s="204" t="s">
        <v>88</v>
      </c>
      <c r="AV167" s="14" t="s">
        <v>88</v>
      </c>
      <c r="AW167" s="14" t="s">
        <v>34</v>
      </c>
      <c r="AX167" s="14" t="s">
        <v>78</v>
      </c>
      <c r="AY167" s="204" t="s">
        <v>164</v>
      </c>
    </row>
    <row r="168" spans="1:65" s="14" customFormat="1">
      <c r="B168" s="203"/>
      <c r="D168" s="196" t="s">
        <v>172</v>
      </c>
      <c r="E168" s="204" t="s">
        <v>1</v>
      </c>
      <c r="F168" s="205" t="s">
        <v>2855</v>
      </c>
      <c r="H168" s="206">
        <v>122.693</v>
      </c>
      <c r="I168" s="207"/>
      <c r="L168" s="203"/>
      <c r="M168" s="208"/>
      <c r="N168" s="209"/>
      <c r="O168" s="209"/>
      <c r="P168" s="209"/>
      <c r="Q168" s="209"/>
      <c r="R168" s="209"/>
      <c r="S168" s="209"/>
      <c r="T168" s="210"/>
      <c r="AT168" s="204" t="s">
        <v>172</v>
      </c>
      <c r="AU168" s="204" t="s">
        <v>88</v>
      </c>
      <c r="AV168" s="14" t="s">
        <v>88</v>
      </c>
      <c r="AW168" s="14" t="s">
        <v>34</v>
      </c>
      <c r="AX168" s="14" t="s">
        <v>78</v>
      </c>
      <c r="AY168" s="204" t="s">
        <v>164</v>
      </c>
    </row>
    <row r="169" spans="1:65" s="15" customFormat="1">
      <c r="B169" s="211"/>
      <c r="D169" s="196" t="s">
        <v>172</v>
      </c>
      <c r="E169" s="212" t="s">
        <v>1</v>
      </c>
      <c r="F169" s="213" t="s">
        <v>191</v>
      </c>
      <c r="H169" s="214">
        <v>139.94800000000001</v>
      </c>
      <c r="I169" s="215"/>
      <c r="L169" s="211"/>
      <c r="M169" s="216"/>
      <c r="N169" s="217"/>
      <c r="O169" s="217"/>
      <c r="P169" s="217"/>
      <c r="Q169" s="217"/>
      <c r="R169" s="217"/>
      <c r="S169" s="217"/>
      <c r="T169" s="218"/>
      <c r="AT169" s="212" t="s">
        <v>172</v>
      </c>
      <c r="AU169" s="212" t="s">
        <v>88</v>
      </c>
      <c r="AV169" s="15" t="s">
        <v>170</v>
      </c>
      <c r="AW169" s="15" t="s">
        <v>34</v>
      </c>
      <c r="AX169" s="15" t="s">
        <v>21</v>
      </c>
      <c r="AY169" s="212" t="s">
        <v>164</v>
      </c>
    </row>
    <row r="170" spans="1:65" s="2" customFormat="1" ht="16.5" customHeight="1">
      <c r="A170" s="35"/>
      <c r="B170" s="152"/>
      <c r="C170" s="183" t="s">
        <v>242</v>
      </c>
      <c r="D170" s="183" t="s">
        <v>166</v>
      </c>
      <c r="E170" s="184" t="s">
        <v>199</v>
      </c>
      <c r="F170" s="185" t="s">
        <v>200</v>
      </c>
      <c r="G170" s="186" t="s">
        <v>194</v>
      </c>
      <c r="H170" s="187">
        <v>1119.5840000000001</v>
      </c>
      <c r="I170" s="188"/>
      <c r="J170" s="189">
        <f>ROUND(I170*H170,2)</f>
        <v>0</v>
      </c>
      <c r="K170" s="185" t="s">
        <v>195</v>
      </c>
      <c r="L170" s="36"/>
      <c r="M170" s="190" t="s">
        <v>1</v>
      </c>
      <c r="N170" s="191" t="s">
        <v>44</v>
      </c>
      <c r="O170" s="61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4" t="s">
        <v>170</v>
      </c>
      <c r="AT170" s="194" t="s">
        <v>166</v>
      </c>
      <c r="AU170" s="194" t="s">
        <v>88</v>
      </c>
      <c r="AY170" s="18" t="s">
        <v>164</v>
      </c>
      <c r="BE170" s="101">
        <f>IF(N170="základní",J170,0)</f>
        <v>0</v>
      </c>
      <c r="BF170" s="101">
        <f>IF(N170="snížená",J170,0)</f>
        <v>0</v>
      </c>
      <c r="BG170" s="101">
        <f>IF(N170="zákl. přenesená",J170,0)</f>
        <v>0</v>
      </c>
      <c r="BH170" s="101">
        <f>IF(N170="sníž. přenesená",J170,0)</f>
        <v>0</v>
      </c>
      <c r="BI170" s="101">
        <f>IF(N170="nulová",J170,0)</f>
        <v>0</v>
      </c>
      <c r="BJ170" s="18" t="s">
        <v>21</v>
      </c>
      <c r="BK170" s="101">
        <f>ROUND(I170*H170,2)</f>
        <v>0</v>
      </c>
      <c r="BL170" s="18" t="s">
        <v>170</v>
      </c>
      <c r="BM170" s="194" t="s">
        <v>2856</v>
      </c>
    </row>
    <row r="171" spans="1:65" s="14" customFormat="1">
      <c r="B171" s="203"/>
      <c r="D171" s="196" t="s">
        <v>172</v>
      </c>
      <c r="E171" s="204" t="s">
        <v>1</v>
      </c>
      <c r="F171" s="205" t="s">
        <v>2857</v>
      </c>
      <c r="H171" s="206">
        <v>1119.5840000000001</v>
      </c>
      <c r="I171" s="207"/>
      <c r="L171" s="203"/>
      <c r="M171" s="208"/>
      <c r="N171" s="209"/>
      <c r="O171" s="209"/>
      <c r="P171" s="209"/>
      <c r="Q171" s="209"/>
      <c r="R171" s="209"/>
      <c r="S171" s="209"/>
      <c r="T171" s="210"/>
      <c r="AT171" s="204" t="s">
        <v>172</v>
      </c>
      <c r="AU171" s="204" t="s">
        <v>88</v>
      </c>
      <c r="AV171" s="14" t="s">
        <v>88</v>
      </c>
      <c r="AW171" s="14" t="s">
        <v>34</v>
      </c>
      <c r="AX171" s="14" t="s">
        <v>78</v>
      </c>
      <c r="AY171" s="204" t="s">
        <v>164</v>
      </c>
    </row>
    <row r="172" spans="1:65" s="15" customFormat="1">
      <c r="B172" s="211"/>
      <c r="D172" s="196" t="s">
        <v>172</v>
      </c>
      <c r="E172" s="212" t="s">
        <v>1</v>
      </c>
      <c r="F172" s="213" t="s">
        <v>191</v>
      </c>
      <c r="H172" s="214">
        <v>1119.5840000000001</v>
      </c>
      <c r="I172" s="215"/>
      <c r="L172" s="211"/>
      <c r="M172" s="216"/>
      <c r="N172" s="217"/>
      <c r="O172" s="217"/>
      <c r="P172" s="217"/>
      <c r="Q172" s="217"/>
      <c r="R172" s="217"/>
      <c r="S172" s="217"/>
      <c r="T172" s="218"/>
      <c r="AT172" s="212" t="s">
        <v>172</v>
      </c>
      <c r="AU172" s="212" t="s">
        <v>88</v>
      </c>
      <c r="AV172" s="15" t="s">
        <v>170</v>
      </c>
      <c r="AW172" s="15" t="s">
        <v>34</v>
      </c>
      <c r="AX172" s="15" t="s">
        <v>21</v>
      </c>
      <c r="AY172" s="212" t="s">
        <v>164</v>
      </c>
    </row>
    <row r="173" spans="1:65" s="2" customFormat="1" ht="16.5" customHeight="1">
      <c r="A173" s="35"/>
      <c r="B173" s="152"/>
      <c r="C173" s="183" t="s">
        <v>8</v>
      </c>
      <c r="D173" s="183" t="s">
        <v>166</v>
      </c>
      <c r="E173" s="184" t="s">
        <v>218</v>
      </c>
      <c r="F173" s="185" t="s">
        <v>219</v>
      </c>
      <c r="G173" s="186" t="s">
        <v>194</v>
      </c>
      <c r="H173" s="187">
        <v>139.94800000000001</v>
      </c>
      <c r="I173" s="188"/>
      <c r="J173" s="189">
        <f>ROUND(I173*H173,2)</f>
        <v>0</v>
      </c>
      <c r="K173" s="185" t="s">
        <v>1</v>
      </c>
      <c r="L173" s="36"/>
      <c r="M173" s="190" t="s">
        <v>1</v>
      </c>
      <c r="N173" s="191" t="s">
        <v>44</v>
      </c>
      <c r="O173" s="61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4" t="s">
        <v>170</v>
      </c>
      <c r="AT173" s="194" t="s">
        <v>166</v>
      </c>
      <c r="AU173" s="194" t="s">
        <v>88</v>
      </c>
      <c r="AY173" s="18" t="s">
        <v>164</v>
      </c>
      <c r="BE173" s="101">
        <f>IF(N173="základní",J173,0)</f>
        <v>0</v>
      </c>
      <c r="BF173" s="101">
        <f>IF(N173="snížená",J173,0)</f>
        <v>0</v>
      </c>
      <c r="BG173" s="101">
        <f>IF(N173="zákl. přenesená",J173,0)</f>
        <v>0</v>
      </c>
      <c r="BH173" s="101">
        <f>IF(N173="sníž. přenesená",J173,0)</f>
        <v>0</v>
      </c>
      <c r="BI173" s="101">
        <f>IF(N173="nulová",J173,0)</f>
        <v>0</v>
      </c>
      <c r="BJ173" s="18" t="s">
        <v>21</v>
      </c>
      <c r="BK173" s="101">
        <f>ROUND(I173*H173,2)</f>
        <v>0</v>
      </c>
      <c r="BL173" s="18" t="s">
        <v>170</v>
      </c>
      <c r="BM173" s="194" t="s">
        <v>2858</v>
      </c>
    </row>
    <row r="174" spans="1:65" s="14" customFormat="1">
      <c r="B174" s="203"/>
      <c r="D174" s="196" t="s">
        <v>172</v>
      </c>
      <c r="E174" s="204" t="s">
        <v>1</v>
      </c>
      <c r="F174" s="205" t="s">
        <v>2859</v>
      </c>
      <c r="H174" s="206">
        <v>139.94800000000001</v>
      </c>
      <c r="I174" s="207"/>
      <c r="L174" s="203"/>
      <c r="M174" s="208"/>
      <c r="N174" s="209"/>
      <c r="O174" s="209"/>
      <c r="P174" s="209"/>
      <c r="Q174" s="209"/>
      <c r="R174" s="209"/>
      <c r="S174" s="209"/>
      <c r="T174" s="210"/>
      <c r="AT174" s="204" t="s">
        <v>172</v>
      </c>
      <c r="AU174" s="204" t="s">
        <v>88</v>
      </c>
      <c r="AV174" s="14" t="s">
        <v>88</v>
      </c>
      <c r="AW174" s="14" t="s">
        <v>34</v>
      </c>
      <c r="AX174" s="14" t="s">
        <v>21</v>
      </c>
      <c r="AY174" s="204" t="s">
        <v>164</v>
      </c>
    </row>
    <row r="175" spans="1:65" s="2" customFormat="1" ht="16.5" customHeight="1">
      <c r="A175" s="35"/>
      <c r="B175" s="152"/>
      <c r="C175" s="183" t="s">
        <v>260</v>
      </c>
      <c r="D175" s="183" t="s">
        <v>166</v>
      </c>
      <c r="E175" s="184" t="s">
        <v>1032</v>
      </c>
      <c r="F175" s="185" t="s">
        <v>1033</v>
      </c>
      <c r="G175" s="186" t="s">
        <v>224</v>
      </c>
      <c r="H175" s="187">
        <v>68.14</v>
      </c>
      <c r="I175" s="188"/>
      <c r="J175" s="189">
        <f>ROUND(I175*H175,2)</f>
        <v>0</v>
      </c>
      <c r="K175" s="185" t="s">
        <v>195</v>
      </c>
      <c r="L175" s="36"/>
      <c r="M175" s="190" t="s">
        <v>1</v>
      </c>
      <c r="N175" s="191" t="s">
        <v>44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0.04</v>
      </c>
      <c r="T175" s="193">
        <f>S175*H175</f>
        <v>2.7256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170</v>
      </c>
      <c r="AT175" s="194" t="s">
        <v>166</v>
      </c>
      <c r="AU175" s="194" t="s">
        <v>88</v>
      </c>
      <c r="AY175" s="18" t="s">
        <v>164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21</v>
      </c>
      <c r="BK175" s="101">
        <f>ROUND(I175*H175,2)</f>
        <v>0</v>
      </c>
      <c r="BL175" s="18" t="s">
        <v>170</v>
      </c>
      <c r="BM175" s="194" t="s">
        <v>2860</v>
      </c>
    </row>
    <row r="176" spans="1:65" s="14" customFormat="1">
      <c r="B176" s="203"/>
      <c r="D176" s="196" t="s">
        <v>172</v>
      </c>
      <c r="E176" s="204" t="s">
        <v>1</v>
      </c>
      <c r="F176" s="205" t="s">
        <v>2861</v>
      </c>
      <c r="H176" s="206">
        <v>68.14</v>
      </c>
      <c r="I176" s="207"/>
      <c r="L176" s="203"/>
      <c r="M176" s="208"/>
      <c r="N176" s="209"/>
      <c r="O176" s="209"/>
      <c r="P176" s="209"/>
      <c r="Q176" s="209"/>
      <c r="R176" s="209"/>
      <c r="S176" s="209"/>
      <c r="T176" s="210"/>
      <c r="AT176" s="204" t="s">
        <v>172</v>
      </c>
      <c r="AU176" s="204" t="s">
        <v>88</v>
      </c>
      <c r="AV176" s="14" t="s">
        <v>88</v>
      </c>
      <c r="AW176" s="14" t="s">
        <v>34</v>
      </c>
      <c r="AX176" s="14" t="s">
        <v>21</v>
      </c>
      <c r="AY176" s="204" t="s">
        <v>164</v>
      </c>
    </row>
    <row r="177" spans="1:65" s="2" customFormat="1" ht="16.5" customHeight="1">
      <c r="A177" s="35"/>
      <c r="B177" s="152"/>
      <c r="C177" s="183" t="s">
        <v>266</v>
      </c>
      <c r="D177" s="183" t="s">
        <v>166</v>
      </c>
      <c r="E177" s="184" t="s">
        <v>2637</v>
      </c>
      <c r="F177" s="185" t="s">
        <v>2638</v>
      </c>
      <c r="G177" s="186" t="s">
        <v>169</v>
      </c>
      <c r="H177" s="187">
        <v>432.09</v>
      </c>
      <c r="I177" s="188"/>
      <c r="J177" s="189">
        <f>ROUND(I177*H177,2)</f>
        <v>0</v>
      </c>
      <c r="K177" s="185" t="s">
        <v>1</v>
      </c>
      <c r="L177" s="36"/>
      <c r="M177" s="190" t="s">
        <v>1</v>
      </c>
      <c r="N177" s="191" t="s">
        <v>44</v>
      </c>
      <c r="O177" s="61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4" t="s">
        <v>170</v>
      </c>
      <c r="AT177" s="194" t="s">
        <v>166</v>
      </c>
      <c r="AU177" s="194" t="s">
        <v>88</v>
      </c>
      <c r="AY177" s="18" t="s">
        <v>164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21</v>
      </c>
      <c r="BK177" s="101">
        <f>ROUND(I177*H177,2)</f>
        <v>0</v>
      </c>
      <c r="BL177" s="18" t="s">
        <v>170</v>
      </c>
      <c r="BM177" s="194" t="s">
        <v>2862</v>
      </c>
    </row>
    <row r="178" spans="1:65" s="14" customFormat="1">
      <c r="B178" s="203"/>
      <c r="D178" s="196" t="s">
        <v>172</v>
      </c>
      <c r="E178" s="204" t="s">
        <v>1</v>
      </c>
      <c r="F178" s="205" t="s">
        <v>2863</v>
      </c>
      <c r="H178" s="206">
        <v>432.09</v>
      </c>
      <c r="I178" s="207"/>
      <c r="L178" s="203"/>
      <c r="M178" s="208"/>
      <c r="N178" s="209"/>
      <c r="O178" s="209"/>
      <c r="P178" s="209"/>
      <c r="Q178" s="209"/>
      <c r="R178" s="209"/>
      <c r="S178" s="209"/>
      <c r="T178" s="210"/>
      <c r="AT178" s="204" t="s">
        <v>172</v>
      </c>
      <c r="AU178" s="204" t="s">
        <v>88</v>
      </c>
      <c r="AV178" s="14" t="s">
        <v>88</v>
      </c>
      <c r="AW178" s="14" t="s">
        <v>34</v>
      </c>
      <c r="AX178" s="14" t="s">
        <v>21</v>
      </c>
      <c r="AY178" s="204" t="s">
        <v>164</v>
      </c>
    </row>
    <row r="179" spans="1:65" s="2" customFormat="1" ht="16.5" customHeight="1">
      <c r="A179" s="35"/>
      <c r="B179" s="152"/>
      <c r="C179" s="183" t="s">
        <v>274</v>
      </c>
      <c r="D179" s="183" t="s">
        <v>166</v>
      </c>
      <c r="E179" s="184" t="s">
        <v>566</v>
      </c>
      <c r="F179" s="185" t="s">
        <v>567</v>
      </c>
      <c r="G179" s="186" t="s">
        <v>169</v>
      </c>
      <c r="H179" s="187">
        <v>57.8</v>
      </c>
      <c r="I179" s="188"/>
      <c r="J179" s="189">
        <f>ROUND(I179*H179,2)</f>
        <v>0</v>
      </c>
      <c r="K179" s="185" t="s">
        <v>1</v>
      </c>
      <c r="L179" s="36"/>
      <c r="M179" s="190" t="s">
        <v>1</v>
      </c>
      <c r="N179" s="191" t="s">
        <v>44</v>
      </c>
      <c r="O179" s="61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170</v>
      </c>
      <c r="AT179" s="194" t="s">
        <v>166</v>
      </c>
      <c r="AU179" s="194" t="s">
        <v>88</v>
      </c>
      <c r="AY179" s="18" t="s">
        <v>164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21</v>
      </c>
      <c r="BK179" s="101">
        <f>ROUND(I179*H179,2)</f>
        <v>0</v>
      </c>
      <c r="BL179" s="18" t="s">
        <v>170</v>
      </c>
      <c r="BM179" s="194" t="s">
        <v>2864</v>
      </c>
    </row>
    <row r="180" spans="1:65" s="14" customFormat="1">
      <c r="B180" s="203"/>
      <c r="D180" s="196" t="s">
        <v>172</v>
      </c>
      <c r="E180" s="204" t="s">
        <v>1</v>
      </c>
      <c r="F180" s="205" t="s">
        <v>2865</v>
      </c>
      <c r="H180" s="206">
        <v>57.8</v>
      </c>
      <c r="I180" s="207"/>
      <c r="L180" s="203"/>
      <c r="M180" s="208"/>
      <c r="N180" s="209"/>
      <c r="O180" s="209"/>
      <c r="P180" s="209"/>
      <c r="Q180" s="209"/>
      <c r="R180" s="209"/>
      <c r="S180" s="209"/>
      <c r="T180" s="210"/>
      <c r="AT180" s="204" t="s">
        <v>172</v>
      </c>
      <c r="AU180" s="204" t="s">
        <v>88</v>
      </c>
      <c r="AV180" s="14" t="s">
        <v>88</v>
      </c>
      <c r="AW180" s="14" t="s">
        <v>34</v>
      </c>
      <c r="AX180" s="14" t="s">
        <v>21</v>
      </c>
      <c r="AY180" s="204" t="s">
        <v>164</v>
      </c>
    </row>
    <row r="181" spans="1:65" s="2" customFormat="1" ht="16.5" customHeight="1">
      <c r="A181" s="35"/>
      <c r="B181" s="152"/>
      <c r="C181" s="227" t="s">
        <v>300</v>
      </c>
      <c r="D181" s="227" t="s">
        <v>405</v>
      </c>
      <c r="E181" s="228" t="s">
        <v>2866</v>
      </c>
      <c r="F181" s="229" t="s">
        <v>573</v>
      </c>
      <c r="G181" s="230" t="s">
        <v>269</v>
      </c>
      <c r="H181" s="231">
        <v>6.94</v>
      </c>
      <c r="I181" s="232"/>
      <c r="J181" s="233">
        <f>ROUND(I181*H181,2)</f>
        <v>0</v>
      </c>
      <c r="K181" s="229" t="s">
        <v>1</v>
      </c>
      <c r="L181" s="234"/>
      <c r="M181" s="235" t="s">
        <v>1</v>
      </c>
      <c r="N181" s="236" t="s">
        <v>44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212</v>
      </c>
      <c r="AT181" s="194" t="s">
        <v>405</v>
      </c>
      <c r="AU181" s="194" t="s">
        <v>88</v>
      </c>
      <c r="AY181" s="18" t="s">
        <v>164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21</v>
      </c>
      <c r="BK181" s="101">
        <f>ROUND(I181*H181,2)</f>
        <v>0</v>
      </c>
      <c r="BL181" s="18" t="s">
        <v>170</v>
      </c>
      <c r="BM181" s="194" t="s">
        <v>2867</v>
      </c>
    </row>
    <row r="182" spans="1:65" s="14" customFormat="1">
      <c r="B182" s="203"/>
      <c r="D182" s="196" t="s">
        <v>172</v>
      </c>
      <c r="E182" s="204" t="s">
        <v>1</v>
      </c>
      <c r="F182" s="205" t="s">
        <v>2868</v>
      </c>
      <c r="H182" s="206">
        <v>6.94</v>
      </c>
      <c r="I182" s="207"/>
      <c r="L182" s="203"/>
      <c r="M182" s="208"/>
      <c r="N182" s="209"/>
      <c r="O182" s="209"/>
      <c r="P182" s="209"/>
      <c r="Q182" s="209"/>
      <c r="R182" s="209"/>
      <c r="S182" s="209"/>
      <c r="T182" s="210"/>
      <c r="AT182" s="204" t="s">
        <v>172</v>
      </c>
      <c r="AU182" s="204" t="s">
        <v>88</v>
      </c>
      <c r="AV182" s="14" t="s">
        <v>88</v>
      </c>
      <c r="AW182" s="14" t="s">
        <v>34</v>
      </c>
      <c r="AX182" s="14" t="s">
        <v>21</v>
      </c>
      <c r="AY182" s="204" t="s">
        <v>164</v>
      </c>
    </row>
    <row r="183" spans="1:65" s="2" customFormat="1" ht="16.5" customHeight="1">
      <c r="A183" s="35"/>
      <c r="B183" s="152"/>
      <c r="C183" s="183" t="s">
        <v>315</v>
      </c>
      <c r="D183" s="183" t="s">
        <v>166</v>
      </c>
      <c r="E183" s="184" t="s">
        <v>576</v>
      </c>
      <c r="F183" s="185" t="s">
        <v>577</v>
      </c>
      <c r="G183" s="186" t="s">
        <v>169</v>
      </c>
      <c r="H183" s="187">
        <v>57.8</v>
      </c>
      <c r="I183" s="188"/>
      <c r="J183" s="189">
        <f>ROUND(I183*H183,2)</f>
        <v>0</v>
      </c>
      <c r="K183" s="185" t="s">
        <v>195</v>
      </c>
      <c r="L183" s="36"/>
      <c r="M183" s="190" t="s">
        <v>1</v>
      </c>
      <c r="N183" s="191" t="s">
        <v>44</v>
      </c>
      <c r="O183" s="61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170</v>
      </c>
      <c r="AT183" s="194" t="s">
        <v>166</v>
      </c>
      <c r="AU183" s="194" t="s">
        <v>88</v>
      </c>
      <c r="AY183" s="18" t="s">
        <v>164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21</v>
      </c>
      <c r="BK183" s="101">
        <f>ROUND(I183*H183,2)</f>
        <v>0</v>
      </c>
      <c r="BL183" s="18" t="s">
        <v>170</v>
      </c>
      <c r="BM183" s="194" t="s">
        <v>2869</v>
      </c>
    </row>
    <row r="184" spans="1:65" s="14" customFormat="1">
      <c r="B184" s="203"/>
      <c r="D184" s="196" t="s">
        <v>172</v>
      </c>
      <c r="E184" s="204" t="s">
        <v>1</v>
      </c>
      <c r="F184" s="205" t="s">
        <v>2865</v>
      </c>
      <c r="H184" s="206">
        <v>57.8</v>
      </c>
      <c r="I184" s="207"/>
      <c r="L184" s="203"/>
      <c r="M184" s="208"/>
      <c r="N184" s="209"/>
      <c r="O184" s="209"/>
      <c r="P184" s="209"/>
      <c r="Q184" s="209"/>
      <c r="R184" s="209"/>
      <c r="S184" s="209"/>
      <c r="T184" s="210"/>
      <c r="AT184" s="204" t="s">
        <v>172</v>
      </c>
      <c r="AU184" s="204" t="s">
        <v>88</v>
      </c>
      <c r="AV184" s="14" t="s">
        <v>88</v>
      </c>
      <c r="AW184" s="14" t="s">
        <v>34</v>
      </c>
      <c r="AX184" s="14" t="s">
        <v>21</v>
      </c>
      <c r="AY184" s="204" t="s">
        <v>164</v>
      </c>
    </row>
    <row r="185" spans="1:65" s="2" customFormat="1" ht="16.5" customHeight="1">
      <c r="A185" s="35"/>
      <c r="B185" s="152"/>
      <c r="C185" s="227" t="s">
        <v>7</v>
      </c>
      <c r="D185" s="227" t="s">
        <v>405</v>
      </c>
      <c r="E185" s="228" t="s">
        <v>580</v>
      </c>
      <c r="F185" s="229" t="s">
        <v>581</v>
      </c>
      <c r="G185" s="230" t="s">
        <v>451</v>
      </c>
      <c r="H185" s="231">
        <v>2.95</v>
      </c>
      <c r="I185" s="232"/>
      <c r="J185" s="233">
        <f>ROUND(I185*H185,2)</f>
        <v>0</v>
      </c>
      <c r="K185" s="229" t="s">
        <v>195</v>
      </c>
      <c r="L185" s="234"/>
      <c r="M185" s="235" t="s">
        <v>1</v>
      </c>
      <c r="N185" s="236" t="s">
        <v>44</v>
      </c>
      <c r="O185" s="61"/>
      <c r="P185" s="192">
        <f>O185*H185</f>
        <v>0</v>
      </c>
      <c r="Q185" s="192">
        <v>1E-3</v>
      </c>
      <c r="R185" s="192">
        <f>Q185*H185</f>
        <v>2.9500000000000004E-3</v>
      </c>
      <c r="S185" s="192">
        <v>0</v>
      </c>
      <c r="T185" s="19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4" t="s">
        <v>212</v>
      </c>
      <c r="AT185" s="194" t="s">
        <v>405</v>
      </c>
      <c r="AU185" s="194" t="s">
        <v>88</v>
      </c>
      <c r="AY185" s="18" t="s">
        <v>164</v>
      </c>
      <c r="BE185" s="101">
        <f>IF(N185="základní",J185,0)</f>
        <v>0</v>
      </c>
      <c r="BF185" s="101">
        <f>IF(N185="snížená",J185,0)</f>
        <v>0</v>
      </c>
      <c r="BG185" s="101">
        <f>IF(N185="zákl. přenesená",J185,0)</f>
        <v>0</v>
      </c>
      <c r="BH185" s="101">
        <f>IF(N185="sníž. přenesená",J185,0)</f>
        <v>0</v>
      </c>
      <c r="BI185" s="101">
        <f>IF(N185="nulová",J185,0)</f>
        <v>0</v>
      </c>
      <c r="BJ185" s="18" t="s">
        <v>21</v>
      </c>
      <c r="BK185" s="101">
        <f>ROUND(I185*H185,2)</f>
        <v>0</v>
      </c>
      <c r="BL185" s="18" t="s">
        <v>170</v>
      </c>
      <c r="BM185" s="194" t="s">
        <v>2870</v>
      </c>
    </row>
    <row r="186" spans="1:65" s="14" customFormat="1">
      <c r="B186" s="203"/>
      <c r="D186" s="196" t="s">
        <v>172</v>
      </c>
      <c r="E186" s="204" t="s">
        <v>1</v>
      </c>
      <c r="F186" s="205" t="s">
        <v>2871</v>
      </c>
      <c r="H186" s="206">
        <v>2.95</v>
      </c>
      <c r="I186" s="207"/>
      <c r="L186" s="203"/>
      <c r="M186" s="208"/>
      <c r="N186" s="209"/>
      <c r="O186" s="209"/>
      <c r="P186" s="209"/>
      <c r="Q186" s="209"/>
      <c r="R186" s="209"/>
      <c r="S186" s="209"/>
      <c r="T186" s="210"/>
      <c r="AT186" s="204" t="s">
        <v>172</v>
      </c>
      <c r="AU186" s="204" t="s">
        <v>88</v>
      </c>
      <c r="AV186" s="14" t="s">
        <v>88</v>
      </c>
      <c r="AW186" s="14" t="s">
        <v>34</v>
      </c>
      <c r="AX186" s="14" t="s">
        <v>21</v>
      </c>
      <c r="AY186" s="204" t="s">
        <v>164</v>
      </c>
    </row>
    <row r="187" spans="1:65" s="2" customFormat="1" ht="16.5" customHeight="1">
      <c r="A187" s="35"/>
      <c r="B187" s="152"/>
      <c r="C187" s="183" t="s">
        <v>330</v>
      </c>
      <c r="D187" s="183" t="s">
        <v>166</v>
      </c>
      <c r="E187" s="184" t="s">
        <v>2631</v>
      </c>
      <c r="F187" s="185" t="s">
        <v>2632</v>
      </c>
      <c r="G187" s="186" t="s">
        <v>269</v>
      </c>
      <c r="H187" s="187">
        <v>6.94</v>
      </c>
      <c r="I187" s="188"/>
      <c r="J187" s="189">
        <f>ROUND(I187*H187,2)</f>
        <v>0</v>
      </c>
      <c r="K187" s="185" t="s">
        <v>195</v>
      </c>
      <c r="L187" s="36"/>
      <c r="M187" s="190" t="s">
        <v>1</v>
      </c>
      <c r="N187" s="191" t="s">
        <v>44</v>
      </c>
      <c r="O187" s="61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4" t="s">
        <v>170</v>
      </c>
      <c r="AT187" s="194" t="s">
        <v>166</v>
      </c>
      <c r="AU187" s="194" t="s">
        <v>88</v>
      </c>
      <c r="AY187" s="18" t="s">
        <v>164</v>
      </c>
      <c r="BE187" s="101">
        <f>IF(N187="základní",J187,0)</f>
        <v>0</v>
      </c>
      <c r="BF187" s="101">
        <f>IF(N187="snížená",J187,0)</f>
        <v>0</v>
      </c>
      <c r="BG187" s="101">
        <f>IF(N187="zákl. přenesená",J187,0)</f>
        <v>0</v>
      </c>
      <c r="BH187" s="101">
        <f>IF(N187="sníž. přenesená",J187,0)</f>
        <v>0</v>
      </c>
      <c r="BI187" s="101">
        <f>IF(N187="nulová",J187,0)</f>
        <v>0</v>
      </c>
      <c r="BJ187" s="18" t="s">
        <v>21</v>
      </c>
      <c r="BK187" s="101">
        <f>ROUND(I187*H187,2)</f>
        <v>0</v>
      </c>
      <c r="BL187" s="18" t="s">
        <v>170</v>
      </c>
      <c r="BM187" s="194" t="s">
        <v>2872</v>
      </c>
    </row>
    <row r="188" spans="1:65" s="14" customFormat="1">
      <c r="B188" s="203"/>
      <c r="D188" s="196" t="s">
        <v>172</v>
      </c>
      <c r="E188" s="204" t="s">
        <v>1</v>
      </c>
      <c r="F188" s="205" t="s">
        <v>2873</v>
      </c>
      <c r="H188" s="206">
        <v>6.94</v>
      </c>
      <c r="I188" s="207"/>
      <c r="L188" s="203"/>
      <c r="M188" s="208"/>
      <c r="N188" s="209"/>
      <c r="O188" s="209"/>
      <c r="P188" s="209"/>
      <c r="Q188" s="209"/>
      <c r="R188" s="209"/>
      <c r="S188" s="209"/>
      <c r="T188" s="210"/>
      <c r="AT188" s="204" t="s">
        <v>172</v>
      </c>
      <c r="AU188" s="204" t="s">
        <v>88</v>
      </c>
      <c r="AV188" s="14" t="s">
        <v>88</v>
      </c>
      <c r="AW188" s="14" t="s">
        <v>34</v>
      </c>
      <c r="AX188" s="14" t="s">
        <v>21</v>
      </c>
      <c r="AY188" s="204" t="s">
        <v>164</v>
      </c>
    </row>
    <row r="189" spans="1:65" s="2" customFormat="1" ht="16.5" customHeight="1">
      <c r="A189" s="35"/>
      <c r="B189" s="152"/>
      <c r="C189" s="183" t="s">
        <v>336</v>
      </c>
      <c r="D189" s="183" t="s">
        <v>166</v>
      </c>
      <c r="E189" s="184" t="s">
        <v>561</v>
      </c>
      <c r="F189" s="185" t="s">
        <v>562</v>
      </c>
      <c r="G189" s="186" t="s">
        <v>269</v>
      </c>
      <c r="H189" s="187">
        <v>6.94</v>
      </c>
      <c r="I189" s="188"/>
      <c r="J189" s="189">
        <f>ROUND(I189*H189,2)</f>
        <v>0</v>
      </c>
      <c r="K189" s="185" t="s">
        <v>195</v>
      </c>
      <c r="L189" s="36"/>
      <c r="M189" s="190" t="s">
        <v>1</v>
      </c>
      <c r="N189" s="191" t="s">
        <v>44</v>
      </c>
      <c r="O189" s="61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170</v>
      </c>
      <c r="AT189" s="194" t="s">
        <v>166</v>
      </c>
      <c r="AU189" s="194" t="s">
        <v>88</v>
      </c>
      <c r="AY189" s="18" t="s">
        <v>164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21</v>
      </c>
      <c r="BK189" s="101">
        <f>ROUND(I189*H189,2)</f>
        <v>0</v>
      </c>
      <c r="BL189" s="18" t="s">
        <v>170</v>
      </c>
      <c r="BM189" s="194" t="s">
        <v>2874</v>
      </c>
    </row>
    <row r="190" spans="1:65" s="14" customFormat="1">
      <c r="B190" s="203"/>
      <c r="D190" s="196" t="s">
        <v>172</v>
      </c>
      <c r="E190" s="204" t="s">
        <v>1</v>
      </c>
      <c r="F190" s="205" t="s">
        <v>2873</v>
      </c>
      <c r="H190" s="206">
        <v>6.94</v>
      </c>
      <c r="I190" s="207"/>
      <c r="L190" s="203"/>
      <c r="M190" s="208"/>
      <c r="N190" s="209"/>
      <c r="O190" s="209"/>
      <c r="P190" s="209"/>
      <c r="Q190" s="209"/>
      <c r="R190" s="209"/>
      <c r="S190" s="209"/>
      <c r="T190" s="210"/>
      <c r="AT190" s="204" t="s">
        <v>172</v>
      </c>
      <c r="AU190" s="204" t="s">
        <v>88</v>
      </c>
      <c r="AV190" s="14" t="s">
        <v>88</v>
      </c>
      <c r="AW190" s="14" t="s">
        <v>34</v>
      </c>
      <c r="AX190" s="14" t="s">
        <v>21</v>
      </c>
      <c r="AY190" s="204" t="s">
        <v>164</v>
      </c>
    </row>
    <row r="191" spans="1:65" s="12" customFormat="1" ht="22.9" customHeight="1">
      <c r="B191" s="170"/>
      <c r="D191" s="171" t="s">
        <v>77</v>
      </c>
      <c r="E191" s="181" t="s">
        <v>198</v>
      </c>
      <c r="F191" s="181" t="s">
        <v>2685</v>
      </c>
      <c r="I191" s="173"/>
      <c r="J191" s="182">
        <f>BK191</f>
        <v>0</v>
      </c>
      <c r="L191" s="170"/>
      <c r="M191" s="175"/>
      <c r="N191" s="176"/>
      <c r="O191" s="176"/>
      <c r="P191" s="177">
        <f>SUM(P192:P207)</f>
        <v>0</v>
      </c>
      <c r="Q191" s="176"/>
      <c r="R191" s="177">
        <f>SUM(R192:R207)</f>
        <v>222.22568509999999</v>
      </c>
      <c r="S191" s="176"/>
      <c r="T191" s="178">
        <f>SUM(T192:T207)</f>
        <v>0</v>
      </c>
      <c r="AR191" s="171" t="s">
        <v>21</v>
      </c>
      <c r="AT191" s="179" t="s">
        <v>77</v>
      </c>
      <c r="AU191" s="179" t="s">
        <v>21</v>
      </c>
      <c r="AY191" s="171" t="s">
        <v>164</v>
      </c>
      <c r="BK191" s="180">
        <f>SUM(BK192:BK207)</f>
        <v>0</v>
      </c>
    </row>
    <row r="192" spans="1:65" s="2" customFormat="1" ht="16.5" customHeight="1">
      <c r="A192" s="35"/>
      <c r="B192" s="152"/>
      <c r="C192" s="183" t="s">
        <v>359</v>
      </c>
      <c r="D192" s="183" t="s">
        <v>166</v>
      </c>
      <c r="E192" s="184" t="s">
        <v>2686</v>
      </c>
      <c r="F192" s="185" t="s">
        <v>2687</v>
      </c>
      <c r="G192" s="186" t="s">
        <v>169</v>
      </c>
      <c r="H192" s="187">
        <v>432.09</v>
      </c>
      <c r="I192" s="188"/>
      <c r="J192" s="189">
        <f>ROUND(I192*H192,2)</f>
        <v>0</v>
      </c>
      <c r="K192" s="185" t="s">
        <v>195</v>
      </c>
      <c r="L192" s="36"/>
      <c r="M192" s="190" t="s">
        <v>1</v>
      </c>
      <c r="N192" s="191" t="s">
        <v>44</v>
      </c>
      <c r="O192" s="61"/>
      <c r="P192" s="192">
        <f>O192*H192</f>
        <v>0</v>
      </c>
      <c r="Q192" s="192">
        <v>0.34499999999999997</v>
      </c>
      <c r="R192" s="192">
        <f>Q192*H192</f>
        <v>149.07104999999999</v>
      </c>
      <c r="S192" s="192">
        <v>0</v>
      </c>
      <c r="T192" s="19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170</v>
      </c>
      <c r="AT192" s="194" t="s">
        <v>166</v>
      </c>
      <c r="AU192" s="194" t="s">
        <v>88</v>
      </c>
      <c r="AY192" s="18" t="s">
        <v>164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21</v>
      </c>
      <c r="BK192" s="101">
        <f>ROUND(I192*H192,2)</f>
        <v>0</v>
      </c>
      <c r="BL192" s="18" t="s">
        <v>170</v>
      </c>
      <c r="BM192" s="194" t="s">
        <v>2875</v>
      </c>
    </row>
    <row r="193" spans="1:65" s="14" customFormat="1">
      <c r="B193" s="203"/>
      <c r="D193" s="196" t="s">
        <v>172</v>
      </c>
      <c r="E193" s="204" t="s">
        <v>1</v>
      </c>
      <c r="F193" s="205" t="s">
        <v>2876</v>
      </c>
      <c r="H193" s="206">
        <v>432.09</v>
      </c>
      <c r="I193" s="207"/>
      <c r="L193" s="203"/>
      <c r="M193" s="208"/>
      <c r="N193" s="209"/>
      <c r="O193" s="209"/>
      <c r="P193" s="209"/>
      <c r="Q193" s="209"/>
      <c r="R193" s="209"/>
      <c r="S193" s="209"/>
      <c r="T193" s="210"/>
      <c r="AT193" s="204" t="s">
        <v>172</v>
      </c>
      <c r="AU193" s="204" t="s">
        <v>88</v>
      </c>
      <c r="AV193" s="14" t="s">
        <v>88</v>
      </c>
      <c r="AW193" s="14" t="s">
        <v>34</v>
      </c>
      <c r="AX193" s="14" t="s">
        <v>21</v>
      </c>
      <c r="AY193" s="204" t="s">
        <v>164</v>
      </c>
    </row>
    <row r="194" spans="1:65" s="2" customFormat="1" ht="16.5" customHeight="1">
      <c r="A194" s="35"/>
      <c r="B194" s="152"/>
      <c r="C194" s="183" t="s">
        <v>365</v>
      </c>
      <c r="D194" s="183" t="s">
        <v>166</v>
      </c>
      <c r="E194" s="184" t="s">
        <v>2877</v>
      </c>
      <c r="F194" s="185" t="s">
        <v>2878</v>
      </c>
      <c r="G194" s="186" t="s">
        <v>169</v>
      </c>
      <c r="H194" s="187">
        <v>154.54</v>
      </c>
      <c r="I194" s="188"/>
      <c r="J194" s="189">
        <f>ROUND(I194*H194,2)</f>
        <v>0</v>
      </c>
      <c r="K194" s="185" t="s">
        <v>1</v>
      </c>
      <c r="L194" s="36"/>
      <c r="M194" s="190" t="s">
        <v>1</v>
      </c>
      <c r="N194" s="191" t="s">
        <v>44</v>
      </c>
      <c r="O194" s="61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4" t="s">
        <v>170</v>
      </c>
      <c r="AT194" s="194" t="s">
        <v>166</v>
      </c>
      <c r="AU194" s="194" t="s">
        <v>88</v>
      </c>
      <c r="AY194" s="18" t="s">
        <v>164</v>
      </c>
      <c r="BE194" s="101">
        <f>IF(N194="základní",J194,0)</f>
        <v>0</v>
      </c>
      <c r="BF194" s="101">
        <f>IF(N194="snížená",J194,0)</f>
        <v>0</v>
      </c>
      <c r="BG194" s="101">
        <f>IF(N194="zákl. přenesená",J194,0)</f>
        <v>0</v>
      </c>
      <c r="BH194" s="101">
        <f>IF(N194="sníž. přenesená",J194,0)</f>
        <v>0</v>
      </c>
      <c r="BI194" s="101">
        <f>IF(N194="nulová",J194,0)</f>
        <v>0</v>
      </c>
      <c r="BJ194" s="18" t="s">
        <v>21</v>
      </c>
      <c r="BK194" s="101">
        <f>ROUND(I194*H194,2)</f>
        <v>0</v>
      </c>
      <c r="BL194" s="18" t="s">
        <v>170</v>
      </c>
      <c r="BM194" s="194" t="s">
        <v>2879</v>
      </c>
    </row>
    <row r="195" spans="1:65" s="14" customFormat="1">
      <c r="B195" s="203"/>
      <c r="D195" s="196" t="s">
        <v>172</v>
      </c>
      <c r="E195" s="204" t="s">
        <v>1</v>
      </c>
      <c r="F195" s="205" t="s">
        <v>2880</v>
      </c>
      <c r="H195" s="206">
        <v>154.54</v>
      </c>
      <c r="I195" s="207"/>
      <c r="L195" s="203"/>
      <c r="M195" s="208"/>
      <c r="N195" s="209"/>
      <c r="O195" s="209"/>
      <c r="P195" s="209"/>
      <c r="Q195" s="209"/>
      <c r="R195" s="209"/>
      <c r="S195" s="209"/>
      <c r="T195" s="210"/>
      <c r="AT195" s="204" t="s">
        <v>172</v>
      </c>
      <c r="AU195" s="204" t="s">
        <v>88</v>
      </c>
      <c r="AV195" s="14" t="s">
        <v>88</v>
      </c>
      <c r="AW195" s="14" t="s">
        <v>34</v>
      </c>
      <c r="AX195" s="14" t="s">
        <v>21</v>
      </c>
      <c r="AY195" s="204" t="s">
        <v>164</v>
      </c>
    </row>
    <row r="196" spans="1:65" s="2" customFormat="1" ht="16.5" customHeight="1">
      <c r="A196" s="35"/>
      <c r="B196" s="152"/>
      <c r="C196" s="183" t="s">
        <v>392</v>
      </c>
      <c r="D196" s="183" t="s">
        <v>166</v>
      </c>
      <c r="E196" s="184" t="s">
        <v>2881</v>
      </c>
      <c r="F196" s="185" t="s">
        <v>2882</v>
      </c>
      <c r="G196" s="186" t="s">
        <v>169</v>
      </c>
      <c r="H196" s="187">
        <v>154.54</v>
      </c>
      <c r="I196" s="188"/>
      <c r="J196" s="189">
        <f>ROUND(I196*H196,2)</f>
        <v>0</v>
      </c>
      <c r="K196" s="185" t="s">
        <v>1</v>
      </c>
      <c r="L196" s="36"/>
      <c r="M196" s="190" t="s">
        <v>1</v>
      </c>
      <c r="N196" s="191" t="s">
        <v>44</v>
      </c>
      <c r="O196" s="61"/>
      <c r="P196" s="192">
        <f>O196*H196</f>
        <v>0</v>
      </c>
      <c r="Q196" s="192">
        <v>0</v>
      </c>
      <c r="R196" s="192">
        <f>Q196*H196</f>
        <v>0</v>
      </c>
      <c r="S196" s="192">
        <v>0</v>
      </c>
      <c r="T196" s="19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4" t="s">
        <v>170</v>
      </c>
      <c r="AT196" s="194" t="s">
        <v>166</v>
      </c>
      <c r="AU196" s="194" t="s">
        <v>88</v>
      </c>
      <c r="AY196" s="18" t="s">
        <v>164</v>
      </c>
      <c r="BE196" s="101">
        <f>IF(N196="základní",J196,0)</f>
        <v>0</v>
      </c>
      <c r="BF196" s="101">
        <f>IF(N196="snížená",J196,0)</f>
        <v>0</v>
      </c>
      <c r="BG196" s="101">
        <f>IF(N196="zákl. přenesená",J196,0)</f>
        <v>0</v>
      </c>
      <c r="BH196" s="101">
        <f>IF(N196="sníž. přenesená",J196,0)</f>
        <v>0</v>
      </c>
      <c r="BI196" s="101">
        <f>IF(N196="nulová",J196,0)</f>
        <v>0</v>
      </c>
      <c r="BJ196" s="18" t="s">
        <v>21</v>
      </c>
      <c r="BK196" s="101">
        <f>ROUND(I196*H196,2)</f>
        <v>0</v>
      </c>
      <c r="BL196" s="18" t="s">
        <v>170</v>
      </c>
      <c r="BM196" s="194" t="s">
        <v>2883</v>
      </c>
    </row>
    <row r="197" spans="1:65" s="14" customFormat="1">
      <c r="B197" s="203"/>
      <c r="D197" s="196" t="s">
        <v>172</v>
      </c>
      <c r="E197" s="204" t="s">
        <v>1</v>
      </c>
      <c r="F197" s="205" t="s">
        <v>2880</v>
      </c>
      <c r="H197" s="206">
        <v>154.54</v>
      </c>
      <c r="I197" s="207"/>
      <c r="L197" s="203"/>
      <c r="M197" s="208"/>
      <c r="N197" s="209"/>
      <c r="O197" s="209"/>
      <c r="P197" s="209"/>
      <c r="Q197" s="209"/>
      <c r="R197" s="209"/>
      <c r="S197" s="209"/>
      <c r="T197" s="210"/>
      <c r="AT197" s="204" t="s">
        <v>172</v>
      </c>
      <c r="AU197" s="204" t="s">
        <v>88</v>
      </c>
      <c r="AV197" s="14" t="s">
        <v>88</v>
      </c>
      <c r="AW197" s="14" t="s">
        <v>34</v>
      </c>
      <c r="AX197" s="14" t="s">
        <v>21</v>
      </c>
      <c r="AY197" s="204" t="s">
        <v>164</v>
      </c>
    </row>
    <row r="198" spans="1:65" s="2" customFormat="1" ht="16.5" customHeight="1">
      <c r="A198" s="35"/>
      <c r="B198" s="152"/>
      <c r="C198" s="183" t="s">
        <v>398</v>
      </c>
      <c r="D198" s="183" t="s">
        <v>166</v>
      </c>
      <c r="E198" s="184" t="s">
        <v>2884</v>
      </c>
      <c r="F198" s="185" t="s">
        <v>2885</v>
      </c>
      <c r="G198" s="186" t="s">
        <v>169</v>
      </c>
      <c r="H198" s="187">
        <v>154.54</v>
      </c>
      <c r="I198" s="188"/>
      <c r="J198" s="189">
        <f>ROUND(I198*H198,2)</f>
        <v>0</v>
      </c>
      <c r="K198" s="185" t="s">
        <v>1</v>
      </c>
      <c r="L198" s="36"/>
      <c r="M198" s="190" t="s">
        <v>1</v>
      </c>
      <c r="N198" s="191" t="s">
        <v>44</v>
      </c>
      <c r="O198" s="61"/>
      <c r="P198" s="192">
        <f>O198*H198</f>
        <v>0</v>
      </c>
      <c r="Q198" s="192">
        <v>7.3440000000000005E-2</v>
      </c>
      <c r="R198" s="192">
        <f>Q198*H198</f>
        <v>11.349417600000001</v>
      </c>
      <c r="S198" s="192">
        <v>0</v>
      </c>
      <c r="T198" s="19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4" t="s">
        <v>170</v>
      </c>
      <c r="AT198" s="194" t="s">
        <v>166</v>
      </c>
      <c r="AU198" s="194" t="s">
        <v>88</v>
      </c>
      <c r="AY198" s="18" t="s">
        <v>164</v>
      </c>
      <c r="BE198" s="101">
        <f>IF(N198="základní",J198,0)</f>
        <v>0</v>
      </c>
      <c r="BF198" s="101">
        <f>IF(N198="snížená",J198,0)</f>
        <v>0</v>
      </c>
      <c r="BG198" s="101">
        <f>IF(N198="zákl. přenesená",J198,0)</f>
        <v>0</v>
      </c>
      <c r="BH198" s="101">
        <f>IF(N198="sníž. přenesená",J198,0)</f>
        <v>0</v>
      </c>
      <c r="BI198" s="101">
        <f>IF(N198="nulová",J198,0)</f>
        <v>0</v>
      </c>
      <c r="BJ198" s="18" t="s">
        <v>21</v>
      </c>
      <c r="BK198" s="101">
        <f>ROUND(I198*H198,2)</f>
        <v>0</v>
      </c>
      <c r="BL198" s="18" t="s">
        <v>170</v>
      </c>
      <c r="BM198" s="194" t="s">
        <v>2886</v>
      </c>
    </row>
    <row r="199" spans="1:65" s="14" customFormat="1">
      <c r="B199" s="203"/>
      <c r="D199" s="196" t="s">
        <v>172</v>
      </c>
      <c r="E199" s="204" t="s">
        <v>1</v>
      </c>
      <c r="F199" s="205" t="s">
        <v>2887</v>
      </c>
      <c r="H199" s="206">
        <v>154.54</v>
      </c>
      <c r="I199" s="207"/>
      <c r="L199" s="203"/>
      <c r="M199" s="208"/>
      <c r="N199" s="209"/>
      <c r="O199" s="209"/>
      <c r="P199" s="209"/>
      <c r="Q199" s="209"/>
      <c r="R199" s="209"/>
      <c r="S199" s="209"/>
      <c r="T199" s="210"/>
      <c r="AT199" s="204" t="s">
        <v>172</v>
      </c>
      <c r="AU199" s="204" t="s">
        <v>88</v>
      </c>
      <c r="AV199" s="14" t="s">
        <v>88</v>
      </c>
      <c r="AW199" s="14" t="s">
        <v>34</v>
      </c>
      <c r="AX199" s="14" t="s">
        <v>21</v>
      </c>
      <c r="AY199" s="204" t="s">
        <v>164</v>
      </c>
    </row>
    <row r="200" spans="1:65" s="2" customFormat="1" ht="16.5" customHeight="1">
      <c r="A200" s="35"/>
      <c r="B200" s="152"/>
      <c r="C200" s="183" t="s">
        <v>404</v>
      </c>
      <c r="D200" s="183" t="s">
        <v>166</v>
      </c>
      <c r="E200" s="184" t="s">
        <v>2888</v>
      </c>
      <c r="F200" s="185" t="s">
        <v>2889</v>
      </c>
      <c r="G200" s="186" t="s">
        <v>169</v>
      </c>
      <c r="H200" s="187">
        <v>154.4</v>
      </c>
      <c r="I200" s="188"/>
      <c r="J200" s="189">
        <f>ROUND(I200*H200,2)</f>
        <v>0</v>
      </c>
      <c r="K200" s="185" t="s">
        <v>195</v>
      </c>
      <c r="L200" s="36"/>
      <c r="M200" s="190" t="s">
        <v>1</v>
      </c>
      <c r="N200" s="191" t="s">
        <v>44</v>
      </c>
      <c r="O200" s="61"/>
      <c r="P200" s="192">
        <f>O200*H200</f>
        <v>0</v>
      </c>
      <c r="Q200" s="192">
        <v>1.0999999999999999E-2</v>
      </c>
      <c r="R200" s="192">
        <f>Q200*H200</f>
        <v>1.6983999999999999</v>
      </c>
      <c r="S200" s="192">
        <v>0</v>
      </c>
      <c r="T200" s="19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170</v>
      </c>
      <c r="AT200" s="194" t="s">
        <v>166</v>
      </c>
      <c r="AU200" s="194" t="s">
        <v>88</v>
      </c>
      <c r="AY200" s="18" t="s">
        <v>164</v>
      </c>
      <c r="BE200" s="101">
        <f>IF(N200="základní",J200,0)</f>
        <v>0</v>
      </c>
      <c r="BF200" s="101">
        <f>IF(N200="snížená",J200,0)</f>
        <v>0</v>
      </c>
      <c r="BG200" s="101">
        <f>IF(N200="zákl. přenesená",J200,0)</f>
        <v>0</v>
      </c>
      <c r="BH200" s="101">
        <f>IF(N200="sníž. přenesená",J200,0)</f>
        <v>0</v>
      </c>
      <c r="BI200" s="101">
        <f>IF(N200="nulová",J200,0)</f>
        <v>0</v>
      </c>
      <c r="BJ200" s="18" t="s">
        <v>21</v>
      </c>
      <c r="BK200" s="101">
        <f>ROUND(I200*H200,2)</f>
        <v>0</v>
      </c>
      <c r="BL200" s="18" t="s">
        <v>170</v>
      </c>
      <c r="BM200" s="194" t="s">
        <v>2890</v>
      </c>
    </row>
    <row r="201" spans="1:65" s="14" customFormat="1">
      <c r="B201" s="203"/>
      <c r="D201" s="196" t="s">
        <v>172</v>
      </c>
      <c r="E201" s="204" t="s">
        <v>1</v>
      </c>
      <c r="F201" s="205" t="s">
        <v>2891</v>
      </c>
      <c r="H201" s="206">
        <v>154.4</v>
      </c>
      <c r="I201" s="207"/>
      <c r="L201" s="203"/>
      <c r="M201" s="208"/>
      <c r="N201" s="209"/>
      <c r="O201" s="209"/>
      <c r="P201" s="209"/>
      <c r="Q201" s="209"/>
      <c r="R201" s="209"/>
      <c r="S201" s="209"/>
      <c r="T201" s="210"/>
      <c r="AT201" s="204" t="s">
        <v>172</v>
      </c>
      <c r="AU201" s="204" t="s">
        <v>88</v>
      </c>
      <c r="AV201" s="14" t="s">
        <v>88</v>
      </c>
      <c r="AW201" s="14" t="s">
        <v>34</v>
      </c>
      <c r="AX201" s="14" t="s">
        <v>21</v>
      </c>
      <c r="AY201" s="204" t="s">
        <v>164</v>
      </c>
    </row>
    <row r="202" spans="1:65" s="2" customFormat="1" ht="16.5" customHeight="1">
      <c r="A202" s="35"/>
      <c r="B202" s="152"/>
      <c r="C202" s="183" t="s">
        <v>410</v>
      </c>
      <c r="D202" s="183" t="s">
        <v>166</v>
      </c>
      <c r="E202" s="184" t="s">
        <v>2892</v>
      </c>
      <c r="F202" s="185" t="s">
        <v>2893</v>
      </c>
      <c r="G202" s="186" t="s">
        <v>169</v>
      </c>
      <c r="H202" s="187">
        <v>277.55</v>
      </c>
      <c r="I202" s="188"/>
      <c r="J202" s="189">
        <f>ROUND(I202*H202,2)</f>
        <v>0</v>
      </c>
      <c r="K202" s="185" t="s">
        <v>195</v>
      </c>
      <c r="L202" s="36"/>
      <c r="M202" s="190" t="s">
        <v>1</v>
      </c>
      <c r="N202" s="191" t="s">
        <v>44</v>
      </c>
      <c r="O202" s="61"/>
      <c r="P202" s="192">
        <f>O202*H202</f>
        <v>0</v>
      </c>
      <c r="Q202" s="192">
        <v>8.4250000000000005E-2</v>
      </c>
      <c r="R202" s="192">
        <f>Q202*H202</f>
        <v>23.383587500000001</v>
      </c>
      <c r="S202" s="192">
        <v>0</v>
      </c>
      <c r="T202" s="19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170</v>
      </c>
      <c r="AT202" s="194" t="s">
        <v>166</v>
      </c>
      <c r="AU202" s="194" t="s">
        <v>88</v>
      </c>
      <c r="AY202" s="18" t="s">
        <v>164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21</v>
      </c>
      <c r="BK202" s="101">
        <f>ROUND(I202*H202,2)</f>
        <v>0</v>
      </c>
      <c r="BL202" s="18" t="s">
        <v>170</v>
      </c>
      <c r="BM202" s="194" t="s">
        <v>2894</v>
      </c>
    </row>
    <row r="203" spans="1:65" s="14" customFormat="1">
      <c r="B203" s="203"/>
      <c r="D203" s="196" t="s">
        <v>172</v>
      </c>
      <c r="E203" s="204" t="s">
        <v>1</v>
      </c>
      <c r="F203" s="205" t="s">
        <v>2895</v>
      </c>
      <c r="H203" s="206">
        <v>277.55</v>
      </c>
      <c r="I203" s="207"/>
      <c r="L203" s="203"/>
      <c r="M203" s="208"/>
      <c r="N203" s="209"/>
      <c r="O203" s="209"/>
      <c r="P203" s="209"/>
      <c r="Q203" s="209"/>
      <c r="R203" s="209"/>
      <c r="S203" s="209"/>
      <c r="T203" s="210"/>
      <c r="AT203" s="204" t="s">
        <v>172</v>
      </c>
      <c r="AU203" s="204" t="s">
        <v>88</v>
      </c>
      <c r="AV203" s="14" t="s">
        <v>88</v>
      </c>
      <c r="AW203" s="14" t="s">
        <v>34</v>
      </c>
      <c r="AX203" s="14" t="s">
        <v>21</v>
      </c>
      <c r="AY203" s="204" t="s">
        <v>164</v>
      </c>
    </row>
    <row r="204" spans="1:65" s="2" customFormat="1" ht="16.5" customHeight="1">
      <c r="A204" s="35"/>
      <c r="B204" s="152"/>
      <c r="C204" s="227" t="s">
        <v>420</v>
      </c>
      <c r="D204" s="227" t="s">
        <v>405</v>
      </c>
      <c r="E204" s="228" t="s">
        <v>2896</v>
      </c>
      <c r="F204" s="229" t="s">
        <v>2897</v>
      </c>
      <c r="G204" s="230" t="s">
        <v>169</v>
      </c>
      <c r="H204" s="231">
        <v>249.17</v>
      </c>
      <c r="I204" s="232"/>
      <c r="J204" s="233">
        <f>ROUND(I204*H204,2)</f>
        <v>0</v>
      </c>
      <c r="K204" s="229" t="s">
        <v>1</v>
      </c>
      <c r="L204" s="234"/>
      <c r="M204" s="235" t="s">
        <v>1</v>
      </c>
      <c r="N204" s="236" t="s">
        <v>44</v>
      </c>
      <c r="O204" s="61"/>
      <c r="P204" s="192">
        <f>O204*H204</f>
        <v>0</v>
      </c>
      <c r="Q204" s="192">
        <v>0.13100000000000001</v>
      </c>
      <c r="R204" s="192">
        <f>Q204*H204</f>
        <v>32.641269999999999</v>
      </c>
      <c r="S204" s="192">
        <v>0</v>
      </c>
      <c r="T204" s="19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4" t="s">
        <v>212</v>
      </c>
      <c r="AT204" s="194" t="s">
        <v>405</v>
      </c>
      <c r="AU204" s="194" t="s">
        <v>88</v>
      </c>
      <c r="AY204" s="18" t="s">
        <v>164</v>
      </c>
      <c r="BE204" s="101">
        <f>IF(N204="základní",J204,0)</f>
        <v>0</v>
      </c>
      <c r="BF204" s="101">
        <f>IF(N204="snížená",J204,0)</f>
        <v>0</v>
      </c>
      <c r="BG204" s="101">
        <f>IF(N204="zákl. přenesená",J204,0)</f>
        <v>0</v>
      </c>
      <c r="BH204" s="101">
        <f>IF(N204="sníž. přenesená",J204,0)</f>
        <v>0</v>
      </c>
      <c r="BI204" s="101">
        <f>IF(N204="nulová",J204,0)</f>
        <v>0</v>
      </c>
      <c r="BJ204" s="18" t="s">
        <v>21</v>
      </c>
      <c r="BK204" s="101">
        <f>ROUND(I204*H204,2)</f>
        <v>0</v>
      </c>
      <c r="BL204" s="18" t="s">
        <v>170</v>
      </c>
      <c r="BM204" s="194" t="s">
        <v>2898</v>
      </c>
    </row>
    <row r="205" spans="1:65" s="14" customFormat="1">
      <c r="B205" s="203"/>
      <c r="D205" s="196" t="s">
        <v>172</v>
      </c>
      <c r="E205" s="204" t="s">
        <v>1</v>
      </c>
      <c r="F205" s="205" t="s">
        <v>2899</v>
      </c>
      <c r="H205" s="206">
        <v>249.17</v>
      </c>
      <c r="I205" s="207"/>
      <c r="L205" s="203"/>
      <c r="M205" s="208"/>
      <c r="N205" s="209"/>
      <c r="O205" s="209"/>
      <c r="P205" s="209"/>
      <c r="Q205" s="209"/>
      <c r="R205" s="209"/>
      <c r="S205" s="209"/>
      <c r="T205" s="210"/>
      <c r="AT205" s="204" t="s">
        <v>172</v>
      </c>
      <c r="AU205" s="204" t="s">
        <v>88</v>
      </c>
      <c r="AV205" s="14" t="s">
        <v>88</v>
      </c>
      <c r="AW205" s="14" t="s">
        <v>34</v>
      </c>
      <c r="AX205" s="14" t="s">
        <v>21</v>
      </c>
      <c r="AY205" s="204" t="s">
        <v>164</v>
      </c>
    </row>
    <row r="206" spans="1:65" s="2" customFormat="1" ht="16.5" customHeight="1">
      <c r="A206" s="35"/>
      <c r="B206" s="152"/>
      <c r="C206" s="227" t="s">
        <v>424</v>
      </c>
      <c r="D206" s="227" t="s">
        <v>405</v>
      </c>
      <c r="E206" s="228" t="s">
        <v>2900</v>
      </c>
      <c r="F206" s="229" t="s">
        <v>2901</v>
      </c>
      <c r="G206" s="230" t="s">
        <v>169</v>
      </c>
      <c r="H206" s="231">
        <v>31.16</v>
      </c>
      <c r="I206" s="232"/>
      <c r="J206" s="233">
        <f>ROUND(I206*H206,2)</f>
        <v>0</v>
      </c>
      <c r="K206" s="229" t="s">
        <v>1</v>
      </c>
      <c r="L206" s="234"/>
      <c r="M206" s="235" t="s">
        <v>1</v>
      </c>
      <c r="N206" s="236" t="s">
        <v>44</v>
      </c>
      <c r="O206" s="61"/>
      <c r="P206" s="192">
        <f>O206*H206</f>
        <v>0</v>
      </c>
      <c r="Q206" s="192">
        <v>0.13100000000000001</v>
      </c>
      <c r="R206" s="192">
        <f>Q206*H206</f>
        <v>4.0819600000000005</v>
      </c>
      <c r="S206" s="192">
        <v>0</v>
      </c>
      <c r="T206" s="19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4" t="s">
        <v>212</v>
      </c>
      <c r="AT206" s="194" t="s">
        <v>405</v>
      </c>
      <c r="AU206" s="194" t="s">
        <v>88</v>
      </c>
      <c r="AY206" s="18" t="s">
        <v>164</v>
      </c>
      <c r="BE206" s="101">
        <f>IF(N206="základní",J206,0)</f>
        <v>0</v>
      </c>
      <c r="BF206" s="101">
        <f>IF(N206="snížená",J206,0)</f>
        <v>0</v>
      </c>
      <c r="BG206" s="101">
        <f>IF(N206="zákl. přenesená",J206,0)</f>
        <v>0</v>
      </c>
      <c r="BH206" s="101">
        <f>IF(N206="sníž. přenesená",J206,0)</f>
        <v>0</v>
      </c>
      <c r="BI206" s="101">
        <f>IF(N206="nulová",J206,0)</f>
        <v>0</v>
      </c>
      <c r="BJ206" s="18" t="s">
        <v>21</v>
      </c>
      <c r="BK206" s="101">
        <f>ROUND(I206*H206,2)</f>
        <v>0</v>
      </c>
      <c r="BL206" s="18" t="s">
        <v>170</v>
      </c>
      <c r="BM206" s="194" t="s">
        <v>2902</v>
      </c>
    </row>
    <row r="207" spans="1:65" s="14" customFormat="1">
      <c r="B207" s="203"/>
      <c r="D207" s="196" t="s">
        <v>172</v>
      </c>
      <c r="E207" s="204" t="s">
        <v>1</v>
      </c>
      <c r="F207" s="205" t="s">
        <v>2903</v>
      </c>
      <c r="H207" s="206">
        <v>31.16</v>
      </c>
      <c r="I207" s="207"/>
      <c r="L207" s="203"/>
      <c r="M207" s="208"/>
      <c r="N207" s="209"/>
      <c r="O207" s="209"/>
      <c r="P207" s="209"/>
      <c r="Q207" s="209"/>
      <c r="R207" s="209"/>
      <c r="S207" s="209"/>
      <c r="T207" s="210"/>
      <c r="AT207" s="204" t="s">
        <v>172</v>
      </c>
      <c r="AU207" s="204" t="s">
        <v>88</v>
      </c>
      <c r="AV207" s="14" t="s">
        <v>88</v>
      </c>
      <c r="AW207" s="14" t="s">
        <v>34</v>
      </c>
      <c r="AX207" s="14" t="s">
        <v>21</v>
      </c>
      <c r="AY207" s="204" t="s">
        <v>164</v>
      </c>
    </row>
    <row r="208" spans="1:65" s="12" customFormat="1" ht="22.9" customHeight="1">
      <c r="B208" s="170"/>
      <c r="D208" s="171" t="s">
        <v>77</v>
      </c>
      <c r="E208" s="181" t="s">
        <v>215</v>
      </c>
      <c r="F208" s="181" t="s">
        <v>2730</v>
      </c>
      <c r="I208" s="173"/>
      <c r="J208" s="182">
        <f>BK208</f>
        <v>0</v>
      </c>
      <c r="L208" s="170"/>
      <c r="M208" s="175"/>
      <c r="N208" s="176"/>
      <c r="O208" s="176"/>
      <c r="P208" s="177">
        <f>SUM(P209:P212)</f>
        <v>0</v>
      </c>
      <c r="Q208" s="176"/>
      <c r="R208" s="177">
        <f>SUM(R209:R212)</f>
        <v>17.205280000000002</v>
      </c>
      <c r="S208" s="176"/>
      <c r="T208" s="178">
        <f>SUM(T209:T212)</f>
        <v>0</v>
      </c>
      <c r="AR208" s="171" t="s">
        <v>21</v>
      </c>
      <c r="AT208" s="179" t="s">
        <v>77</v>
      </c>
      <c r="AU208" s="179" t="s">
        <v>21</v>
      </c>
      <c r="AY208" s="171" t="s">
        <v>164</v>
      </c>
      <c r="BK208" s="180">
        <f>SUM(BK209:BK212)</f>
        <v>0</v>
      </c>
    </row>
    <row r="209" spans="1:65" s="2" customFormat="1" ht="16.5" customHeight="1">
      <c r="A209" s="35"/>
      <c r="B209" s="152"/>
      <c r="C209" s="183" t="s">
        <v>436</v>
      </c>
      <c r="D209" s="183" t="s">
        <v>166</v>
      </c>
      <c r="E209" s="184" t="s">
        <v>2904</v>
      </c>
      <c r="F209" s="185" t="s">
        <v>2905</v>
      </c>
      <c r="G209" s="186" t="s">
        <v>224</v>
      </c>
      <c r="H209" s="187">
        <v>91.48</v>
      </c>
      <c r="I209" s="188"/>
      <c r="J209" s="189">
        <f>ROUND(I209*H209,2)</f>
        <v>0</v>
      </c>
      <c r="K209" s="185" t="s">
        <v>195</v>
      </c>
      <c r="L209" s="36"/>
      <c r="M209" s="190" t="s">
        <v>1</v>
      </c>
      <c r="N209" s="191" t="s">
        <v>44</v>
      </c>
      <c r="O209" s="61"/>
      <c r="P209" s="192">
        <f>O209*H209</f>
        <v>0</v>
      </c>
      <c r="Q209" s="192">
        <v>0.1295</v>
      </c>
      <c r="R209" s="192">
        <f>Q209*H209</f>
        <v>11.846660000000002</v>
      </c>
      <c r="S209" s="192">
        <v>0</v>
      </c>
      <c r="T209" s="19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170</v>
      </c>
      <c r="AT209" s="194" t="s">
        <v>166</v>
      </c>
      <c r="AU209" s="194" t="s">
        <v>88</v>
      </c>
      <c r="AY209" s="18" t="s">
        <v>164</v>
      </c>
      <c r="BE209" s="101">
        <f>IF(N209="základní",J209,0)</f>
        <v>0</v>
      </c>
      <c r="BF209" s="101">
        <f>IF(N209="snížená",J209,0)</f>
        <v>0</v>
      </c>
      <c r="BG209" s="101">
        <f>IF(N209="zákl. přenesená",J209,0)</f>
        <v>0</v>
      </c>
      <c r="BH209" s="101">
        <f>IF(N209="sníž. přenesená",J209,0)</f>
        <v>0</v>
      </c>
      <c r="BI209" s="101">
        <f>IF(N209="nulová",J209,0)</f>
        <v>0</v>
      </c>
      <c r="BJ209" s="18" t="s">
        <v>21</v>
      </c>
      <c r="BK209" s="101">
        <f>ROUND(I209*H209,2)</f>
        <v>0</v>
      </c>
      <c r="BL209" s="18" t="s">
        <v>170</v>
      </c>
      <c r="BM209" s="194" t="s">
        <v>2906</v>
      </c>
    </row>
    <row r="210" spans="1:65" s="14" customFormat="1">
      <c r="B210" s="203"/>
      <c r="D210" s="196" t="s">
        <v>172</v>
      </c>
      <c r="E210" s="204" t="s">
        <v>1</v>
      </c>
      <c r="F210" s="205" t="s">
        <v>2907</v>
      </c>
      <c r="H210" s="206">
        <v>91.48</v>
      </c>
      <c r="I210" s="207"/>
      <c r="L210" s="203"/>
      <c r="M210" s="208"/>
      <c r="N210" s="209"/>
      <c r="O210" s="209"/>
      <c r="P210" s="209"/>
      <c r="Q210" s="209"/>
      <c r="R210" s="209"/>
      <c r="S210" s="209"/>
      <c r="T210" s="210"/>
      <c r="AT210" s="204" t="s">
        <v>172</v>
      </c>
      <c r="AU210" s="204" t="s">
        <v>88</v>
      </c>
      <c r="AV210" s="14" t="s">
        <v>88</v>
      </c>
      <c r="AW210" s="14" t="s">
        <v>34</v>
      </c>
      <c r="AX210" s="14" t="s">
        <v>21</v>
      </c>
      <c r="AY210" s="204" t="s">
        <v>164</v>
      </c>
    </row>
    <row r="211" spans="1:65" s="2" customFormat="1" ht="16.5" customHeight="1">
      <c r="A211" s="35"/>
      <c r="B211" s="152"/>
      <c r="C211" s="227" t="s">
        <v>440</v>
      </c>
      <c r="D211" s="227" t="s">
        <v>405</v>
      </c>
      <c r="E211" s="228" t="s">
        <v>2908</v>
      </c>
      <c r="F211" s="229" t="s">
        <v>2909</v>
      </c>
      <c r="G211" s="230" t="s">
        <v>594</v>
      </c>
      <c r="H211" s="231">
        <v>92.39</v>
      </c>
      <c r="I211" s="232"/>
      <c r="J211" s="233">
        <f>ROUND(I211*H211,2)</f>
        <v>0</v>
      </c>
      <c r="K211" s="229" t="s">
        <v>1</v>
      </c>
      <c r="L211" s="234"/>
      <c r="M211" s="235" t="s">
        <v>1</v>
      </c>
      <c r="N211" s="236" t="s">
        <v>44</v>
      </c>
      <c r="O211" s="61"/>
      <c r="P211" s="192">
        <f>O211*H211</f>
        <v>0</v>
      </c>
      <c r="Q211" s="192">
        <v>5.8000000000000003E-2</v>
      </c>
      <c r="R211" s="192">
        <f>Q211*H211</f>
        <v>5.3586200000000002</v>
      </c>
      <c r="S211" s="192">
        <v>0</v>
      </c>
      <c r="T211" s="19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4" t="s">
        <v>212</v>
      </c>
      <c r="AT211" s="194" t="s">
        <v>405</v>
      </c>
      <c r="AU211" s="194" t="s">
        <v>88</v>
      </c>
      <c r="AY211" s="18" t="s">
        <v>164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21</v>
      </c>
      <c r="BK211" s="101">
        <f>ROUND(I211*H211,2)</f>
        <v>0</v>
      </c>
      <c r="BL211" s="18" t="s">
        <v>170</v>
      </c>
      <c r="BM211" s="194" t="s">
        <v>2910</v>
      </c>
    </row>
    <row r="212" spans="1:65" s="14" customFormat="1">
      <c r="B212" s="203"/>
      <c r="D212" s="196" t="s">
        <v>172</v>
      </c>
      <c r="E212" s="204" t="s">
        <v>1</v>
      </c>
      <c r="F212" s="205" t="s">
        <v>2911</v>
      </c>
      <c r="H212" s="206">
        <v>92.39</v>
      </c>
      <c r="I212" s="207"/>
      <c r="L212" s="203"/>
      <c r="M212" s="208"/>
      <c r="N212" s="209"/>
      <c r="O212" s="209"/>
      <c r="P212" s="209"/>
      <c r="Q212" s="209"/>
      <c r="R212" s="209"/>
      <c r="S212" s="209"/>
      <c r="T212" s="210"/>
      <c r="AT212" s="204" t="s">
        <v>172</v>
      </c>
      <c r="AU212" s="204" t="s">
        <v>88</v>
      </c>
      <c r="AV212" s="14" t="s">
        <v>88</v>
      </c>
      <c r="AW212" s="14" t="s">
        <v>34</v>
      </c>
      <c r="AX212" s="14" t="s">
        <v>21</v>
      </c>
      <c r="AY212" s="204" t="s">
        <v>164</v>
      </c>
    </row>
    <row r="213" spans="1:65" s="12" customFormat="1" ht="22.9" customHeight="1">
      <c r="B213" s="170"/>
      <c r="D213" s="171" t="s">
        <v>77</v>
      </c>
      <c r="E213" s="181" t="s">
        <v>954</v>
      </c>
      <c r="F213" s="181" t="s">
        <v>955</v>
      </c>
      <c r="I213" s="173"/>
      <c r="J213" s="182">
        <f>BK213</f>
        <v>0</v>
      </c>
      <c r="L213" s="170"/>
      <c r="M213" s="175"/>
      <c r="N213" s="176"/>
      <c r="O213" s="176"/>
      <c r="P213" s="177">
        <f>P214</f>
        <v>0</v>
      </c>
      <c r="Q213" s="176"/>
      <c r="R213" s="177">
        <f>R214</f>
        <v>0</v>
      </c>
      <c r="S213" s="176"/>
      <c r="T213" s="178">
        <f>T214</f>
        <v>0</v>
      </c>
      <c r="AR213" s="171" t="s">
        <v>21</v>
      </c>
      <c r="AT213" s="179" t="s">
        <v>77</v>
      </c>
      <c r="AU213" s="179" t="s">
        <v>21</v>
      </c>
      <c r="AY213" s="171" t="s">
        <v>164</v>
      </c>
      <c r="BK213" s="180">
        <f>BK214</f>
        <v>0</v>
      </c>
    </row>
    <row r="214" spans="1:65" s="2" customFormat="1" ht="16.5" customHeight="1">
      <c r="A214" s="35"/>
      <c r="B214" s="152"/>
      <c r="C214" s="183" t="s">
        <v>444</v>
      </c>
      <c r="D214" s="183" t="s">
        <v>166</v>
      </c>
      <c r="E214" s="184" t="s">
        <v>2912</v>
      </c>
      <c r="F214" s="185" t="s">
        <v>2913</v>
      </c>
      <c r="G214" s="186" t="s">
        <v>194</v>
      </c>
      <c r="H214" s="187">
        <v>239.434</v>
      </c>
      <c r="I214" s="188"/>
      <c r="J214" s="189">
        <f>ROUND(I214*H214,2)</f>
        <v>0</v>
      </c>
      <c r="K214" s="185" t="s">
        <v>195</v>
      </c>
      <c r="L214" s="36"/>
      <c r="M214" s="243" t="s">
        <v>1</v>
      </c>
      <c r="N214" s="244" t="s">
        <v>44</v>
      </c>
      <c r="O214" s="245"/>
      <c r="P214" s="246">
        <f>O214*H214</f>
        <v>0</v>
      </c>
      <c r="Q214" s="246">
        <v>0</v>
      </c>
      <c r="R214" s="246">
        <f>Q214*H214</f>
        <v>0</v>
      </c>
      <c r="S214" s="246">
        <v>0</v>
      </c>
      <c r="T214" s="24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4" t="s">
        <v>170</v>
      </c>
      <c r="AT214" s="194" t="s">
        <v>166</v>
      </c>
      <c r="AU214" s="194" t="s">
        <v>88</v>
      </c>
      <c r="AY214" s="18" t="s">
        <v>164</v>
      </c>
      <c r="BE214" s="101">
        <f>IF(N214="základní",J214,0)</f>
        <v>0</v>
      </c>
      <c r="BF214" s="101">
        <f>IF(N214="snížená",J214,0)</f>
        <v>0</v>
      </c>
      <c r="BG214" s="101">
        <f>IF(N214="zákl. přenesená",J214,0)</f>
        <v>0</v>
      </c>
      <c r="BH214" s="101">
        <f>IF(N214="sníž. přenesená",J214,0)</f>
        <v>0</v>
      </c>
      <c r="BI214" s="101">
        <f>IF(N214="nulová",J214,0)</f>
        <v>0</v>
      </c>
      <c r="BJ214" s="18" t="s">
        <v>21</v>
      </c>
      <c r="BK214" s="101">
        <f>ROUND(I214*H214,2)</f>
        <v>0</v>
      </c>
      <c r="BL214" s="18" t="s">
        <v>170</v>
      </c>
      <c r="BM214" s="194" t="s">
        <v>2914</v>
      </c>
    </row>
    <row r="215" spans="1:65" s="2" customFormat="1" ht="6.95" customHeight="1">
      <c r="A215" s="35"/>
      <c r="B215" s="50"/>
      <c r="C215" s="51"/>
      <c r="D215" s="51"/>
      <c r="E215" s="51"/>
      <c r="F215" s="51"/>
      <c r="G215" s="51"/>
      <c r="H215" s="51"/>
      <c r="I215" s="134"/>
      <c r="J215" s="51"/>
      <c r="K215" s="51"/>
      <c r="L215" s="36"/>
      <c r="M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</sheetData>
  <autoFilter ref="C130:K214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8"/>
  <sheetViews>
    <sheetView showGridLines="0" workbookViewId="0">
      <selection activeCell="D107" sqref="D107:F10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2915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87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J106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ROUND((SUM(BE106:BE113) + SUM(BE133:BE277)),  0)</f>
        <v>0</v>
      </c>
      <c r="G35" s="35"/>
      <c r="H35" s="35"/>
      <c r="I35" s="122">
        <v>0.21</v>
      </c>
      <c r="J35" s="121">
        <f>ROUND(((SUM(BE106:BE113) + SUM(BE133:BE277))*I35),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ROUND((SUM(BF106:BF113) + SUM(BF133:BF277)),  0)</f>
        <v>0</v>
      </c>
      <c r="G36" s="35"/>
      <c r="H36" s="35"/>
      <c r="I36" s="122">
        <v>0.15</v>
      </c>
      <c r="J36" s="121">
        <f>ROUND(((SUM(BF106:BF113) + SUM(BF133:BF277))*I36),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ROUND((SUM(BG106:BG113) + SUM(BG133:BG277)),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ROUND((SUM(BH106:BH113) + SUM(BH133:BH277)),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ROUND((SUM(BI106:BI113) + SUM(BI133:BI277)),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SO06 - Odvodnění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3357</v>
      </c>
      <c r="D96" s="35"/>
      <c r="E96" s="35"/>
      <c r="F96" s="35"/>
      <c r="G96" s="35"/>
      <c r="H96" s="35"/>
      <c r="I96" s="111"/>
      <c r="J96" s="74">
        <f>J133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J134</f>
        <v>0</v>
      </c>
      <c r="L97" s="140"/>
    </row>
    <row r="98" spans="1:65" s="10" customFormat="1" ht="19.899999999999999" customHeight="1">
      <c r="B98" s="145"/>
      <c r="D98" s="146" t="s">
        <v>135</v>
      </c>
      <c r="E98" s="147"/>
      <c r="F98" s="147"/>
      <c r="G98" s="147"/>
      <c r="H98" s="147"/>
      <c r="I98" s="148"/>
      <c r="J98" s="149">
        <f>J135</f>
        <v>0</v>
      </c>
      <c r="L98" s="145"/>
    </row>
    <row r="99" spans="1:65" s="10" customFormat="1" ht="19.899999999999999" customHeight="1">
      <c r="B99" s="145"/>
      <c r="D99" s="146" t="s">
        <v>137</v>
      </c>
      <c r="E99" s="147"/>
      <c r="F99" s="147"/>
      <c r="G99" s="147"/>
      <c r="H99" s="147"/>
      <c r="I99" s="148"/>
      <c r="J99" s="149">
        <f>J185</f>
        <v>0</v>
      </c>
      <c r="L99" s="145"/>
    </row>
    <row r="100" spans="1:65" s="10" customFormat="1" ht="19.899999999999999" customHeight="1">
      <c r="B100" s="145"/>
      <c r="D100" s="146" t="s">
        <v>138</v>
      </c>
      <c r="E100" s="147"/>
      <c r="F100" s="147"/>
      <c r="G100" s="147"/>
      <c r="H100" s="147"/>
      <c r="I100" s="148"/>
      <c r="J100" s="149">
        <f>J202</f>
        <v>0</v>
      </c>
      <c r="L100" s="145"/>
    </row>
    <row r="101" spans="1:65" s="10" customFormat="1" ht="19.899999999999999" customHeight="1">
      <c r="B101" s="145"/>
      <c r="D101" s="146" t="s">
        <v>140</v>
      </c>
      <c r="E101" s="147"/>
      <c r="F101" s="147"/>
      <c r="G101" s="147"/>
      <c r="H101" s="147"/>
      <c r="I101" s="148"/>
      <c r="J101" s="149">
        <f>J219</f>
        <v>0</v>
      </c>
      <c r="L101" s="145"/>
    </row>
    <row r="102" spans="1:65" s="10" customFormat="1" ht="19.899999999999999" customHeight="1">
      <c r="B102" s="145"/>
      <c r="D102" s="146" t="s">
        <v>2571</v>
      </c>
      <c r="E102" s="147"/>
      <c r="F102" s="147"/>
      <c r="G102" s="147"/>
      <c r="H102" s="147"/>
      <c r="I102" s="148"/>
      <c r="J102" s="149">
        <f>J255</f>
        <v>0</v>
      </c>
      <c r="L102" s="145"/>
    </row>
    <row r="103" spans="1:65" s="10" customFormat="1" ht="19.899999999999999" customHeight="1">
      <c r="B103" s="145"/>
      <c r="D103" s="146" t="s">
        <v>142</v>
      </c>
      <c r="E103" s="147"/>
      <c r="F103" s="147"/>
      <c r="G103" s="147"/>
      <c r="H103" s="147"/>
      <c r="I103" s="148"/>
      <c r="J103" s="149">
        <f>J276</f>
        <v>0</v>
      </c>
      <c r="L103" s="145"/>
    </row>
    <row r="104" spans="1:65" s="2" customFormat="1" ht="21.75" customHeight="1">
      <c r="A104" s="35"/>
      <c r="B104" s="36"/>
      <c r="C104" s="35"/>
      <c r="D104" s="35"/>
      <c r="E104" s="35"/>
      <c r="F104" s="35"/>
      <c r="G104" s="35"/>
      <c r="H104" s="35"/>
      <c r="I104" s="111"/>
      <c r="J104" s="35"/>
      <c r="K104" s="35"/>
      <c r="L104" s="4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6.95" customHeight="1">
      <c r="A105" s="35"/>
      <c r="B105" s="36"/>
      <c r="C105" s="35"/>
      <c r="D105" s="35"/>
      <c r="E105" s="35"/>
      <c r="F105" s="35"/>
      <c r="G105" s="35"/>
      <c r="H105" s="35"/>
      <c r="I105" s="111"/>
      <c r="J105" s="35"/>
      <c r="K105" s="35"/>
      <c r="L105" s="4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29.25" customHeight="1">
      <c r="A106" s="35"/>
      <c r="B106" s="36"/>
      <c r="C106" s="139"/>
      <c r="D106" s="35"/>
      <c r="E106" s="35"/>
      <c r="F106" s="35"/>
      <c r="G106" s="35"/>
      <c r="H106" s="35"/>
      <c r="I106" s="111"/>
      <c r="J106" s="150"/>
      <c r="K106" s="35"/>
      <c r="L106" s="45"/>
      <c r="N106" s="151" t="s">
        <v>43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18" customHeight="1">
      <c r="A107" s="35"/>
      <c r="B107" s="152"/>
      <c r="C107" s="111"/>
      <c r="D107" s="255"/>
      <c r="E107" s="298"/>
      <c r="F107" s="298"/>
      <c r="G107" s="111"/>
      <c r="H107" s="111"/>
      <c r="I107" s="111"/>
      <c r="J107" s="97"/>
      <c r="K107" s="111"/>
      <c r="L107" s="154"/>
      <c r="M107" s="155"/>
      <c r="N107" s="156" t="s">
        <v>44</v>
      </c>
      <c r="O107" s="155"/>
      <c r="P107" s="155"/>
      <c r="Q107" s="155"/>
      <c r="R107" s="155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7" t="s">
        <v>146</v>
      </c>
      <c r="AZ107" s="155"/>
      <c r="BA107" s="155"/>
      <c r="BB107" s="155"/>
      <c r="BC107" s="155"/>
      <c r="BD107" s="155"/>
      <c r="BE107" s="158">
        <f t="shared" ref="BE107:BE112" si="0">IF(N107="základní",J107,0)</f>
        <v>0</v>
      </c>
      <c r="BF107" s="158">
        <f t="shared" ref="BF107:BF112" si="1">IF(N107="snížená",J107,0)</f>
        <v>0</v>
      </c>
      <c r="BG107" s="158">
        <f t="shared" ref="BG107:BG112" si="2">IF(N107="zákl. přenesená",J107,0)</f>
        <v>0</v>
      </c>
      <c r="BH107" s="158">
        <f t="shared" ref="BH107:BH112" si="3">IF(N107="sníž. přenesená",J107,0)</f>
        <v>0</v>
      </c>
      <c r="BI107" s="158">
        <f t="shared" ref="BI107:BI112" si="4">IF(N107="nulová",J107,0)</f>
        <v>0</v>
      </c>
      <c r="BJ107" s="157" t="s">
        <v>21</v>
      </c>
      <c r="BK107" s="155"/>
      <c r="BL107" s="155"/>
      <c r="BM107" s="155"/>
    </row>
    <row r="108" spans="1:65" s="2" customFormat="1" ht="18" customHeight="1">
      <c r="A108" s="35"/>
      <c r="B108" s="152"/>
      <c r="C108" s="111"/>
      <c r="D108" s="255"/>
      <c r="E108" s="298"/>
      <c r="F108" s="298"/>
      <c r="G108" s="111"/>
      <c r="H108" s="111"/>
      <c r="I108" s="111"/>
      <c r="J108" s="97"/>
      <c r="K108" s="111"/>
      <c r="L108" s="154"/>
      <c r="M108" s="155"/>
      <c r="N108" s="156" t="s">
        <v>44</v>
      </c>
      <c r="O108" s="155"/>
      <c r="P108" s="155"/>
      <c r="Q108" s="155"/>
      <c r="R108" s="15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7" t="s">
        <v>146</v>
      </c>
      <c r="AZ108" s="155"/>
      <c r="BA108" s="155"/>
      <c r="BB108" s="155"/>
      <c r="BC108" s="155"/>
      <c r="BD108" s="155"/>
      <c r="BE108" s="158">
        <f t="shared" si="0"/>
        <v>0</v>
      </c>
      <c r="BF108" s="158">
        <f t="shared" si="1"/>
        <v>0</v>
      </c>
      <c r="BG108" s="158">
        <f t="shared" si="2"/>
        <v>0</v>
      </c>
      <c r="BH108" s="158">
        <f t="shared" si="3"/>
        <v>0</v>
      </c>
      <c r="BI108" s="158">
        <f t="shared" si="4"/>
        <v>0</v>
      </c>
      <c r="BJ108" s="157" t="s">
        <v>21</v>
      </c>
      <c r="BK108" s="155"/>
      <c r="BL108" s="155"/>
      <c r="BM108" s="155"/>
    </row>
    <row r="109" spans="1:65" s="2" customFormat="1" ht="18" customHeight="1">
      <c r="A109" s="35"/>
      <c r="B109" s="152"/>
      <c r="C109" s="111"/>
      <c r="D109" s="255"/>
      <c r="E109" s="298"/>
      <c r="F109" s="298"/>
      <c r="G109" s="111"/>
      <c r="H109" s="111"/>
      <c r="I109" s="111"/>
      <c r="J109" s="97"/>
      <c r="K109" s="111"/>
      <c r="L109" s="154"/>
      <c r="M109" s="155"/>
      <c r="N109" s="156" t="s">
        <v>44</v>
      </c>
      <c r="O109" s="155"/>
      <c r="P109" s="155"/>
      <c r="Q109" s="155"/>
      <c r="R109" s="155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7" t="s">
        <v>146</v>
      </c>
      <c r="AZ109" s="155"/>
      <c r="BA109" s="155"/>
      <c r="BB109" s="155"/>
      <c r="BC109" s="155"/>
      <c r="BD109" s="155"/>
      <c r="BE109" s="158">
        <f t="shared" si="0"/>
        <v>0</v>
      </c>
      <c r="BF109" s="158">
        <f t="shared" si="1"/>
        <v>0</v>
      </c>
      <c r="BG109" s="158">
        <f t="shared" si="2"/>
        <v>0</v>
      </c>
      <c r="BH109" s="158">
        <f t="shared" si="3"/>
        <v>0</v>
      </c>
      <c r="BI109" s="158">
        <f t="shared" si="4"/>
        <v>0</v>
      </c>
      <c r="BJ109" s="157" t="s">
        <v>21</v>
      </c>
      <c r="BK109" s="155"/>
      <c r="BL109" s="155"/>
      <c r="BM109" s="155"/>
    </row>
    <row r="110" spans="1:65" s="2" customFormat="1" ht="18" customHeight="1">
      <c r="A110" s="35"/>
      <c r="B110" s="152"/>
      <c r="C110" s="111"/>
      <c r="D110" s="255"/>
      <c r="E110" s="298"/>
      <c r="F110" s="298"/>
      <c r="G110" s="111"/>
      <c r="H110" s="111"/>
      <c r="I110" s="111"/>
      <c r="J110" s="97"/>
      <c r="K110" s="111"/>
      <c r="L110" s="154"/>
      <c r="M110" s="155"/>
      <c r="N110" s="156" t="s">
        <v>44</v>
      </c>
      <c r="O110" s="155"/>
      <c r="P110" s="155"/>
      <c r="Q110" s="155"/>
      <c r="R110" s="155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7" t="s">
        <v>146</v>
      </c>
      <c r="AZ110" s="155"/>
      <c r="BA110" s="155"/>
      <c r="BB110" s="155"/>
      <c r="BC110" s="155"/>
      <c r="BD110" s="155"/>
      <c r="BE110" s="158">
        <f t="shared" si="0"/>
        <v>0</v>
      </c>
      <c r="BF110" s="158">
        <f t="shared" si="1"/>
        <v>0</v>
      </c>
      <c r="BG110" s="158">
        <f t="shared" si="2"/>
        <v>0</v>
      </c>
      <c r="BH110" s="158">
        <f t="shared" si="3"/>
        <v>0</v>
      </c>
      <c r="BI110" s="158">
        <f t="shared" si="4"/>
        <v>0</v>
      </c>
      <c r="BJ110" s="157" t="s">
        <v>21</v>
      </c>
      <c r="BK110" s="155"/>
      <c r="BL110" s="155"/>
      <c r="BM110" s="155"/>
    </row>
    <row r="111" spans="1:65" s="2" customFormat="1" ht="18" customHeight="1">
      <c r="A111" s="35"/>
      <c r="B111" s="152"/>
      <c r="C111" s="111"/>
      <c r="D111" s="255"/>
      <c r="E111" s="298"/>
      <c r="F111" s="298"/>
      <c r="G111" s="111"/>
      <c r="H111" s="111"/>
      <c r="I111" s="111"/>
      <c r="J111" s="97"/>
      <c r="K111" s="111"/>
      <c r="L111" s="154"/>
      <c r="M111" s="155"/>
      <c r="N111" s="156" t="s">
        <v>44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146</v>
      </c>
      <c r="AZ111" s="155"/>
      <c r="BA111" s="155"/>
      <c r="BB111" s="155"/>
      <c r="BC111" s="155"/>
      <c r="BD111" s="155"/>
      <c r="BE111" s="158">
        <f t="shared" si="0"/>
        <v>0</v>
      </c>
      <c r="BF111" s="158">
        <f t="shared" si="1"/>
        <v>0</v>
      </c>
      <c r="BG111" s="158">
        <f t="shared" si="2"/>
        <v>0</v>
      </c>
      <c r="BH111" s="158">
        <f t="shared" si="3"/>
        <v>0</v>
      </c>
      <c r="BI111" s="158">
        <f t="shared" si="4"/>
        <v>0</v>
      </c>
      <c r="BJ111" s="157" t="s">
        <v>21</v>
      </c>
      <c r="BK111" s="155"/>
      <c r="BL111" s="155"/>
      <c r="BM111" s="155"/>
    </row>
    <row r="112" spans="1:65" s="2" customFormat="1" ht="18" customHeight="1">
      <c r="A112" s="35"/>
      <c r="B112" s="152"/>
      <c r="C112" s="111"/>
      <c r="D112" s="153"/>
      <c r="E112" s="111"/>
      <c r="F112" s="111"/>
      <c r="G112" s="111"/>
      <c r="H112" s="111"/>
      <c r="I112" s="111"/>
      <c r="J112" s="97"/>
      <c r="K112" s="111"/>
      <c r="L112" s="154"/>
      <c r="M112" s="155"/>
      <c r="N112" s="156" t="s">
        <v>44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148</v>
      </c>
      <c r="AZ112" s="155"/>
      <c r="BA112" s="155"/>
      <c r="BB112" s="155"/>
      <c r="BC112" s="155"/>
      <c r="BD112" s="155"/>
      <c r="BE112" s="158">
        <f t="shared" si="0"/>
        <v>0</v>
      </c>
      <c r="BF112" s="158">
        <f t="shared" si="1"/>
        <v>0</v>
      </c>
      <c r="BG112" s="158">
        <f t="shared" si="2"/>
        <v>0</v>
      </c>
      <c r="BH112" s="158">
        <f t="shared" si="3"/>
        <v>0</v>
      </c>
      <c r="BI112" s="158">
        <f t="shared" si="4"/>
        <v>0</v>
      </c>
      <c r="BJ112" s="157" t="s">
        <v>21</v>
      </c>
      <c r="BK112" s="155"/>
      <c r="BL112" s="155"/>
      <c r="BM112" s="155"/>
    </row>
    <row r="113" spans="1:31" s="2" customFormat="1">
      <c r="A113" s="35"/>
      <c r="B113" s="36"/>
      <c r="C113" s="35"/>
      <c r="D113" s="35"/>
      <c r="E113" s="35"/>
      <c r="F113" s="35"/>
      <c r="G113" s="35"/>
      <c r="H113" s="35"/>
      <c r="I113" s="111"/>
      <c r="J113" s="35"/>
      <c r="K113" s="35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9.25" customHeight="1">
      <c r="A114" s="35"/>
      <c r="B114" s="36"/>
      <c r="C114" s="105" t="s">
        <v>3356</v>
      </c>
      <c r="D114" s="106"/>
      <c r="E114" s="106"/>
      <c r="F114" s="106"/>
      <c r="G114" s="106"/>
      <c r="H114" s="106"/>
      <c r="I114" s="137"/>
      <c r="J114" s="107">
        <f>ROUND(J96+J106,0)</f>
        <v>0</v>
      </c>
      <c r="K114" s="106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5" customHeight="1">
      <c r="A115" s="35"/>
      <c r="B115" s="50"/>
      <c r="C115" s="51"/>
      <c r="D115" s="51"/>
      <c r="E115" s="51"/>
      <c r="F115" s="51"/>
      <c r="G115" s="51"/>
      <c r="H115" s="51"/>
      <c r="I115" s="134"/>
      <c r="J115" s="51"/>
      <c r="K115" s="51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6.95" customHeight="1">
      <c r="A119" s="35"/>
      <c r="B119" s="52"/>
      <c r="C119" s="53"/>
      <c r="D119" s="53"/>
      <c r="E119" s="53"/>
      <c r="F119" s="53"/>
      <c r="G119" s="53"/>
      <c r="H119" s="53"/>
      <c r="I119" s="135"/>
      <c r="J119" s="53"/>
      <c r="K119" s="53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4.95" customHeight="1">
      <c r="A120" s="35"/>
      <c r="B120" s="36"/>
      <c r="C120" s="22" t="s">
        <v>149</v>
      </c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6.95" customHeight="1">
      <c r="A121" s="35"/>
      <c r="B121" s="36"/>
      <c r="C121" s="35"/>
      <c r="D121" s="35"/>
      <c r="E121" s="35"/>
      <c r="F121" s="35"/>
      <c r="G121" s="35"/>
      <c r="H121" s="35"/>
      <c r="I121" s="111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16</v>
      </c>
      <c r="D122" s="35"/>
      <c r="E122" s="35"/>
      <c r="F122" s="35"/>
      <c r="G122" s="35"/>
      <c r="H122" s="35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99" t="str">
        <f>E7</f>
        <v>Brno, Pod Kaštany - rekonstrukce kanalizace a vodovodu</v>
      </c>
      <c r="F123" s="300"/>
      <c r="G123" s="300"/>
      <c r="H123" s="300"/>
      <c r="I123" s="111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127</v>
      </c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62" t="str">
        <f>E9</f>
        <v>SO06 - Odvodnění</v>
      </c>
      <c r="F125" s="301"/>
      <c r="G125" s="301"/>
      <c r="H125" s="301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5"/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22</v>
      </c>
      <c r="D127" s="35"/>
      <c r="E127" s="35"/>
      <c r="F127" s="26" t="str">
        <f>F12</f>
        <v xml:space="preserve"> </v>
      </c>
      <c r="G127" s="35"/>
      <c r="H127" s="35"/>
      <c r="I127" s="112" t="s">
        <v>24</v>
      </c>
      <c r="J127" s="58" t="str">
        <f>IF(J12="","",J12)</f>
        <v>24. 9. 2015</v>
      </c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5" customHeight="1">
      <c r="A128" s="35"/>
      <c r="B128" s="36"/>
      <c r="C128" s="35"/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" customHeight="1">
      <c r="A129" s="35"/>
      <c r="B129" s="36"/>
      <c r="C129" s="28" t="s">
        <v>28</v>
      </c>
      <c r="D129" s="35"/>
      <c r="E129" s="35"/>
      <c r="F129" s="26" t="str">
        <f>E15</f>
        <v xml:space="preserve"> </v>
      </c>
      <c r="G129" s="35"/>
      <c r="H129" s="35"/>
      <c r="I129" s="112" t="s">
        <v>33</v>
      </c>
      <c r="J129" s="31" t="str">
        <f>E21</f>
        <v xml:space="preserve"> </v>
      </c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" customHeight="1">
      <c r="A130" s="35"/>
      <c r="B130" s="36"/>
      <c r="C130" s="28" t="s">
        <v>31</v>
      </c>
      <c r="D130" s="35"/>
      <c r="E130" s="35"/>
      <c r="F130" s="26" t="str">
        <f>IF(E18="","",E18)</f>
        <v>Vyplň údaj</v>
      </c>
      <c r="G130" s="35"/>
      <c r="H130" s="35"/>
      <c r="I130" s="112" t="s">
        <v>35</v>
      </c>
      <c r="J130" s="31" t="str">
        <f>E24</f>
        <v xml:space="preserve"> </v>
      </c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59"/>
      <c r="B132" s="160"/>
      <c r="C132" s="161" t="s">
        <v>150</v>
      </c>
      <c r="D132" s="162" t="s">
        <v>64</v>
      </c>
      <c r="E132" s="162" t="s">
        <v>60</v>
      </c>
      <c r="F132" s="162" t="s">
        <v>61</v>
      </c>
      <c r="G132" s="162" t="s">
        <v>151</v>
      </c>
      <c r="H132" s="162" t="s">
        <v>152</v>
      </c>
      <c r="I132" s="163" t="s">
        <v>153</v>
      </c>
      <c r="J132" s="162" t="s">
        <v>132</v>
      </c>
      <c r="K132" s="164" t="s">
        <v>154</v>
      </c>
      <c r="L132" s="165"/>
      <c r="M132" s="65" t="s">
        <v>1</v>
      </c>
      <c r="N132" s="66" t="s">
        <v>43</v>
      </c>
      <c r="O132" s="66" t="s">
        <v>155</v>
      </c>
      <c r="P132" s="66" t="s">
        <v>156</v>
      </c>
      <c r="Q132" s="66" t="s">
        <v>157</v>
      </c>
      <c r="R132" s="66" t="s">
        <v>158</v>
      </c>
      <c r="S132" s="66" t="s">
        <v>159</v>
      </c>
      <c r="T132" s="67" t="s">
        <v>160</v>
      </c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</row>
    <row r="133" spans="1:65" s="2" customFormat="1" ht="22.9" customHeight="1">
      <c r="A133" s="35"/>
      <c r="B133" s="36"/>
      <c r="C133" s="72" t="s">
        <v>161</v>
      </c>
      <c r="D133" s="35"/>
      <c r="E133" s="35"/>
      <c r="F133" s="35"/>
      <c r="G133" s="35"/>
      <c r="H133" s="35"/>
      <c r="I133" s="111"/>
      <c r="J133" s="166">
        <f>BK133</f>
        <v>0</v>
      </c>
      <c r="K133" s="35"/>
      <c r="L133" s="36"/>
      <c r="M133" s="68"/>
      <c r="N133" s="59"/>
      <c r="O133" s="69"/>
      <c r="P133" s="167">
        <f>P134</f>
        <v>0</v>
      </c>
      <c r="Q133" s="69"/>
      <c r="R133" s="167">
        <f>R134</f>
        <v>90.689654049999987</v>
      </c>
      <c r="S133" s="69"/>
      <c r="T133" s="168">
        <f>T134</f>
        <v>0.9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77</v>
      </c>
      <c r="AU133" s="18" t="s">
        <v>133</v>
      </c>
      <c r="BK133" s="169">
        <f>BK134</f>
        <v>0</v>
      </c>
    </row>
    <row r="134" spans="1:65" s="12" customFormat="1" ht="25.9" customHeight="1">
      <c r="B134" s="170"/>
      <c r="D134" s="171" t="s">
        <v>77</v>
      </c>
      <c r="E134" s="172" t="s">
        <v>162</v>
      </c>
      <c r="F134" s="172" t="s">
        <v>163</v>
      </c>
      <c r="I134" s="173"/>
      <c r="J134" s="174">
        <f>BK134</f>
        <v>0</v>
      </c>
      <c r="L134" s="170"/>
      <c r="M134" s="175"/>
      <c r="N134" s="176"/>
      <c r="O134" s="176"/>
      <c r="P134" s="177">
        <f>P135+P185+P202+P219+P255+P276</f>
        <v>0</v>
      </c>
      <c r="Q134" s="176"/>
      <c r="R134" s="177">
        <f>R135+R185+R202+R219+R255+R276</f>
        <v>90.689654049999987</v>
      </c>
      <c r="S134" s="176"/>
      <c r="T134" s="178">
        <f>T135+T185+T202+T219+T255+T276</f>
        <v>0.9</v>
      </c>
      <c r="AR134" s="171" t="s">
        <v>21</v>
      </c>
      <c r="AT134" s="179" t="s">
        <v>77</v>
      </c>
      <c r="AU134" s="179" t="s">
        <v>78</v>
      </c>
      <c r="AY134" s="171" t="s">
        <v>164</v>
      </c>
      <c r="BK134" s="180">
        <f>BK135+BK185+BK202+BK219+BK255+BK276</f>
        <v>0</v>
      </c>
    </row>
    <row r="135" spans="1:65" s="12" customFormat="1" ht="22.9" customHeight="1">
      <c r="B135" s="170"/>
      <c r="D135" s="171" t="s">
        <v>77</v>
      </c>
      <c r="E135" s="181" t="s">
        <v>21</v>
      </c>
      <c r="F135" s="181" t="s">
        <v>165</v>
      </c>
      <c r="I135" s="173"/>
      <c r="J135" s="182">
        <f>BK135</f>
        <v>0</v>
      </c>
      <c r="L135" s="170"/>
      <c r="M135" s="175"/>
      <c r="N135" s="176"/>
      <c r="O135" s="176"/>
      <c r="P135" s="177">
        <f>SUM(P136:P184)</f>
        <v>0</v>
      </c>
      <c r="Q135" s="176"/>
      <c r="R135" s="177">
        <f>SUM(R136:R184)</f>
        <v>0.32532349999999999</v>
      </c>
      <c r="S135" s="176"/>
      <c r="T135" s="178">
        <f>SUM(T136:T184)</f>
        <v>0</v>
      </c>
      <c r="AR135" s="171" t="s">
        <v>21</v>
      </c>
      <c r="AT135" s="179" t="s">
        <v>77</v>
      </c>
      <c r="AU135" s="179" t="s">
        <v>21</v>
      </c>
      <c r="AY135" s="171" t="s">
        <v>164</v>
      </c>
      <c r="BK135" s="180">
        <f>SUM(BK136:BK184)</f>
        <v>0</v>
      </c>
    </row>
    <row r="136" spans="1:65" s="2" customFormat="1" ht="21.75" customHeight="1">
      <c r="A136" s="35"/>
      <c r="B136" s="152"/>
      <c r="C136" s="183" t="s">
        <v>21</v>
      </c>
      <c r="D136" s="183" t="s">
        <v>166</v>
      </c>
      <c r="E136" s="184" t="s">
        <v>1089</v>
      </c>
      <c r="F136" s="185" t="s">
        <v>1090</v>
      </c>
      <c r="G136" s="186" t="s">
        <v>269</v>
      </c>
      <c r="H136" s="187">
        <v>134.67599999999999</v>
      </c>
      <c r="I136" s="188"/>
      <c r="J136" s="189">
        <f>ROUND(I136*H136,2)</f>
        <v>0</v>
      </c>
      <c r="K136" s="185" t="s">
        <v>195</v>
      </c>
      <c r="L136" s="36"/>
      <c r="M136" s="190" t="s">
        <v>1</v>
      </c>
      <c r="N136" s="191" t="s">
        <v>44</v>
      </c>
      <c r="O136" s="61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4" t="s">
        <v>170</v>
      </c>
      <c r="AT136" s="194" t="s">
        <v>166</v>
      </c>
      <c r="AU136" s="194" t="s">
        <v>88</v>
      </c>
      <c r="AY136" s="18" t="s">
        <v>164</v>
      </c>
      <c r="BE136" s="101">
        <f>IF(N136="základní",J136,0)</f>
        <v>0</v>
      </c>
      <c r="BF136" s="101">
        <f>IF(N136="snížená",J136,0)</f>
        <v>0</v>
      </c>
      <c r="BG136" s="101">
        <f>IF(N136="zákl. přenesená",J136,0)</f>
        <v>0</v>
      </c>
      <c r="BH136" s="101">
        <f>IF(N136="sníž. přenesená",J136,0)</f>
        <v>0</v>
      </c>
      <c r="BI136" s="101">
        <f>IF(N136="nulová",J136,0)</f>
        <v>0</v>
      </c>
      <c r="BJ136" s="18" t="s">
        <v>21</v>
      </c>
      <c r="BK136" s="101">
        <f>ROUND(I136*H136,2)</f>
        <v>0</v>
      </c>
      <c r="BL136" s="18" t="s">
        <v>170</v>
      </c>
      <c r="BM136" s="194" t="s">
        <v>2916</v>
      </c>
    </row>
    <row r="137" spans="1:65" s="13" customFormat="1">
      <c r="B137" s="195"/>
      <c r="D137" s="196" t="s">
        <v>172</v>
      </c>
      <c r="E137" s="197" t="s">
        <v>1</v>
      </c>
      <c r="F137" s="198" t="s">
        <v>2917</v>
      </c>
      <c r="H137" s="197" t="s">
        <v>1</v>
      </c>
      <c r="I137" s="199"/>
      <c r="L137" s="195"/>
      <c r="M137" s="200"/>
      <c r="N137" s="201"/>
      <c r="O137" s="201"/>
      <c r="P137" s="201"/>
      <c r="Q137" s="201"/>
      <c r="R137" s="201"/>
      <c r="S137" s="201"/>
      <c r="T137" s="202"/>
      <c r="AT137" s="197" t="s">
        <v>172</v>
      </c>
      <c r="AU137" s="197" t="s">
        <v>88</v>
      </c>
      <c r="AV137" s="13" t="s">
        <v>21</v>
      </c>
      <c r="AW137" s="13" t="s">
        <v>34</v>
      </c>
      <c r="AX137" s="13" t="s">
        <v>78</v>
      </c>
      <c r="AY137" s="197" t="s">
        <v>164</v>
      </c>
    </row>
    <row r="138" spans="1:65" s="14" customFormat="1">
      <c r="B138" s="203"/>
      <c r="D138" s="196" t="s">
        <v>172</v>
      </c>
      <c r="E138" s="204" t="s">
        <v>1</v>
      </c>
      <c r="F138" s="205" t="s">
        <v>2918</v>
      </c>
      <c r="H138" s="206">
        <v>134.67599999999999</v>
      </c>
      <c r="I138" s="207"/>
      <c r="L138" s="203"/>
      <c r="M138" s="208"/>
      <c r="N138" s="209"/>
      <c r="O138" s="209"/>
      <c r="P138" s="209"/>
      <c r="Q138" s="209"/>
      <c r="R138" s="209"/>
      <c r="S138" s="209"/>
      <c r="T138" s="210"/>
      <c r="AT138" s="204" t="s">
        <v>172</v>
      </c>
      <c r="AU138" s="204" t="s">
        <v>88</v>
      </c>
      <c r="AV138" s="14" t="s">
        <v>88</v>
      </c>
      <c r="AW138" s="14" t="s">
        <v>34</v>
      </c>
      <c r="AX138" s="14" t="s">
        <v>78</v>
      </c>
      <c r="AY138" s="204" t="s">
        <v>164</v>
      </c>
    </row>
    <row r="139" spans="1:65" s="15" customFormat="1">
      <c r="B139" s="211"/>
      <c r="D139" s="196" t="s">
        <v>172</v>
      </c>
      <c r="E139" s="212" t="s">
        <v>1</v>
      </c>
      <c r="F139" s="213" t="s">
        <v>191</v>
      </c>
      <c r="H139" s="214">
        <v>134.67599999999999</v>
      </c>
      <c r="I139" s="215"/>
      <c r="L139" s="211"/>
      <c r="M139" s="216"/>
      <c r="N139" s="217"/>
      <c r="O139" s="217"/>
      <c r="P139" s="217"/>
      <c r="Q139" s="217"/>
      <c r="R139" s="217"/>
      <c r="S139" s="217"/>
      <c r="T139" s="218"/>
      <c r="AT139" s="212" t="s">
        <v>172</v>
      </c>
      <c r="AU139" s="212" t="s">
        <v>88</v>
      </c>
      <c r="AV139" s="15" t="s">
        <v>170</v>
      </c>
      <c r="AW139" s="15" t="s">
        <v>34</v>
      </c>
      <c r="AX139" s="15" t="s">
        <v>21</v>
      </c>
      <c r="AY139" s="212" t="s">
        <v>164</v>
      </c>
    </row>
    <row r="140" spans="1:65" s="2" customFormat="1" ht="21.75" customHeight="1">
      <c r="A140" s="35"/>
      <c r="B140" s="152"/>
      <c r="C140" s="183" t="s">
        <v>88</v>
      </c>
      <c r="D140" s="183" t="s">
        <v>166</v>
      </c>
      <c r="E140" s="184" t="s">
        <v>1124</v>
      </c>
      <c r="F140" s="185" t="s">
        <v>1125</v>
      </c>
      <c r="G140" s="186" t="s">
        <v>269</v>
      </c>
      <c r="H140" s="187">
        <v>52.374000000000002</v>
      </c>
      <c r="I140" s="188"/>
      <c r="J140" s="189">
        <f>ROUND(I140*H140,2)</f>
        <v>0</v>
      </c>
      <c r="K140" s="185" t="s">
        <v>195</v>
      </c>
      <c r="L140" s="36"/>
      <c r="M140" s="190" t="s">
        <v>1</v>
      </c>
      <c r="N140" s="191" t="s">
        <v>44</v>
      </c>
      <c r="O140" s="61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4" t="s">
        <v>170</v>
      </c>
      <c r="AT140" s="194" t="s">
        <v>166</v>
      </c>
      <c r="AU140" s="194" t="s">
        <v>88</v>
      </c>
      <c r="AY140" s="18" t="s">
        <v>164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21</v>
      </c>
      <c r="BK140" s="101">
        <f>ROUND(I140*H140,2)</f>
        <v>0</v>
      </c>
      <c r="BL140" s="18" t="s">
        <v>170</v>
      </c>
      <c r="BM140" s="194" t="s">
        <v>2919</v>
      </c>
    </row>
    <row r="141" spans="1:65" s="14" customFormat="1">
      <c r="B141" s="203"/>
      <c r="D141" s="196" t="s">
        <v>172</v>
      </c>
      <c r="E141" s="204" t="s">
        <v>1</v>
      </c>
      <c r="F141" s="205" t="s">
        <v>2920</v>
      </c>
      <c r="H141" s="206">
        <v>52.374000000000002</v>
      </c>
      <c r="I141" s="207"/>
      <c r="L141" s="203"/>
      <c r="M141" s="208"/>
      <c r="N141" s="209"/>
      <c r="O141" s="209"/>
      <c r="P141" s="209"/>
      <c r="Q141" s="209"/>
      <c r="R141" s="209"/>
      <c r="S141" s="209"/>
      <c r="T141" s="210"/>
      <c r="AT141" s="204" t="s">
        <v>172</v>
      </c>
      <c r="AU141" s="204" t="s">
        <v>88</v>
      </c>
      <c r="AV141" s="14" t="s">
        <v>88</v>
      </c>
      <c r="AW141" s="14" t="s">
        <v>34</v>
      </c>
      <c r="AX141" s="14" t="s">
        <v>78</v>
      </c>
      <c r="AY141" s="204" t="s">
        <v>164</v>
      </c>
    </row>
    <row r="142" spans="1:65" s="15" customFormat="1">
      <c r="B142" s="211"/>
      <c r="D142" s="196" t="s">
        <v>172</v>
      </c>
      <c r="E142" s="212" t="s">
        <v>1</v>
      </c>
      <c r="F142" s="213" t="s">
        <v>191</v>
      </c>
      <c r="H142" s="214">
        <v>52.374000000000002</v>
      </c>
      <c r="I142" s="215"/>
      <c r="L142" s="211"/>
      <c r="M142" s="216"/>
      <c r="N142" s="217"/>
      <c r="O142" s="217"/>
      <c r="P142" s="217"/>
      <c r="Q142" s="217"/>
      <c r="R142" s="217"/>
      <c r="S142" s="217"/>
      <c r="T142" s="218"/>
      <c r="AT142" s="212" t="s">
        <v>172</v>
      </c>
      <c r="AU142" s="212" t="s">
        <v>88</v>
      </c>
      <c r="AV142" s="15" t="s">
        <v>170</v>
      </c>
      <c r="AW142" s="15" t="s">
        <v>34</v>
      </c>
      <c r="AX142" s="15" t="s">
        <v>21</v>
      </c>
      <c r="AY142" s="212" t="s">
        <v>164</v>
      </c>
    </row>
    <row r="143" spans="1:65" s="2" customFormat="1" ht="21.75" customHeight="1">
      <c r="A143" s="35"/>
      <c r="B143" s="152"/>
      <c r="C143" s="183" t="s">
        <v>179</v>
      </c>
      <c r="D143" s="183" t="s">
        <v>166</v>
      </c>
      <c r="E143" s="184" t="s">
        <v>366</v>
      </c>
      <c r="F143" s="185" t="s">
        <v>367</v>
      </c>
      <c r="G143" s="186" t="s">
        <v>269</v>
      </c>
      <c r="H143" s="187">
        <v>15.552</v>
      </c>
      <c r="I143" s="188"/>
      <c r="J143" s="189">
        <f>ROUND(I143*H143,2)</f>
        <v>0</v>
      </c>
      <c r="K143" s="185" t="s">
        <v>195</v>
      </c>
      <c r="L143" s="36"/>
      <c r="M143" s="190" t="s">
        <v>1</v>
      </c>
      <c r="N143" s="191" t="s">
        <v>44</v>
      </c>
      <c r="O143" s="61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170</v>
      </c>
      <c r="AT143" s="194" t="s">
        <v>166</v>
      </c>
      <c r="AU143" s="194" t="s">
        <v>88</v>
      </c>
      <c r="AY143" s="18" t="s">
        <v>164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21</v>
      </c>
      <c r="BK143" s="101">
        <f>ROUND(I143*H143,2)</f>
        <v>0</v>
      </c>
      <c r="BL143" s="18" t="s">
        <v>170</v>
      </c>
      <c r="BM143" s="194" t="s">
        <v>2921</v>
      </c>
    </row>
    <row r="144" spans="1:65" s="14" customFormat="1">
      <c r="B144" s="203"/>
      <c r="D144" s="196" t="s">
        <v>172</v>
      </c>
      <c r="E144" s="204" t="s">
        <v>1</v>
      </c>
      <c r="F144" s="205" t="s">
        <v>2922</v>
      </c>
      <c r="H144" s="206">
        <v>15.552</v>
      </c>
      <c r="I144" s="207"/>
      <c r="L144" s="203"/>
      <c r="M144" s="208"/>
      <c r="N144" s="209"/>
      <c r="O144" s="209"/>
      <c r="P144" s="209"/>
      <c r="Q144" s="209"/>
      <c r="R144" s="209"/>
      <c r="S144" s="209"/>
      <c r="T144" s="210"/>
      <c r="AT144" s="204" t="s">
        <v>172</v>
      </c>
      <c r="AU144" s="204" t="s">
        <v>88</v>
      </c>
      <c r="AV144" s="14" t="s">
        <v>88</v>
      </c>
      <c r="AW144" s="14" t="s">
        <v>34</v>
      </c>
      <c r="AX144" s="14" t="s">
        <v>78</v>
      </c>
      <c r="AY144" s="204" t="s">
        <v>164</v>
      </c>
    </row>
    <row r="145" spans="1:65" s="15" customFormat="1">
      <c r="B145" s="211"/>
      <c r="D145" s="196" t="s">
        <v>172</v>
      </c>
      <c r="E145" s="212" t="s">
        <v>1</v>
      </c>
      <c r="F145" s="213" t="s">
        <v>191</v>
      </c>
      <c r="H145" s="214">
        <v>15.552</v>
      </c>
      <c r="I145" s="215"/>
      <c r="L145" s="211"/>
      <c r="M145" s="216"/>
      <c r="N145" s="217"/>
      <c r="O145" s="217"/>
      <c r="P145" s="217"/>
      <c r="Q145" s="217"/>
      <c r="R145" s="217"/>
      <c r="S145" s="217"/>
      <c r="T145" s="218"/>
      <c r="AT145" s="212" t="s">
        <v>172</v>
      </c>
      <c r="AU145" s="212" t="s">
        <v>88</v>
      </c>
      <c r="AV145" s="15" t="s">
        <v>170</v>
      </c>
      <c r="AW145" s="15" t="s">
        <v>34</v>
      </c>
      <c r="AX145" s="15" t="s">
        <v>21</v>
      </c>
      <c r="AY145" s="212" t="s">
        <v>164</v>
      </c>
    </row>
    <row r="146" spans="1:65" s="2" customFormat="1" ht="21.75" customHeight="1">
      <c r="A146" s="35"/>
      <c r="B146" s="152"/>
      <c r="C146" s="183" t="s">
        <v>170</v>
      </c>
      <c r="D146" s="183" t="s">
        <v>166</v>
      </c>
      <c r="E146" s="184" t="s">
        <v>393</v>
      </c>
      <c r="F146" s="185" t="s">
        <v>394</v>
      </c>
      <c r="G146" s="186" t="s">
        <v>269</v>
      </c>
      <c r="H146" s="187">
        <v>6.048</v>
      </c>
      <c r="I146" s="188"/>
      <c r="J146" s="189">
        <f>ROUND(I146*H146,2)</f>
        <v>0</v>
      </c>
      <c r="K146" s="185" t="s">
        <v>195</v>
      </c>
      <c r="L146" s="36"/>
      <c r="M146" s="190" t="s">
        <v>1</v>
      </c>
      <c r="N146" s="191" t="s">
        <v>44</v>
      </c>
      <c r="O146" s="61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4" t="s">
        <v>170</v>
      </c>
      <c r="AT146" s="194" t="s">
        <v>166</v>
      </c>
      <c r="AU146" s="194" t="s">
        <v>88</v>
      </c>
      <c r="AY146" s="18" t="s">
        <v>164</v>
      </c>
      <c r="BE146" s="101">
        <f>IF(N146="základní",J146,0)</f>
        <v>0</v>
      </c>
      <c r="BF146" s="101">
        <f>IF(N146="snížená",J146,0)</f>
        <v>0</v>
      </c>
      <c r="BG146" s="101">
        <f>IF(N146="zákl. přenesená",J146,0)</f>
        <v>0</v>
      </c>
      <c r="BH146" s="101">
        <f>IF(N146="sníž. přenesená",J146,0)</f>
        <v>0</v>
      </c>
      <c r="BI146" s="101">
        <f>IF(N146="nulová",J146,0)</f>
        <v>0</v>
      </c>
      <c r="BJ146" s="18" t="s">
        <v>21</v>
      </c>
      <c r="BK146" s="101">
        <f>ROUND(I146*H146,2)</f>
        <v>0</v>
      </c>
      <c r="BL146" s="18" t="s">
        <v>170</v>
      </c>
      <c r="BM146" s="194" t="s">
        <v>2923</v>
      </c>
    </row>
    <row r="147" spans="1:65" s="14" customFormat="1">
      <c r="B147" s="203"/>
      <c r="D147" s="196" t="s">
        <v>172</v>
      </c>
      <c r="E147" s="204" t="s">
        <v>1</v>
      </c>
      <c r="F147" s="205" t="s">
        <v>2924</v>
      </c>
      <c r="H147" s="206">
        <v>6.048</v>
      </c>
      <c r="I147" s="207"/>
      <c r="L147" s="203"/>
      <c r="M147" s="208"/>
      <c r="N147" s="209"/>
      <c r="O147" s="209"/>
      <c r="P147" s="209"/>
      <c r="Q147" s="209"/>
      <c r="R147" s="209"/>
      <c r="S147" s="209"/>
      <c r="T147" s="210"/>
      <c r="AT147" s="204" t="s">
        <v>172</v>
      </c>
      <c r="AU147" s="204" t="s">
        <v>88</v>
      </c>
      <c r="AV147" s="14" t="s">
        <v>88</v>
      </c>
      <c r="AW147" s="14" t="s">
        <v>34</v>
      </c>
      <c r="AX147" s="14" t="s">
        <v>78</v>
      </c>
      <c r="AY147" s="204" t="s">
        <v>164</v>
      </c>
    </row>
    <row r="148" spans="1:65" s="15" customFormat="1">
      <c r="B148" s="211"/>
      <c r="D148" s="196" t="s">
        <v>172</v>
      </c>
      <c r="E148" s="212" t="s">
        <v>1</v>
      </c>
      <c r="F148" s="213" t="s">
        <v>191</v>
      </c>
      <c r="H148" s="214">
        <v>6.048</v>
      </c>
      <c r="I148" s="215"/>
      <c r="L148" s="211"/>
      <c r="M148" s="216"/>
      <c r="N148" s="217"/>
      <c r="O148" s="217"/>
      <c r="P148" s="217"/>
      <c r="Q148" s="217"/>
      <c r="R148" s="217"/>
      <c r="S148" s="217"/>
      <c r="T148" s="218"/>
      <c r="AT148" s="212" t="s">
        <v>172</v>
      </c>
      <c r="AU148" s="212" t="s">
        <v>88</v>
      </c>
      <c r="AV148" s="15" t="s">
        <v>170</v>
      </c>
      <c r="AW148" s="15" t="s">
        <v>34</v>
      </c>
      <c r="AX148" s="15" t="s">
        <v>21</v>
      </c>
      <c r="AY148" s="212" t="s">
        <v>164</v>
      </c>
    </row>
    <row r="149" spans="1:65" s="2" customFormat="1" ht="16.5" customHeight="1">
      <c r="A149" s="35"/>
      <c r="B149" s="152"/>
      <c r="C149" s="183" t="s">
        <v>198</v>
      </c>
      <c r="D149" s="183" t="s">
        <v>166</v>
      </c>
      <c r="E149" s="184" t="s">
        <v>1146</v>
      </c>
      <c r="F149" s="185" t="s">
        <v>1147</v>
      </c>
      <c r="G149" s="186" t="s">
        <v>169</v>
      </c>
      <c r="H149" s="187">
        <v>311.75</v>
      </c>
      <c r="I149" s="188"/>
      <c r="J149" s="189">
        <f>ROUND(I149*H149,2)</f>
        <v>0</v>
      </c>
      <c r="K149" s="185" t="s">
        <v>195</v>
      </c>
      <c r="L149" s="36"/>
      <c r="M149" s="190" t="s">
        <v>1</v>
      </c>
      <c r="N149" s="191" t="s">
        <v>44</v>
      </c>
      <c r="O149" s="61"/>
      <c r="P149" s="192">
        <f>O149*H149</f>
        <v>0</v>
      </c>
      <c r="Q149" s="192">
        <v>8.4999999999999995E-4</v>
      </c>
      <c r="R149" s="192">
        <f>Q149*H149</f>
        <v>0.26498749999999999</v>
      </c>
      <c r="S149" s="192">
        <v>0</v>
      </c>
      <c r="T149" s="19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170</v>
      </c>
      <c r="AT149" s="194" t="s">
        <v>166</v>
      </c>
      <c r="AU149" s="194" t="s">
        <v>88</v>
      </c>
      <c r="AY149" s="18" t="s">
        <v>164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21</v>
      </c>
      <c r="BK149" s="101">
        <f>ROUND(I149*H149,2)</f>
        <v>0</v>
      </c>
      <c r="BL149" s="18" t="s">
        <v>170</v>
      </c>
      <c r="BM149" s="194" t="s">
        <v>2925</v>
      </c>
    </row>
    <row r="150" spans="1:65" s="14" customFormat="1">
      <c r="B150" s="203"/>
      <c r="D150" s="196" t="s">
        <v>172</v>
      </c>
      <c r="E150" s="204" t="s">
        <v>1</v>
      </c>
      <c r="F150" s="205" t="s">
        <v>2926</v>
      </c>
      <c r="H150" s="206">
        <v>311.75</v>
      </c>
      <c r="I150" s="207"/>
      <c r="L150" s="203"/>
      <c r="M150" s="208"/>
      <c r="N150" s="209"/>
      <c r="O150" s="209"/>
      <c r="P150" s="209"/>
      <c r="Q150" s="209"/>
      <c r="R150" s="209"/>
      <c r="S150" s="209"/>
      <c r="T150" s="210"/>
      <c r="AT150" s="204" t="s">
        <v>172</v>
      </c>
      <c r="AU150" s="204" t="s">
        <v>88</v>
      </c>
      <c r="AV150" s="14" t="s">
        <v>88</v>
      </c>
      <c r="AW150" s="14" t="s">
        <v>34</v>
      </c>
      <c r="AX150" s="14" t="s">
        <v>21</v>
      </c>
      <c r="AY150" s="204" t="s">
        <v>164</v>
      </c>
    </row>
    <row r="151" spans="1:65" s="2" customFormat="1" ht="16.5" customHeight="1">
      <c r="A151" s="35"/>
      <c r="B151" s="152"/>
      <c r="C151" s="183" t="s">
        <v>203</v>
      </c>
      <c r="D151" s="183" t="s">
        <v>166</v>
      </c>
      <c r="E151" s="184" t="s">
        <v>1162</v>
      </c>
      <c r="F151" s="185" t="s">
        <v>1163</v>
      </c>
      <c r="G151" s="186" t="s">
        <v>169</v>
      </c>
      <c r="H151" s="187">
        <v>311.75</v>
      </c>
      <c r="I151" s="188"/>
      <c r="J151" s="189">
        <f>ROUND(I151*H151,2)</f>
        <v>0</v>
      </c>
      <c r="K151" s="185" t="s">
        <v>195</v>
      </c>
      <c r="L151" s="36"/>
      <c r="M151" s="190" t="s">
        <v>1</v>
      </c>
      <c r="N151" s="191" t="s">
        <v>44</v>
      </c>
      <c r="O151" s="61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170</v>
      </c>
      <c r="AT151" s="194" t="s">
        <v>166</v>
      </c>
      <c r="AU151" s="194" t="s">
        <v>88</v>
      </c>
      <c r="AY151" s="18" t="s">
        <v>164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21</v>
      </c>
      <c r="BK151" s="101">
        <f>ROUND(I151*H151,2)</f>
        <v>0</v>
      </c>
      <c r="BL151" s="18" t="s">
        <v>170</v>
      </c>
      <c r="BM151" s="194" t="s">
        <v>2927</v>
      </c>
    </row>
    <row r="152" spans="1:65" s="2" customFormat="1" ht="16.5" customHeight="1">
      <c r="A152" s="35"/>
      <c r="B152" s="152"/>
      <c r="C152" s="183" t="s">
        <v>208</v>
      </c>
      <c r="D152" s="183" t="s">
        <v>166</v>
      </c>
      <c r="E152" s="184" t="s">
        <v>1168</v>
      </c>
      <c r="F152" s="185" t="s">
        <v>1169</v>
      </c>
      <c r="G152" s="186" t="s">
        <v>169</v>
      </c>
      <c r="H152" s="187">
        <v>72</v>
      </c>
      <c r="I152" s="188"/>
      <c r="J152" s="189">
        <f>ROUND(I152*H152,2)</f>
        <v>0</v>
      </c>
      <c r="K152" s="185" t="s">
        <v>195</v>
      </c>
      <c r="L152" s="36"/>
      <c r="M152" s="190" t="s">
        <v>1</v>
      </c>
      <c r="N152" s="191" t="s">
        <v>44</v>
      </c>
      <c r="O152" s="61"/>
      <c r="P152" s="192">
        <f>O152*H152</f>
        <v>0</v>
      </c>
      <c r="Q152" s="192">
        <v>6.9999999999999999E-4</v>
      </c>
      <c r="R152" s="192">
        <f>Q152*H152</f>
        <v>5.04E-2</v>
      </c>
      <c r="S152" s="192">
        <v>0</v>
      </c>
      <c r="T152" s="19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170</v>
      </c>
      <c r="AT152" s="194" t="s">
        <v>166</v>
      </c>
      <c r="AU152" s="194" t="s">
        <v>88</v>
      </c>
      <c r="AY152" s="18" t="s">
        <v>164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21</v>
      </c>
      <c r="BK152" s="101">
        <f>ROUND(I152*H152,2)</f>
        <v>0</v>
      </c>
      <c r="BL152" s="18" t="s">
        <v>170</v>
      </c>
      <c r="BM152" s="194" t="s">
        <v>2928</v>
      </c>
    </row>
    <row r="153" spans="1:65" s="14" customFormat="1">
      <c r="B153" s="203"/>
      <c r="D153" s="196" t="s">
        <v>172</v>
      </c>
      <c r="E153" s="204" t="s">
        <v>1</v>
      </c>
      <c r="F153" s="205" t="s">
        <v>2929</v>
      </c>
      <c r="H153" s="206">
        <v>72</v>
      </c>
      <c r="I153" s="207"/>
      <c r="L153" s="203"/>
      <c r="M153" s="208"/>
      <c r="N153" s="209"/>
      <c r="O153" s="209"/>
      <c r="P153" s="209"/>
      <c r="Q153" s="209"/>
      <c r="R153" s="209"/>
      <c r="S153" s="209"/>
      <c r="T153" s="210"/>
      <c r="AT153" s="204" t="s">
        <v>172</v>
      </c>
      <c r="AU153" s="204" t="s">
        <v>88</v>
      </c>
      <c r="AV153" s="14" t="s">
        <v>88</v>
      </c>
      <c r="AW153" s="14" t="s">
        <v>34</v>
      </c>
      <c r="AX153" s="14" t="s">
        <v>21</v>
      </c>
      <c r="AY153" s="204" t="s">
        <v>164</v>
      </c>
    </row>
    <row r="154" spans="1:65" s="2" customFormat="1" ht="16.5" customHeight="1">
      <c r="A154" s="35"/>
      <c r="B154" s="152"/>
      <c r="C154" s="183" t="s">
        <v>212</v>
      </c>
      <c r="D154" s="183" t="s">
        <v>166</v>
      </c>
      <c r="E154" s="184" t="s">
        <v>1174</v>
      </c>
      <c r="F154" s="185" t="s">
        <v>1175</v>
      </c>
      <c r="G154" s="186" t="s">
        <v>169</v>
      </c>
      <c r="H154" s="187">
        <v>72</v>
      </c>
      <c r="I154" s="188"/>
      <c r="J154" s="189">
        <f>ROUND(I154*H154,2)</f>
        <v>0</v>
      </c>
      <c r="K154" s="185" t="s">
        <v>195</v>
      </c>
      <c r="L154" s="36"/>
      <c r="M154" s="190" t="s">
        <v>1</v>
      </c>
      <c r="N154" s="191" t="s">
        <v>44</v>
      </c>
      <c r="O154" s="61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170</v>
      </c>
      <c r="AT154" s="194" t="s">
        <v>166</v>
      </c>
      <c r="AU154" s="194" t="s">
        <v>88</v>
      </c>
      <c r="AY154" s="18" t="s">
        <v>164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21</v>
      </c>
      <c r="BK154" s="101">
        <f>ROUND(I154*H154,2)</f>
        <v>0</v>
      </c>
      <c r="BL154" s="18" t="s">
        <v>170</v>
      </c>
      <c r="BM154" s="194" t="s">
        <v>2930</v>
      </c>
    </row>
    <row r="155" spans="1:65" s="2" customFormat="1" ht="16.5" customHeight="1">
      <c r="A155" s="35"/>
      <c r="B155" s="152"/>
      <c r="C155" s="183" t="s">
        <v>215</v>
      </c>
      <c r="D155" s="183" t="s">
        <v>166</v>
      </c>
      <c r="E155" s="184" t="s">
        <v>1177</v>
      </c>
      <c r="F155" s="185" t="s">
        <v>1178</v>
      </c>
      <c r="G155" s="186" t="s">
        <v>269</v>
      </c>
      <c r="H155" s="187">
        <v>21.6</v>
      </c>
      <c r="I155" s="188"/>
      <c r="J155" s="189">
        <f>ROUND(I155*H155,2)</f>
        <v>0</v>
      </c>
      <c r="K155" s="185" t="s">
        <v>195</v>
      </c>
      <c r="L155" s="36"/>
      <c r="M155" s="190" t="s">
        <v>1</v>
      </c>
      <c r="N155" s="191" t="s">
        <v>44</v>
      </c>
      <c r="O155" s="61"/>
      <c r="P155" s="192">
        <f>O155*H155</f>
        <v>0</v>
      </c>
      <c r="Q155" s="192">
        <v>4.6000000000000001E-4</v>
      </c>
      <c r="R155" s="192">
        <f>Q155*H155</f>
        <v>9.9360000000000004E-3</v>
      </c>
      <c r="S155" s="192">
        <v>0</v>
      </c>
      <c r="T155" s="19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4" t="s">
        <v>170</v>
      </c>
      <c r="AT155" s="194" t="s">
        <v>166</v>
      </c>
      <c r="AU155" s="194" t="s">
        <v>88</v>
      </c>
      <c r="AY155" s="18" t="s">
        <v>164</v>
      </c>
      <c r="BE155" s="101">
        <f>IF(N155="základní",J155,0)</f>
        <v>0</v>
      </c>
      <c r="BF155" s="101">
        <f>IF(N155="snížená",J155,0)</f>
        <v>0</v>
      </c>
      <c r="BG155" s="101">
        <f>IF(N155="zákl. přenesená",J155,0)</f>
        <v>0</v>
      </c>
      <c r="BH155" s="101">
        <f>IF(N155="sníž. přenesená",J155,0)</f>
        <v>0</v>
      </c>
      <c r="BI155" s="101">
        <f>IF(N155="nulová",J155,0)</f>
        <v>0</v>
      </c>
      <c r="BJ155" s="18" t="s">
        <v>21</v>
      </c>
      <c r="BK155" s="101">
        <f>ROUND(I155*H155,2)</f>
        <v>0</v>
      </c>
      <c r="BL155" s="18" t="s">
        <v>170</v>
      </c>
      <c r="BM155" s="194" t="s">
        <v>2931</v>
      </c>
    </row>
    <row r="156" spans="1:65" s="14" customFormat="1">
      <c r="B156" s="203"/>
      <c r="D156" s="196" t="s">
        <v>172</v>
      </c>
      <c r="E156" s="204" t="s">
        <v>1</v>
      </c>
      <c r="F156" s="205" t="s">
        <v>2932</v>
      </c>
      <c r="H156" s="206">
        <v>21.6</v>
      </c>
      <c r="I156" s="207"/>
      <c r="L156" s="203"/>
      <c r="M156" s="208"/>
      <c r="N156" s="209"/>
      <c r="O156" s="209"/>
      <c r="P156" s="209"/>
      <c r="Q156" s="209"/>
      <c r="R156" s="209"/>
      <c r="S156" s="209"/>
      <c r="T156" s="210"/>
      <c r="AT156" s="204" t="s">
        <v>172</v>
      </c>
      <c r="AU156" s="204" t="s">
        <v>88</v>
      </c>
      <c r="AV156" s="14" t="s">
        <v>88</v>
      </c>
      <c r="AW156" s="14" t="s">
        <v>34</v>
      </c>
      <c r="AX156" s="14" t="s">
        <v>21</v>
      </c>
      <c r="AY156" s="204" t="s">
        <v>164</v>
      </c>
    </row>
    <row r="157" spans="1:65" s="2" customFormat="1" ht="16.5" customHeight="1">
      <c r="A157" s="35"/>
      <c r="B157" s="152"/>
      <c r="C157" s="183" t="s">
        <v>26</v>
      </c>
      <c r="D157" s="183" t="s">
        <v>166</v>
      </c>
      <c r="E157" s="184" t="s">
        <v>1182</v>
      </c>
      <c r="F157" s="185" t="s">
        <v>1183</v>
      </c>
      <c r="G157" s="186" t="s">
        <v>269</v>
      </c>
      <c r="H157" s="187">
        <v>21.6</v>
      </c>
      <c r="I157" s="188"/>
      <c r="J157" s="189">
        <f>ROUND(I157*H157,2)</f>
        <v>0</v>
      </c>
      <c r="K157" s="185" t="s">
        <v>195</v>
      </c>
      <c r="L157" s="36"/>
      <c r="M157" s="190" t="s">
        <v>1</v>
      </c>
      <c r="N157" s="191" t="s">
        <v>44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170</v>
      </c>
      <c r="AT157" s="194" t="s">
        <v>166</v>
      </c>
      <c r="AU157" s="194" t="s">
        <v>88</v>
      </c>
      <c r="AY157" s="18" t="s">
        <v>164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21</v>
      </c>
      <c r="BK157" s="101">
        <f>ROUND(I157*H157,2)</f>
        <v>0</v>
      </c>
      <c r="BL157" s="18" t="s">
        <v>170</v>
      </c>
      <c r="BM157" s="194" t="s">
        <v>2933</v>
      </c>
    </row>
    <row r="158" spans="1:65" s="2" customFormat="1" ht="16.5" customHeight="1">
      <c r="A158" s="35"/>
      <c r="B158" s="152"/>
      <c r="C158" s="183" t="s">
        <v>221</v>
      </c>
      <c r="D158" s="183" t="s">
        <v>166</v>
      </c>
      <c r="E158" s="184" t="s">
        <v>482</v>
      </c>
      <c r="F158" s="185" t="s">
        <v>483</v>
      </c>
      <c r="G158" s="186" t="s">
        <v>269</v>
      </c>
      <c r="H158" s="187">
        <v>208.65</v>
      </c>
      <c r="I158" s="188"/>
      <c r="J158" s="189">
        <f>ROUND(I158*H158,2)</f>
        <v>0</v>
      </c>
      <c r="K158" s="185" t="s">
        <v>195</v>
      </c>
      <c r="L158" s="36"/>
      <c r="M158" s="190" t="s">
        <v>1</v>
      </c>
      <c r="N158" s="191" t="s">
        <v>44</v>
      </c>
      <c r="O158" s="61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4" t="s">
        <v>170</v>
      </c>
      <c r="AT158" s="194" t="s">
        <v>166</v>
      </c>
      <c r="AU158" s="194" t="s">
        <v>88</v>
      </c>
      <c r="AY158" s="18" t="s">
        <v>164</v>
      </c>
      <c r="BE158" s="101">
        <f>IF(N158="základní",J158,0)</f>
        <v>0</v>
      </c>
      <c r="BF158" s="101">
        <f>IF(N158="snížená",J158,0)</f>
        <v>0</v>
      </c>
      <c r="BG158" s="101">
        <f>IF(N158="zákl. přenesená",J158,0)</f>
        <v>0</v>
      </c>
      <c r="BH158" s="101">
        <f>IF(N158="sníž. přenesená",J158,0)</f>
        <v>0</v>
      </c>
      <c r="BI158" s="101">
        <f>IF(N158="nulová",J158,0)</f>
        <v>0</v>
      </c>
      <c r="BJ158" s="18" t="s">
        <v>21</v>
      </c>
      <c r="BK158" s="101">
        <f>ROUND(I158*H158,2)</f>
        <v>0</v>
      </c>
      <c r="BL158" s="18" t="s">
        <v>170</v>
      </c>
      <c r="BM158" s="194" t="s">
        <v>2934</v>
      </c>
    </row>
    <row r="159" spans="1:65" s="14" customFormat="1">
      <c r="B159" s="203"/>
      <c r="D159" s="196" t="s">
        <v>172</v>
      </c>
      <c r="E159" s="204" t="s">
        <v>1</v>
      </c>
      <c r="F159" s="205" t="s">
        <v>2935</v>
      </c>
      <c r="H159" s="206">
        <v>187.05</v>
      </c>
      <c r="I159" s="207"/>
      <c r="L159" s="203"/>
      <c r="M159" s="208"/>
      <c r="N159" s="209"/>
      <c r="O159" s="209"/>
      <c r="P159" s="209"/>
      <c r="Q159" s="209"/>
      <c r="R159" s="209"/>
      <c r="S159" s="209"/>
      <c r="T159" s="210"/>
      <c r="AT159" s="204" t="s">
        <v>172</v>
      </c>
      <c r="AU159" s="204" t="s">
        <v>88</v>
      </c>
      <c r="AV159" s="14" t="s">
        <v>88</v>
      </c>
      <c r="AW159" s="14" t="s">
        <v>34</v>
      </c>
      <c r="AX159" s="14" t="s">
        <v>78</v>
      </c>
      <c r="AY159" s="204" t="s">
        <v>164</v>
      </c>
    </row>
    <row r="160" spans="1:65" s="14" customFormat="1">
      <c r="B160" s="203"/>
      <c r="D160" s="196" t="s">
        <v>172</v>
      </c>
      <c r="E160" s="204" t="s">
        <v>1</v>
      </c>
      <c r="F160" s="205" t="s">
        <v>2936</v>
      </c>
      <c r="H160" s="206">
        <v>21.6</v>
      </c>
      <c r="I160" s="207"/>
      <c r="L160" s="203"/>
      <c r="M160" s="208"/>
      <c r="N160" s="209"/>
      <c r="O160" s="209"/>
      <c r="P160" s="209"/>
      <c r="Q160" s="209"/>
      <c r="R160" s="209"/>
      <c r="S160" s="209"/>
      <c r="T160" s="210"/>
      <c r="AT160" s="204" t="s">
        <v>172</v>
      </c>
      <c r="AU160" s="204" t="s">
        <v>88</v>
      </c>
      <c r="AV160" s="14" t="s">
        <v>88</v>
      </c>
      <c r="AW160" s="14" t="s">
        <v>34</v>
      </c>
      <c r="AX160" s="14" t="s">
        <v>78</v>
      </c>
      <c r="AY160" s="204" t="s">
        <v>164</v>
      </c>
    </row>
    <row r="161" spans="1:65" s="15" customFormat="1">
      <c r="B161" s="211"/>
      <c r="D161" s="196" t="s">
        <v>172</v>
      </c>
      <c r="E161" s="212" t="s">
        <v>1</v>
      </c>
      <c r="F161" s="213" t="s">
        <v>191</v>
      </c>
      <c r="H161" s="214">
        <v>208.65</v>
      </c>
      <c r="I161" s="215"/>
      <c r="L161" s="211"/>
      <c r="M161" s="216"/>
      <c r="N161" s="217"/>
      <c r="O161" s="217"/>
      <c r="P161" s="217"/>
      <c r="Q161" s="217"/>
      <c r="R161" s="217"/>
      <c r="S161" s="217"/>
      <c r="T161" s="218"/>
      <c r="AT161" s="212" t="s">
        <v>172</v>
      </c>
      <c r="AU161" s="212" t="s">
        <v>88</v>
      </c>
      <c r="AV161" s="15" t="s">
        <v>170</v>
      </c>
      <c r="AW161" s="15" t="s">
        <v>34</v>
      </c>
      <c r="AX161" s="15" t="s">
        <v>21</v>
      </c>
      <c r="AY161" s="212" t="s">
        <v>164</v>
      </c>
    </row>
    <row r="162" spans="1:65" s="2" customFormat="1" ht="16.5" customHeight="1">
      <c r="A162" s="35"/>
      <c r="B162" s="152"/>
      <c r="C162" s="183" t="s">
        <v>228</v>
      </c>
      <c r="D162" s="183" t="s">
        <v>166</v>
      </c>
      <c r="E162" s="184" t="s">
        <v>489</v>
      </c>
      <c r="F162" s="185" t="s">
        <v>490</v>
      </c>
      <c r="G162" s="186" t="s">
        <v>269</v>
      </c>
      <c r="H162" s="187">
        <v>208.65</v>
      </c>
      <c r="I162" s="188"/>
      <c r="J162" s="189">
        <f>ROUND(I162*H162,2)</f>
        <v>0</v>
      </c>
      <c r="K162" s="185" t="s">
        <v>195</v>
      </c>
      <c r="L162" s="36"/>
      <c r="M162" s="190" t="s">
        <v>1</v>
      </c>
      <c r="N162" s="191" t="s">
        <v>44</v>
      </c>
      <c r="O162" s="61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170</v>
      </c>
      <c r="AT162" s="194" t="s">
        <v>166</v>
      </c>
      <c r="AU162" s="194" t="s">
        <v>88</v>
      </c>
      <c r="AY162" s="18" t="s">
        <v>164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21</v>
      </c>
      <c r="BK162" s="101">
        <f>ROUND(I162*H162,2)</f>
        <v>0</v>
      </c>
      <c r="BL162" s="18" t="s">
        <v>170</v>
      </c>
      <c r="BM162" s="194" t="s">
        <v>2937</v>
      </c>
    </row>
    <row r="163" spans="1:65" s="14" customFormat="1">
      <c r="B163" s="203"/>
      <c r="D163" s="196" t="s">
        <v>172</v>
      </c>
      <c r="E163" s="204" t="s">
        <v>1</v>
      </c>
      <c r="F163" s="205" t="s">
        <v>2938</v>
      </c>
      <c r="H163" s="206">
        <v>208.65</v>
      </c>
      <c r="I163" s="207"/>
      <c r="L163" s="203"/>
      <c r="M163" s="208"/>
      <c r="N163" s="209"/>
      <c r="O163" s="209"/>
      <c r="P163" s="209"/>
      <c r="Q163" s="209"/>
      <c r="R163" s="209"/>
      <c r="S163" s="209"/>
      <c r="T163" s="210"/>
      <c r="AT163" s="204" t="s">
        <v>172</v>
      </c>
      <c r="AU163" s="204" t="s">
        <v>88</v>
      </c>
      <c r="AV163" s="14" t="s">
        <v>88</v>
      </c>
      <c r="AW163" s="14" t="s">
        <v>34</v>
      </c>
      <c r="AX163" s="14" t="s">
        <v>21</v>
      </c>
      <c r="AY163" s="204" t="s">
        <v>164</v>
      </c>
    </row>
    <row r="164" spans="1:65" s="2" customFormat="1" ht="16.5" customHeight="1">
      <c r="A164" s="35"/>
      <c r="B164" s="152"/>
      <c r="C164" s="183" t="s">
        <v>234</v>
      </c>
      <c r="D164" s="183" t="s">
        <v>166</v>
      </c>
      <c r="E164" s="184" t="s">
        <v>494</v>
      </c>
      <c r="F164" s="185" t="s">
        <v>495</v>
      </c>
      <c r="G164" s="186" t="s">
        <v>269</v>
      </c>
      <c r="H164" s="187">
        <v>100.152</v>
      </c>
      <c r="I164" s="188"/>
      <c r="J164" s="189">
        <f>ROUND(I164*H164,2)</f>
        <v>0</v>
      </c>
      <c r="K164" s="185" t="s">
        <v>1</v>
      </c>
      <c r="L164" s="36"/>
      <c r="M164" s="190" t="s">
        <v>1</v>
      </c>
      <c r="N164" s="191" t="s">
        <v>44</v>
      </c>
      <c r="O164" s="61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170</v>
      </c>
      <c r="AT164" s="194" t="s">
        <v>166</v>
      </c>
      <c r="AU164" s="194" t="s">
        <v>88</v>
      </c>
      <c r="AY164" s="18" t="s">
        <v>164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21</v>
      </c>
      <c r="BK164" s="101">
        <f>ROUND(I164*H164,2)</f>
        <v>0</v>
      </c>
      <c r="BL164" s="18" t="s">
        <v>170</v>
      </c>
      <c r="BM164" s="194" t="s">
        <v>2939</v>
      </c>
    </row>
    <row r="165" spans="1:65" s="14" customFormat="1">
      <c r="B165" s="203"/>
      <c r="D165" s="196" t="s">
        <v>172</v>
      </c>
      <c r="E165" s="204" t="s">
        <v>1</v>
      </c>
      <c r="F165" s="205" t="s">
        <v>2940</v>
      </c>
      <c r="H165" s="206">
        <v>100.152</v>
      </c>
      <c r="I165" s="207"/>
      <c r="L165" s="203"/>
      <c r="M165" s="208"/>
      <c r="N165" s="209"/>
      <c r="O165" s="209"/>
      <c r="P165" s="209"/>
      <c r="Q165" s="209"/>
      <c r="R165" s="209"/>
      <c r="S165" s="209"/>
      <c r="T165" s="210"/>
      <c r="AT165" s="204" t="s">
        <v>172</v>
      </c>
      <c r="AU165" s="204" t="s">
        <v>88</v>
      </c>
      <c r="AV165" s="14" t="s">
        <v>88</v>
      </c>
      <c r="AW165" s="14" t="s">
        <v>34</v>
      </c>
      <c r="AX165" s="14" t="s">
        <v>21</v>
      </c>
      <c r="AY165" s="204" t="s">
        <v>164</v>
      </c>
    </row>
    <row r="166" spans="1:65" s="2" customFormat="1" ht="16.5" customHeight="1">
      <c r="A166" s="35"/>
      <c r="B166" s="152"/>
      <c r="C166" s="183" t="s">
        <v>242</v>
      </c>
      <c r="D166" s="183" t="s">
        <v>166</v>
      </c>
      <c r="E166" s="184" t="s">
        <v>498</v>
      </c>
      <c r="F166" s="185" t="s">
        <v>499</v>
      </c>
      <c r="G166" s="186" t="s">
        <v>269</v>
      </c>
      <c r="H166" s="187">
        <v>108.498</v>
      </c>
      <c r="I166" s="188"/>
      <c r="J166" s="189">
        <f>ROUND(I166*H166,2)</f>
        <v>0</v>
      </c>
      <c r="K166" s="185" t="s">
        <v>1</v>
      </c>
      <c r="L166" s="36"/>
      <c r="M166" s="190" t="s">
        <v>1</v>
      </c>
      <c r="N166" s="191" t="s">
        <v>44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170</v>
      </c>
      <c r="AT166" s="194" t="s">
        <v>166</v>
      </c>
      <c r="AU166" s="194" t="s">
        <v>88</v>
      </c>
      <c r="AY166" s="18" t="s">
        <v>164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21</v>
      </c>
      <c r="BK166" s="101">
        <f>ROUND(I166*H166,2)</f>
        <v>0</v>
      </c>
      <c r="BL166" s="18" t="s">
        <v>170</v>
      </c>
      <c r="BM166" s="194" t="s">
        <v>2941</v>
      </c>
    </row>
    <row r="167" spans="1:65" s="14" customFormat="1">
      <c r="B167" s="203"/>
      <c r="D167" s="196" t="s">
        <v>172</v>
      </c>
      <c r="E167" s="204" t="s">
        <v>1</v>
      </c>
      <c r="F167" s="205" t="s">
        <v>2942</v>
      </c>
      <c r="H167" s="206">
        <v>108.498</v>
      </c>
      <c r="I167" s="207"/>
      <c r="L167" s="203"/>
      <c r="M167" s="208"/>
      <c r="N167" s="209"/>
      <c r="O167" s="209"/>
      <c r="P167" s="209"/>
      <c r="Q167" s="209"/>
      <c r="R167" s="209"/>
      <c r="S167" s="209"/>
      <c r="T167" s="210"/>
      <c r="AT167" s="204" t="s">
        <v>172</v>
      </c>
      <c r="AU167" s="204" t="s">
        <v>88</v>
      </c>
      <c r="AV167" s="14" t="s">
        <v>88</v>
      </c>
      <c r="AW167" s="14" t="s">
        <v>34</v>
      </c>
      <c r="AX167" s="14" t="s">
        <v>21</v>
      </c>
      <c r="AY167" s="204" t="s">
        <v>164</v>
      </c>
    </row>
    <row r="168" spans="1:65" s="2" customFormat="1" ht="16.5" customHeight="1">
      <c r="A168" s="35"/>
      <c r="B168" s="152"/>
      <c r="C168" s="183" t="s">
        <v>8</v>
      </c>
      <c r="D168" s="183" t="s">
        <v>166</v>
      </c>
      <c r="E168" s="184" t="s">
        <v>502</v>
      </c>
      <c r="F168" s="185" t="s">
        <v>503</v>
      </c>
      <c r="G168" s="186" t="s">
        <v>269</v>
      </c>
      <c r="H168" s="187">
        <v>170.79900000000001</v>
      </c>
      <c r="I168" s="188"/>
      <c r="J168" s="189">
        <f>ROUND(I168*H168,2)</f>
        <v>0</v>
      </c>
      <c r="K168" s="185" t="s">
        <v>195</v>
      </c>
      <c r="L168" s="36"/>
      <c r="M168" s="190" t="s">
        <v>1</v>
      </c>
      <c r="N168" s="191" t="s">
        <v>44</v>
      </c>
      <c r="O168" s="61"/>
      <c r="P168" s="192">
        <f>O168*H168</f>
        <v>0</v>
      </c>
      <c r="Q168" s="192">
        <v>0</v>
      </c>
      <c r="R168" s="192">
        <f>Q168*H168</f>
        <v>0</v>
      </c>
      <c r="S168" s="192">
        <v>0</v>
      </c>
      <c r="T168" s="19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4" t="s">
        <v>170</v>
      </c>
      <c r="AT168" s="194" t="s">
        <v>166</v>
      </c>
      <c r="AU168" s="194" t="s">
        <v>88</v>
      </c>
      <c r="AY168" s="18" t="s">
        <v>164</v>
      </c>
      <c r="BE168" s="101">
        <f>IF(N168="základní",J168,0)</f>
        <v>0</v>
      </c>
      <c r="BF168" s="101">
        <f>IF(N168="snížená",J168,0)</f>
        <v>0</v>
      </c>
      <c r="BG168" s="101">
        <f>IF(N168="zákl. přenesená",J168,0)</f>
        <v>0</v>
      </c>
      <c r="BH168" s="101">
        <f>IF(N168="sníž. přenesená",J168,0)</f>
        <v>0</v>
      </c>
      <c r="BI168" s="101">
        <f>IF(N168="nulová",J168,0)</f>
        <v>0</v>
      </c>
      <c r="BJ168" s="18" t="s">
        <v>21</v>
      </c>
      <c r="BK168" s="101">
        <f>ROUND(I168*H168,2)</f>
        <v>0</v>
      </c>
      <c r="BL168" s="18" t="s">
        <v>170</v>
      </c>
      <c r="BM168" s="194" t="s">
        <v>2943</v>
      </c>
    </row>
    <row r="169" spans="1:65" s="14" customFormat="1">
      <c r="B169" s="203"/>
      <c r="D169" s="196" t="s">
        <v>172</v>
      </c>
      <c r="E169" s="204" t="s">
        <v>1</v>
      </c>
      <c r="F169" s="205" t="s">
        <v>2944</v>
      </c>
      <c r="H169" s="206">
        <v>187.05</v>
      </c>
      <c r="I169" s="207"/>
      <c r="L169" s="203"/>
      <c r="M169" s="208"/>
      <c r="N169" s="209"/>
      <c r="O169" s="209"/>
      <c r="P169" s="209"/>
      <c r="Q169" s="209"/>
      <c r="R169" s="209"/>
      <c r="S169" s="209"/>
      <c r="T169" s="210"/>
      <c r="AT169" s="204" t="s">
        <v>172</v>
      </c>
      <c r="AU169" s="204" t="s">
        <v>88</v>
      </c>
      <c r="AV169" s="14" t="s">
        <v>88</v>
      </c>
      <c r="AW169" s="14" t="s">
        <v>34</v>
      </c>
      <c r="AX169" s="14" t="s">
        <v>78</v>
      </c>
      <c r="AY169" s="204" t="s">
        <v>164</v>
      </c>
    </row>
    <row r="170" spans="1:65" s="14" customFormat="1">
      <c r="B170" s="203"/>
      <c r="D170" s="196" t="s">
        <v>172</v>
      </c>
      <c r="E170" s="204" t="s">
        <v>1</v>
      </c>
      <c r="F170" s="205" t="s">
        <v>2945</v>
      </c>
      <c r="H170" s="206">
        <v>21.6</v>
      </c>
      <c r="I170" s="207"/>
      <c r="L170" s="203"/>
      <c r="M170" s="208"/>
      <c r="N170" s="209"/>
      <c r="O170" s="209"/>
      <c r="P170" s="209"/>
      <c r="Q170" s="209"/>
      <c r="R170" s="209"/>
      <c r="S170" s="209"/>
      <c r="T170" s="210"/>
      <c r="AT170" s="204" t="s">
        <v>172</v>
      </c>
      <c r="AU170" s="204" t="s">
        <v>88</v>
      </c>
      <c r="AV170" s="14" t="s">
        <v>88</v>
      </c>
      <c r="AW170" s="14" t="s">
        <v>34</v>
      </c>
      <c r="AX170" s="14" t="s">
        <v>78</v>
      </c>
      <c r="AY170" s="204" t="s">
        <v>164</v>
      </c>
    </row>
    <row r="171" spans="1:65" s="14" customFormat="1">
      <c r="B171" s="203"/>
      <c r="D171" s="196" t="s">
        <v>172</v>
      </c>
      <c r="E171" s="204" t="s">
        <v>1</v>
      </c>
      <c r="F171" s="205" t="s">
        <v>2946</v>
      </c>
      <c r="H171" s="206">
        <v>-21.75</v>
      </c>
      <c r="I171" s="207"/>
      <c r="L171" s="203"/>
      <c r="M171" s="208"/>
      <c r="N171" s="209"/>
      <c r="O171" s="209"/>
      <c r="P171" s="209"/>
      <c r="Q171" s="209"/>
      <c r="R171" s="209"/>
      <c r="S171" s="209"/>
      <c r="T171" s="210"/>
      <c r="AT171" s="204" t="s">
        <v>172</v>
      </c>
      <c r="AU171" s="204" t="s">
        <v>88</v>
      </c>
      <c r="AV171" s="14" t="s">
        <v>88</v>
      </c>
      <c r="AW171" s="14" t="s">
        <v>34</v>
      </c>
      <c r="AX171" s="14" t="s">
        <v>78</v>
      </c>
      <c r="AY171" s="204" t="s">
        <v>164</v>
      </c>
    </row>
    <row r="172" spans="1:65" s="14" customFormat="1">
      <c r="B172" s="203"/>
      <c r="D172" s="196" t="s">
        <v>172</v>
      </c>
      <c r="E172" s="204" t="s">
        <v>1</v>
      </c>
      <c r="F172" s="205" t="s">
        <v>2947</v>
      </c>
      <c r="H172" s="206">
        <v>-6.38</v>
      </c>
      <c r="I172" s="207"/>
      <c r="L172" s="203"/>
      <c r="M172" s="208"/>
      <c r="N172" s="209"/>
      <c r="O172" s="209"/>
      <c r="P172" s="209"/>
      <c r="Q172" s="209"/>
      <c r="R172" s="209"/>
      <c r="S172" s="209"/>
      <c r="T172" s="210"/>
      <c r="AT172" s="204" t="s">
        <v>172</v>
      </c>
      <c r="AU172" s="204" t="s">
        <v>88</v>
      </c>
      <c r="AV172" s="14" t="s">
        <v>88</v>
      </c>
      <c r="AW172" s="14" t="s">
        <v>34</v>
      </c>
      <c r="AX172" s="14" t="s">
        <v>78</v>
      </c>
      <c r="AY172" s="204" t="s">
        <v>164</v>
      </c>
    </row>
    <row r="173" spans="1:65" s="14" customFormat="1">
      <c r="B173" s="203"/>
      <c r="D173" s="196" t="s">
        <v>172</v>
      </c>
      <c r="E173" s="204" t="s">
        <v>1</v>
      </c>
      <c r="F173" s="205" t="s">
        <v>2948</v>
      </c>
      <c r="H173" s="206">
        <v>-4.7850000000000001</v>
      </c>
      <c r="I173" s="207"/>
      <c r="L173" s="203"/>
      <c r="M173" s="208"/>
      <c r="N173" s="209"/>
      <c r="O173" s="209"/>
      <c r="P173" s="209"/>
      <c r="Q173" s="209"/>
      <c r="R173" s="209"/>
      <c r="S173" s="209"/>
      <c r="T173" s="210"/>
      <c r="AT173" s="204" t="s">
        <v>172</v>
      </c>
      <c r="AU173" s="204" t="s">
        <v>88</v>
      </c>
      <c r="AV173" s="14" t="s">
        <v>88</v>
      </c>
      <c r="AW173" s="14" t="s">
        <v>34</v>
      </c>
      <c r="AX173" s="14" t="s">
        <v>78</v>
      </c>
      <c r="AY173" s="204" t="s">
        <v>164</v>
      </c>
    </row>
    <row r="174" spans="1:65" s="14" customFormat="1">
      <c r="B174" s="203"/>
      <c r="D174" s="196" t="s">
        <v>172</v>
      </c>
      <c r="E174" s="204" t="s">
        <v>1</v>
      </c>
      <c r="F174" s="205" t="s">
        <v>2949</v>
      </c>
      <c r="H174" s="206">
        <v>-0.86399999999999999</v>
      </c>
      <c r="I174" s="207"/>
      <c r="L174" s="203"/>
      <c r="M174" s="208"/>
      <c r="N174" s="209"/>
      <c r="O174" s="209"/>
      <c r="P174" s="209"/>
      <c r="Q174" s="209"/>
      <c r="R174" s="209"/>
      <c r="S174" s="209"/>
      <c r="T174" s="210"/>
      <c r="AT174" s="204" t="s">
        <v>172</v>
      </c>
      <c r="AU174" s="204" t="s">
        <v>88</v>
      </c>
      <c r="AV174" s="14" t="s">
        <v>88</v>
      </c>
      <c r="AW174" s="14" t="s">
        <v>34</v>
      </c>
      <c r="AX174" s="14" t="s">
        <v>78</v>
      </c>
      <c r="AY174" s="204" t="s">
        <v>164</v>
      </c>
    </row>
    <row r="175" spans="1:65" s="14" customFormat="1">
      <c r="B175" s="203"/>
      <c r="D175" s="196" t="s">
        <v>172</v>
      </c>
      <c r="E175" s="204" t="s">
        <v>1</v>
      </c>
      <c r="F175" s="205" t="s">
        <v>2950</v>
      </c>
      <c r="H175" s="206">
        <v>-4.0720000000000001</v>
      </c>
      <c r="I175" s="207"/>
      <c r="L175" s="203"/>
      <c r="M175" s="208"/>
      <c r="N175" s="209"/>
      <c r="O175" s="209"/>
      <c r="P175" s="209"/>
      <c r="Q175" s="209"/>
      <c r="R175" s="209"/>
      <c r="S175" s="209"/>
      <c r="T175" s="210"/>
      <c r="AT175" s="204" t="s">
        <v>172</v>
      </c>
      <c r="AU175" s="204" t="s">
        <v>88</v>
      </c>
      <c r="AV175" s="14" t="s">
        <v>88</v>
      </c>
      <c r="AW175" s="14" t="s">
        <v>34</v>
      </c>
      <c r="AX175" s="14" t="s">
        <v>78</v>
      </c>
      <c r="AY175" s="204" t="s">
        <v>164</v>
      </c>
    </row>
    <row r="176" spans="1:65" s="15" customFormat="1">
      <c r="B176" s="211"/>
      <c r="D176" s="196" t="s">
        <v>172</v>
      </c>
      <c r="E176" s="212" t="s">
        <v>1</v>
      </c>
      <c r="F176" s="213" t="s">
        <v>191</v>
      </c>
      <c r="H176" s="214">
        <v>170.79900000000001</v>
      </c>
      <c r="I176" s="215"/>
      <c r="L176" s="211"/>
      <c r="M176" s="216"/>
      <c r="N176" s="217"/>
      <c r="O176" s="217"/>
      <c r="P176" s="217"/>
      <c r="Q176" s="217"/>
      <c r="R176" s="217"/>
      <c r="S176" s="217"/>
      <c r="T176" s="218"/>
      <c r="AT176" s="212" t="s">
        <v>172</v>
      </c>
      <c r="AU176" s="212" t="s">
        <v>88</v>
      </c>
      <c r="AV176" s="15" t="s">
        <v>170</v>
      </c>
      <c r="AW176" s="15" t="s">
        <v>34</v>
      </c>
      <c r="AX176" s="15" t="s">
        <v>21</v>
      </c>
      <c r="AY176" s="212" t="s">
        <v>164</v>
      </c>
    </row>
    <row r="177" spans="1:65" s="2" customFormat="1" ht="16.5" customHeight="1">
      <c r="A177" s="35"/>
      <c r="B177" s="152"/>
      <c r="C177" s="227" t="s">
        <v>260</v>
      </c>
      <c r="D177" s="227" t="s">
        <v>405</v>
      </c>
      <c r="E177" s="228" t="s">
        <v>1726</v>
      </c>
      <c r="F177" s="229" t="s">
        <v>1727</v>
      </c>
      <c r="G177" s="230" t="s">
        <v>194</v>
      </c>
      <c r="H177" s="231">
        <v>355.09100000000001</v>
      </c>
      <c r="I177" s="232"/>
      <c r="J177" s="233">
        <f>ROUND(I177*H177,2)</f>
        <v>0</v>
      </c>
      <c r="K177" s="229" t="s">
        <v>1</v>
      </c>
      <c r="L177" s="234"/>
      <c r="M177" s="235" t="s">
        <v>1</v>
      </c>
      <c r="N177" s="236" t="s">
        <v>44</v>
      </c>
      <c r="O177" s="61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4" t="s">
        <v>212</v>
      </c>
      <c r="AT177" s="194" t="s">
        <v>405</v>
      </c>
      <c r="AU177" s="194" t="s">
        <v>88</v>
      </c>
      <c r="AY177" s="18" t="s">
        <v>164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21</v>
      </c>
      <c r="BK177" s="101">
        <f>ROUND(I177*H177,2)</f>
        <v>0</v>
      </c>
      <c r="BL177" s="18" t="s">
        <v>170</v>
      </c>
      <c r="BM177" s="194" t="s">
        <v>2951</v>
      </c>
    </row>
    <row r="178" spans="1:65" s="14" customFormat="1">
      <c r="B178" s="203"/>
      <c r="D178" s="196" t="s">
        <v>172</v>
      </c>
      <c r="E178" s="204" t="s">
        <v>1</v>
      </c>
      <c r="F178" s="205" t="s">
        <v>2952</v>
      </c>
      <c r="H178" s="206">
        <v>355.09100000000001</v>
      </c>
      <c r="I178" s="207"/>
      <c r="L178" s="203"/>
      <c r="M178" s="208"/>
      <c r="N178" s="209"/>
      <c r="O178" s="209"/>
      <c r="P178" s="209"/>
      <c r="Q178" s="209"/>
      <c r="R178" s="209"/>
      <c r="S178" s="209"/>
      <c r="T178" s="210"/>
      <c r="AT178" s="204" t="s">
        <v>172</v>
      </c>
      <c r="AU178" s="204" t="s">
        <v>88</v>
      </c>
      <c r="AV178" s="14" t="s">
        <v>88</v>
      </c>
      <c r="AW178" s="14" t="s">
        <v>34</v>
      </c>
      <c r="AX178" s="14" t="s">
        <v>78</v>
      </c>
      <c r="AY178" s="204" t="s">
        <v>164</v>
      </c>
    </row>
    <row r="179" spans="1:65" s="15" customFormat="1">
      <c r="B179" s="211"/>
      <c r="D179" s="196" t="s">
        <v>172</v>
      </c>
      <c r="E179" s="212" t="s">
        <v>1</v>
      </c>
      <c r="F179" s="213" t="s">
        <v>191</v>
      </c>
      <c r="H179" s="214">
        <v>355.09100000000001</v>
      </c>
      <c r="I179" s="215"/>
      <c r="L179" s="211"/>
      <c r="M179" s="216"/>
      <c r="N179" s="217"/>
      <c r="O179" s="217"/>
      <c r="P179" s="217"/>
      <c r="Q179" s="217"/>
      <c r="R179" s="217"/>
      <c r="S179" s="217"/>
      <c r="T179" s="218"/>
      <c r="AT179" s="212" t="s">
        <v>172</v>
      </c>
      <c r="AU179" s="212" t="s">
        <v>88</v>
      </c>
      <c r="AV179" s="15" t="s">
        <v>170</v>
      </c>
      <c r="AW179" s="15" t="s">
        <v>34</v>
      </c>
      <c r="AX179" s="15" t="s">
        <v>21</v>
      </c>
      <c r="AY179" s="212" t="s">
        <v>164</v>
      </c>
    </row>
    <row r="180" spans="1:65" s="2" customFormat="1" ht="16.5" customHeight="1">
      <c r="A180" s="35"/>
      <c r="B180" s="152"/>
      <c r="C180" s="183" t="s">
        <v>266</v>
      </c>
      <c r="D180" s="183" t="s">
        <v>166</v>
      </c>
      <c r="E180" s="184" t="s">
        <v>554</v>
      </c>
      <c r="F180" s="185" t="s">
        <v>555</v>
      </c>
      <c r="G180" s="186" t="s">
        <v>269</v>
      </c>
      <c r="H180" s="187">
        <v>197.273</v>
      </c>
      <c r="I180" s="188"/>
      <c r="J180" s="189">
        <f>ROUND(I180*H180,2)</f>
        <v>0</v>
      </c>
      <c r="K180" s="185" t="s">
        <v>195</v>
      </c>
      <c r="L180" s="36"/>
      <c r="M180" s="190" t="s">
        <v>1</v>
      </c>
      <c r="N180" s="191" t="s">
        <v>44</v>
      </c>
      <c r="O180" s="61"/>
      <c r="P180" s="192">
        <f>O180*H180</f>
        <v>0</v>
      </c>
      <c r="Q180" s="192">
        <v>0</v>
      </c>
      <c r="R180" s="192">
        <f>Q180*H180</f>
        <v>0</v>
      </c>
      <c r="S180" s="192">
        <v>0</v>
      </c>
      <c r="T180" s="19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4" t="s">
        <v>170</v>
      </c>
      <c r="AT180" s="194" t="s">
        <v>166</v>
      </c>
      <c r="AU180" s="194" t="s">
        <v>88</v>
      </c>
      <c r="AY180" s="18" t="s">
        <v>164</v>
      </c>
      <c r="BE180" s="101">
        <f>IF(N180="základní",J180,0)</f>
        <v>0</v>
      </c>
      <c r="BF180" s="101">
        <f>IF(N180="snížená",J180,0)</f>
        <v>0</v>
      </c>
      <c r="BG180" s="101">
        <f>IF(N180="zákl. přenesená",J180,0)</f>
        <v>0</v>
      </c>
      <c r="BH180" s="101">
        <f>IF(N180="sníž. přenesená",J180,0)</f>
        <v>0</v>
      </c>
      <c r="BI180" s="101">
        <f>IF(N180="nulová",J180,0)</f>
        <v>0</v>
      </c>
      <c r="BJ180" s="18" t="s">
        <v>21</v>
      </c>
      <c r="BK180" s="101">
        <f>ROUND(I180*H180,2)</f>
        <v>0</v>
      </c>
      <c r="BL180" s="18" t="s">
        <v>170</v>
      </c>
      <c r="BM180" s="194" t="s">
        <v>2953</v>
      </c>
    </row>
    <row r="181" spans="1:65" s="14" customFormat="1">
      <c r="B181" s="203"/>
      <c r="D181" s="196" t="s">
        <v>172</v>
      </c>
      <c r="E181" s="204" t="s">
        <v>1</v>
      </c>
      <c r="F181" s="205" t="s">
        <v>2954</v>
      </c>
      <c r="H181" s="206">
        <v>197.273</v>
      </c>
      <c r="I181" s="207"/>
      <c r="L181" s="203"/>
      <c r="M181" s="208"/>
      <c r="N181" s="209"/>
      <c r="O181" s="209"/>
      <c r="P181" s="209"/>
      <c r="Q181" s="209"/>
      <c r="R181" s="209"/>
      <c r="S181" s="209"/>
      <c r="T181" s="210"/>
      <c r="AT181" s="204" t="s">
        <v>172</v>
      </c>
      <c r="AU181" s="204" t="s">
        <v>88</v>
      </c>
      <c r="AV181" s="14" t="s">
        <v>88</v>
      </c>
      <c r="AW181" s="14" t="s">
        <v>34</v>
      </c>
      <c r="AX181" s="14" t="s">
        <v>78</v>
      </c>
      <c r="AY181" s="204" t="s">
        <v>164</v>
      </c>
    </row>
    <row r="182" spans="1:65" s="15" customFormat="1">
      <c r="B182" s="211"/>
      <c r="D182" s="196" t="s">
        <v>172</v>
      </c>
      <c r="E182" s="212" t="s">
        <v>1</v>
      </c>
      <c r="F182" s="213" t="s">
        <v>191</v>
      </c>
      <c r="H182" s="214">
        <v>197.273</v>
      </c>
      <c r="I182" s="215"/>
      <c r="L182" s="211"/>
      <c r="M182" s="216"/>
      <c r="N182" s="217"/>
      <c r="O182" s="217"/>
      <c r="P182" s="217"/>
      <c r="Q182" s="217"/>
      <c r="R182" s="217"/>
      <c r="S182" s="217"/>
      <c r="T182" s="218"/>
      <c r="AT182" s="212" t="s">
        <v>172</v>
      </c>
      <c r="AU182" s="212" t="s">
        <v>88</v>
      </c>
      <c r="AV182" s="15" t="s">
        <v>170</v>
      </c>
      <c r="AW182" s="15" t="s">
        <v>34</v>
      </c>
      <c r="AX182" s="15" t="s">
        <v>21</v>
      </c>
      <c r="AY182" s="212" t="s">
        <v>164</v>
      </c>
    </row>
    <row r="183" spans="1:65" s="2" customFormat="1" ht="16.5" customHeight="1">
      <c r="A183" s="35"/>
      <c r="B183" s="152"/>
      <c r="C183" s="183" t="s">
        <v>274</v>
      </c>
      <c r="D183" s="183" t="s">
        <v>166</v>
      </c>
      <c r="E183" s="184" t="s">
        <v>561</v>
      </c>
      <c r="F183" s="185" t="s">
        <v>562</v>
      </c>
      <c r="G183" s="186" t="s">
        <v>269</v>
      </c>
      <c r="H183" s="187">
        <v>197.273</v>
      </c>
      <c r="I183" s="188"/>
      <c r="J183" s="189">
        <f>ROUND(I183*H183,2)</f>
        <v>0</v>
      </c>
      <c r="K183" s="185" t="s">
        <v>195</v>
      </c>
      <c r="L183" s="36"/>
      <c r="M183" s="190" t="s">
        <v>1</v>
      </c>
      <c r="N183" s="191" t="s">
        <v>44</v>
      </c>
      <c r="O183" s="61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170</v>
      </c>
      <c r="AT183" s="194" t="s">
        <v>166</v>
      </c>
      <c r="AU183" s="194" t="s">
        <v>88</v>
      </c>
      <c r="AY183" s="18" t="s">
        <v>164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21</v>
      </c>
      <c r="BK183" s="101">
        <f>ROUND(I183*H183,2)</f>
        <v>0</v>
      </c>
      <c r="BL183" s="18" t="s">
        <v>170</v>
      </c>
      <c r="BM183" s="194" t="s">
        <v>2955</v>
      </c>
    </row>
    <row r="184" spans="1:65" s="14" customFormat="1">
      <c r="B184" s="203"/>
      <c r="D184" s="196" t="s">
        <v>172</v>
      </c>
      <c r="E184" s="204" t="s">
        <v>1</v>
      </c>
      <c r="F184" s="205" t="s">
        <v>2956</v>
      </c>
      <c r="H184" s="206">
        <v>197.273</v>
      </c>
      <c r="I184" s="207"/>
      <c r="L184" s="203"/>
      <c r="M184" s="208"/>
      <c r="N184" s="209"/>
      <c r="O184" s="209"/>
      <c r="P184" s="209"/>
      <c r="Q184" s="209"/>
      <c r="R184" s="209"/>
      <c r="S184" s="209"/>
      <c r="T184" s="210"/>
      <c r="AT184" s="204" t="s">
        <v>172</v>
      </c>
      <c r="AU184" s="204" t="s">
        <v>88</v>
      </c>
      <c r="AV184" s="14" t="s">
        <v>88</v>
      </c>
      <c r="AW184" s="14" t="s">
        <v>34</v>
      </c>
      <c r="AX184" s="14" t="s">
        <v>21</v>
      </c>
      <c r="AY184" s="204" t="s">
        <v>164</v>
      </c>
    </row>
    <row r="185" spans="1:65" s="12" customFormat="1" ht="22.9" customHeight="1">
      <c r="B185" s="170"/>
      <c r="D185" s="171" t="s">
        <v>77</v>
      </c>
      <c r="E185" s="181" t="s">
        <v>179</v>
      </c>
      <c r="F185" s="181" t="s">
        <v>603</v>
      </c>
      <c r="I185" s="173"/>
      <c r="J185" s="182">
        <f>BK185</f>
        <v>0</v>
      </c>
      <c r="L185" s="170"/>
      <c r="M185" s="175"/>
      <c r="N185" s="176"/>
      <c r="O185" s="176"/>
      <c r="P185" s="177">
        <f>SUM(P186:P201)</f>
        <v>0</v>
      </c>
      <c r="Q185" s="176"/>
      <c r="R185" s="177">
        <f>SUM(R186:R201)</f>
        <v>0</v>
      </c>
      <c r="S185" s="176"/>
      <c r="T185" s="178">
        <f>SUM(T186:T201)</f>
        <v>0.9</v>
      </c>
      <c r="AR185" s="171" t="s">
        <v>21</v>
      </c>
      <c r="AT185" s="179" t="s">
        <v>77</v>
      </c>
      <c r="AU185" s="179" t="s">
        <v>21</v>
      </c>
      <c r="AY185" s="171" t="s">
        <v>164</v>
      </c>
      <c r="BK185" s="180">
        <f>SUM(BK186:BK201)</f>
        <v>0</v>
      </c>
    </row>
    <row r="186" spans="1:65" s="2" customFormat="1" ht="16.5" customHeight="1">
      <c r="A186" s="35"/>
      <c r="B186" s="152"/>
      <c r="C186" s="183" t="s">
        <v>300</v>
      </c>
      <c r="D186" s="183" t="s">
        <v>166</v>
      </c>
      <c r="E186" s="184" t="s">
        <v>617</v>
      </c>
      <c r="F186" s="185" t="s">
        <v>618</v>
      </c>
      <c r="G186" s="186" t="s">
        <v>269</v>
      </c>
      <c r="H186" s="187">
        <v>3.65</v>
      </c>
      <c r="I186" s="188"/>
      <c r="J186" s="189">
        <f>ROUND(I186*H186,2)</f>
        <v>0</v>
      </c>
      <c r="K186" s="185" t="s">
        <v>1</v>
      </c>
      <c r="L186" s="36"/>
      <c r="M186" s="190" t="s">
        <v>1</v>
      </c>
      <c r="N186" s="191" t="s">
        <v>44</v>
      </c>
      <c r="O186" s="6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170</v>
      </c>
      <c r="AT186" s="194" t="s">
        <v>166</v>
      </c>
      <c r="AU186" s="194" t="s">
        <v>88</v>
      </c>
      <c r="AY186" s="18" t="s">
        <v>164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21</v>
      </c>
      <c r="BK186" s="101">
        <f>ROUND(I186*H186,2)</f>
        <v>0</v>
      </c>
      <c r="BL186" s="18" t="s">
        <v>170</v>
      </c>
      <c r="BM186" s="194" t="s">
        <v>2957</v>
      </c>
    </row>
    <row r="187" spans="1:65" s="14" customFormat="1">
      <c r="B187" s="203"/>
      <c r="D187" s="196" t="s">
        <v>172</v>
      </c>
      <c r="E187" s="204" t="s">
        <v>1</v>
      </c>
      <c r="F187" s="205" t="s">
        <v>2958</v>
      </c>
      <c r="H187" s="206">
        <v>3.65</v>
      </c>
      <c r="I187" s="207"/>
      <c r="L187" s="203"/>
      <c r="M187" s="208"/>
      <c r="N187" s="209"/>
      <c r="O187" s="209"/>
      <c r="P187" s="209"/>
      <c r="Q187" s="209"/>
      <c r="R187" s="209"/>
      <c r="S187" s="209"/>
      <c r="T187" s="210"/>
      <c r="AT187" s="204" t="s">
        <v>172</v>
      </c>
      <c r="AU187" s="204" t="s">
        <v>88</v>
      </c>
      <c r="AV187" s="14" t="s">
        <v>88</v>
      </c>
      <c r="AW187" s="14" t="s">
        <v>34</v>
      </c>
      <c r="AX187" s="14" t="s">
        <v>21</v>
      </c>
      <c r="AY187" s="204" t="s">
        <v>164</v>
      </c>
    </row>
    <row r="188" spans="1:65" s="2" customFormat="1" ht="16.5" customHeight="1">
      <c r="A188" s="35"/>
      <c r="B188" s="152"/>
      <c r="C188" s="183" t="s">
        <v>315</v>
      </c>
      <c r="D188" s="183" t="s">
        <v>166</v>
      </c>
      <c r="E188" s="184" t="s">
        <v>638</v>
      </c>
      <c r="F188" s="185" t="s">
        <v>639</v>
      </c>
      <c r="G188" s="186" t="s">
        <v>594</v>
      </c>
      <c r="H188" s="187">
        <v>9</v>
      </c>
      <c r="I188" s="188"/>
      <c r="J188" s="189">
        <f>ROUND(I188*H188,2)</f>
        <v>0</v>
      </c>
      <c r="K188" s="185" t="s">
        <v>195</v>
      </c>
      <c r="L188" s="36"/>
      <c r="M188" s="190" t="s">
        <v>1</v>
      </c>
      <c r="N188" s="191" t="s">
        <v>44</v>
      </c>
      <c r="O188" s="61"/>
      <c r="P188" s="192">
        <f>O188*H188</f>
        <v>0</v>
      </c>
      <c r="Q188" s="192">
        <v>0</v>
      </c>
      <c r="R188" s="192">
        <f>Q188*H188</f>
        <v>0</v>
      </c>
      <c r="S188" s="192">
        <v>0.1</v>
      </c>
      <c r="T188" s="193">
        <f>S188*H188</f>
        <v>0.9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170</v>
      </c>
      <c r="AT188" s="194" t="s">
        <v>166</v>
      </c>
      <c r="AU188" s="194" t="s">
        <v>88</v>
      </c>
      <c r="AY188" s="18" t="s">
        <v>164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21</v>
      </c>
      <c r="BK188" s="101">
        <f>ROUND(I188*H188,2)</f>
        <v>0</v>
      </c>
      <c r="BL188" s="18" t="s">
        <v>170</v>
      </c>
      <c r="BM188" s="194" t="s">
        <v>2959</v>
      </c>
    </row>
    <row r="189" spans="1:65" s="14" customFormat="1">
      <c r="B189" s="203"/>
      <c r="D189" s="196" t="s">
        <v>172</v>
      </c>
      <c r="E189" s="204" t="s">
        <v>1</v>
      </c>
      <c r="F189" s="205" t="s">
        <v>2960</v>
      </c>
      <c r="H189" s="206">
        <v>9</v>
      </c>
      <c r="I189" s="207"/>
      <c r="L189" s="203"/>
      <c r="M189" s="208"/>
      <c r="N189" s="209"/>
      <c r="O189" s="209"/>
      <c r="P189" s="209"/>
      <c r="Q189" s="209"/>
      <c r="R189" s="209"/>
      <c r="S189" s="209"/>
      <c r="T189" s="210"/>
      <c r="AT189" s="204" t="s">
        <v>172</v>
      </c>
      <c r="AU189" s="204" t="s">
        <v>88</v>
      </c>
      <c r="AV189" s="14" t="s">
        <v>88</v>
      </c>
      <c r="AW189" s="14" t="s">
        <v>34</v>
      </c>
      <c r="AX189" s="14" t="s">
        <v>21</v>
      </c>
      <c r="AY189" s="204" t="s">
        <v>164</v>
      </c>
    </row>
    <row r="190" spans="1:65" s="2" customFormat="1" ht="16.5" customHeight="1">
      <c r="A190" s="35"/>
      <c r="B190" s="152"/>
      <c r="C190" s="183" t="s">
        <v>7</v>
      </c>
      <c r="D190" s="183" t="s">
        <v>166</v>
      </c>
      <c r="E190" s="184" t="s">
        <v>643</v>
      </c>
      <c r="F190" s="185" t="s">
        <v>644</v>
      </c>
      <c r="G190" s="186" t="s">
        <v>194</v>
      </c>
      <c r="H190" s="187">
        <v>8.0299999999999994</v>
      </c>
      <c r="I190" s="188"/>
      <c r="J190" s="189">
        <f>ROUND(I190*H190,2)</f>
        <v>0</v>
      </c>
      <c r="K190" s="185" t="s">
        <v>195</v>
      </c>
      <c r="L190" s="36"/>
      <c r="M190" s="190" t="s">
        <v>1</v>
      </c>
      <c r="N190" s="191" t="s">
        <v>44</v>
      </c>
      <c r="O190" s="61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170</v>
      </c>
      <c r="AT190" s="194" t="s">
        <v>166</v>
      </c>
      <c r="AU190" s="194" t="s">
        <v>88</v>
      </c>
      <c r="AY190" s="18" t="s">
        <v>164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21</v>
      </c>
      <c r="BK190" s="101">
        <f>ROUND(I190*H190,2)</f>
        <v>0</v>
      </c>
      <c r="BL190" s="18" t="s">
        <v>170</v>
      </c>
      <c r="BM190" s="194" t="s">
        <v>2961</v>
      </c>
    </row>
    <row r="191" spans="1:65" s="14" customFormat="1">
      <c r="B191" s="203"/>
      <c r="D191" s="196" t="s">
        <v>172</v>
      </c>
      <c r="E191" s="204" t="s">
        <v>1</v>
      </c>
      <c r="F191" s="205" t="s">
        <v>2962</v>
      </c>
      <c r="H191" s="206">
        <v>8.0299999999999994</v>
      </c>
      <c r="I191" s="207"/>
      <c r="L191" s="203"/>
      <c r="M191" s="208"/>
      <c r="N191" s="209"/>
      <c r="O191" s="209"/>
      <c r="P191" s="209"/>
      <c r="Q191" s="209"/>
      <c r="R191" s="209"/>
      <c r="S191" s="209"/>
      <c r="T191" s="210"/>
      <c r="AT191" s="204" t="s">
        <v>172</v>
      </c>
      <c r="AU191" s="204" t="s">
        <v>88</v>
      </c>
      <c r="AV191" s="14" t="s">
        <v>88</v>
      </c>
      <c r="AW191" s="14" t="s">
        <v>34</v>
      </c>
      <c r="AX191" s="14" t="s">
        <v>78</v>
      </c>
      <c r="AY191" s="204" t="s">
        <v>164</v>
      </c>
    </row>
    <row r="192" spans="1:65" s="15" customFormat="1">
      <c r="B192" s="211"/>
      <c r="D192" s="196" t="s">
        <v>172</v>
      </c>
      <c r="E192" s="212" t="s">
        <v>1</v>
      </c>
      <c r="F192" s="213" t="s">
        <v>191</v>
      </c>
      <c r="H192" s="214">
        <v>8.0299999999999994</v>
      </c>
      <c r="I192" s="215"/>
      <c r="L192" s="211"/>
      <c r="M192" s="216"/>
      <c r="N192" s="217"/>
      <c r="O192" s="217"/>
      <c r="P192" s="217"/>
      <c r="Q192" s="217"/>
      <c r="R192" s="217"/>
      <c r="S192" s="217"/>
      <c r="T192" s="218"/>
      <c r="AT192" s="212" t="s">
        <v>172</v>
      </c>
      <c r="AU192" s="212" t="s">
        <v>88</v>
      </c>
      <c r="AV192" s="15" t="s">
        <v>170</v>
      </c>
      <c r="AW192" s="15" t="s">
        <v>34</v>
      </c>
      <c r="AX192" s="15" t="s">
        <v>21</v>
      </c>
      <c r="AY192" s="212" t="s">
        <v>164</v>
      </c>
    </row>
    <row r="193" spans="1:65" s="2" customFormat="1" ht="16.5" customHeight="1">
      <c r="A193" s="35"/>
      <c r="B193" s="152"/>
      <c r="C193" s="183" t="s">
        <v>330</v>
      </c>
      <c r="D193" s="183" t="s">
        <v>166</v>
      </c>
      <c r="E193" s="184" t="s">
        <v>649</v>
      </c>
      <c r="F193" s="185" t="s">
        <v>650</v>
      </c>
      <c r="G193" s="186" t="s">
        <v>194</v>
      </c>
      <c r="H193" s="187">
        <v>14.15</v>
      </c>
      <c r="I193" s="188"/>
      <c r="J193" s="189">
        <f>ROUND(I193*H193,2)</f>
        <v>0</v>
      </c>
      <c r="K193" s="185" t="s">
        <v>195</v>
      </c>
      <c r="L193" s="36"/>
      <c r="M193" s="190" t="s">
        <v>1</v>
      </c>
      <c r="N193" s="191" t="s">
        <v>44</v>
      </c>
      <c r="O193" s="61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4" t="s">
        <v>170</v>
      </c>
      <c r="AT193" s="194" t="s">
        <v>166</v>
      </c>
      <c r="AU193" s="194" t="s">
        <v>88</v>
      </c>
      <c r="AY193" s="18" t="s">
        <v>164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21</v>
      </c>
      <c r="BK193" s="101">
        <f>ROUND(I193*H193,2)</f>
        <v>0</v>
      </c>
      <c r="BL193" s="18" t="s">
        <v>170</v>
      </c>
      <c r="BM193" s="194" t="s">
        <v>2963</v>
      </c>
    </row>
    <row r="194" spans="1:65" s="14" customFormat="1">
      <c r="B194" s="203"/>
      <c r="D194" s="196" t="s">
        <v>172</v>
      </c>
      <c r="E194" s="204" t="s">
        <v>1</v>
      </c>
      <c r="F194" s="205" t="s">
        <v>2964</v>
      </c>
      <c r="H194" s="206">
        <v>8.0299999999999994</v>
      </c>
      <c r="I194" s="207"/>
      <c r="L194" s="203"/>
      <c r="M194" s="208"/>
      <c r="N194" s="209"/>
      <c r="O194" s="209"/>
      <c r="P194" s="209"/>
      <c r="Q194" s="209"/>
      <c r="R194" s="209"/>
      <c r="S194" s="209"/>
      <c r="T194" s="210"/>
      <c r="AT194" s="204" t="s">
        <v>172</v>
      </c>
      <c r="AU194" s="204" t="s">
        <v>88</v>
      </c>
      <c r="AV194" s="14" t="s">
        <v>88</v>
      </c>
      <c r="AW194" s="14" t="s">
        <v>34</v>
      </c>
      <c r="AX194" s="14" t="s">
        <v>78</v>
      </c>
      <c r="AY194" s="204" t="s">
        <v>164</v>
      </c>
    </row>
    <row r="195" spans="1:65" s="14" customFormat="1">
      <c r="B195" s="203"/>
      <c r="D195" s="196" t="s">
        <v>172</v>
      </c>
      <c r="E195" s="204" t="s">
        <v>1</v>
      </c>
      <c r="F195" s="205" t="s">
        <v>2965</v>
      </c>
      <c r="H195" s="206">
        <v>6.12</v>
      </c>
      <c r="I195" s="207"/>
      <c r="L195" s="203"/>
      <c r="M195" s="208"/>
      <c r="N195" s="209"/>
      <c r="O195" s="209"/>
      <c r="P195" s="209"/>
      <c r="Q195" s="209"/>
      <c r="R195" s="209"/>
      <c r="S195" s="209"/>
      <c r="T195" s="210"/>
      <c r="AT195" s="204" t="s">
        <v>172</v>
      </c>
      <c r="AU195" s="204" t="s">
        <v>88</v>
      </c>
      <c r="AV195" s="14" t="s">
        <v>88</v>
      </c>
      <c r="AW195" s="14" t="s">
        <v>34</v>
      </c>
      <c r="AX195" s="14" t="s">
        <v>78</v>
      </c>
      <c r="AY195" s="204" t="s">
        <v>164</v>
      </c>
    </row>
    <row r="196" spans="1:65" s="15" customFormat="1">
      <c r="B196" s="211"/>
      <c r="D196" s="196" t="s">
        <v>172</v>
      </c>
      <c r="E196" s="212" t="s">
        <v>1</v>
      </c>
      <c r="F196" s="213" t="s">
        <v>191</v>
      </c>
      <c r="H196" s="214">
        <v>14.149999999999999</v>
      </c>
      <c r="I196" s="215"/>
      <c r="L196" s="211"/>
      <c r="M196" s="216"/>
      <c r="N196" s="217"/>
      <c r="O196" s="217"/>
      <c r="P196" s="217"/>
      <c r="Q196" s="217"/>
      <c r="R196" s="217"/>
      <c r="S196" s="217"/>
      <c r="T196" s="218"/>
      <c r="AT196" s="212" t="s">
        <v>172</v>
      </c>
      <c r="AU196" s="212" t="s">
        <v>88</v>
      </c>
      <c r="AV196" s="15" t="s">
        <v>170</v>
      </c>
      <c r="AW196" s="15" t="s">
        <v>34</v>
      </c>
      <c r="AX196" s="15" t="s">
        <v>21</v>
      </c>
      <c r="AY196" s="212" t="s">
        <v>164</v>
      </c>
    </row>
    <row r="197" spans="1:65" s="2" customFormat="1" ht="16.5" customHeight="1">
      <c r="A197" s="35"/>
      <c r="B197" s="152"/>
      <c r="C197" s="183" t="s">
        <v>336</v>
      </c>
      <c r="D197" s="183" t="s">
        <v>166</v>
      </c>
      <c r="E197" s="184" t="s">
        <v>654</v>
      </c>
      <c r="F197" s="185" t="s">
        <v>655</v>
      </c>
      <c r="G197" s="186" t="s">
        <v>194</v>
      </c>
      <c r="H197" s="187">
        <v>113.2</v>
      </c>
      <c r="I197" s="188"/>
      <c r="J197" s="189">
        <f>ROUND(I197*H197,2)</f>
        <v>0</v>
      </c>
      <c r="K197" s="185" t="s">
        <v>195</v>
      </c>
      <c r="L197" s="36"/>
      <c r="M197" s="190" t="s">
        <v>1</v>
      </c>
      <c r="N197" s="191" t="s">
        <v>44</v>
      </c>
      <c r="O197" s="61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170</v>
      </c>
      <c r="AT197" s="194" t="s">
        <v>166</v>
      </c>
      <c r="AU197" s="194" t="s">
        <v>88</v>
      </c>
      <c r="AY197" s="18" t="s">
        <v>164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21</v>
      </c>
      <c r="BK197" s="101">
        <f>ROUND(I197*H197,2)</f>
        <v>0</v>
      </c>
      <c r="BL197" s="18" t="s">
        <v>170</v>
      </c>
      <c r="BM197" s="194" t="s">
        <v>2966</v>
      </c>
    </row>
    <row r="198" spans="1:65" s="14" customFormat="1">
      <c r="B198" s="203"/>
      <c r="D198" s="196" t="s">
        <v>172</v>
      </c>
      <c r="E198" s="204" t="s">
        <v>1</v>
      </c>
      <c r="F198" s="205" t="s">
        <v>2967</v>
      </c>
      <c r="H198" s="206">
        <v>113.2</v>
      </c>
      <c r="I198" s="207"/>
      <c r="L198" s="203"/>
      <c r="M198" s="208"/>
      <c r="N198" s="209"/>
      <c r="O198" s="209"/>
      <c r="P198" s="209"/>
      <c r="Q198" s="209"/>
      <c r="R198" s="209"/>
      <c r="S198" s="209"/>
      <c r="T198" s="210"/>
      <c r="AT198" s="204" t="s">
        <v>172</v>
      </c>
      <c r="AU198" s="204" t="s">
        <v>88</v>
      </c>
      <c r="AV198" s="14" t="s">
        <v>88</v>
      </c>
      <c r="AW198" s="14" t="s">
        <v>34</v>
      </c>
      <c r="AX198" s="14" t="s">
        <v>78</v>
      </c>
      <c r="AY198" s="204" t="s">
        <v>164</v>
      </c>
    </row>
    <row r="199" spans="1:65" s="15" customFormat="1">
      <c r="B199" s="211"/>
      <c r="D199" s="196" t="s">
        <v>172</v>
      </c>
      <c r="E199" s="212" t="s">
        <v>1</v>
      </c>
      <c r="F199" s="213" t="s">
        <v>191</v>
      </c>
      <c r="H199" s="214">
        <v>113.2</v>
      </c>
      <c r="I199" s="215"/>
      <c r="L199" s="211"/>
      <c r="M199" s="216"/>
      <c r="N199" s="217"/>
      <c r="O199" s="217"/>
      <c r="P199" s="217"/>
      <c r="Q199" s="217"/>
      <c r="R199" s="217"/>
      <c r="S199" s="217"/>
      <c r="T199" s="218"/>
      <c r="AT199" s="212" t="s">
        <v>172</v>
      </c>
      <c r="AU199" s="212" t="s">
        <v>88</v>
      </c>
      <c r="AV199" s="15" t="s">
        <v>170</v>
      </c>
      <c r="AW199" s="15" t="s">
        <v>34</v>
      </c>
      <c r="AX199" s="15" t="s">
        <v>21</v>
      </c>
      <c r="AY199" s="212" t="s">
        <v>164</v>
      </c>
    </row>
    <row r="200" spans="1:65" s="2" customFormat="1" ht="16.5" customHeight="1">
      <c r="A200" s="35"/>
      <c r="B200" s="152"/>
      <c r="C200" s="183" t="s">
        <v>359</v>
      </c>
      <c r="D200" s="183" t="s">
        <v>166</v>
      </c>
      <c r="E200" s="184" t="s">
        <v>660</v>
      </c>
      <c r="F200" s="185" t="s">
        <v>661</v>
      </c>
      <c r="G200" s="186" t="s">
        <v>194</v>
      </c>
      <c r="H200" s="187">
        <v>8.0299999999999994</v>
      </c>
      <c r="I200" s="188"/>
      <c r="J200" s="189">
        <f>ROUND(I200*H200,2)</f>
        <v>0</v>
      </c>
      <c r="K200" s="185" t="s">
        <v>1</v>
      </c>
      <c r="L200" s="36"/>
      <c r="M200" s="190" t="s">
        <v>1</v>
      </c>
      <c r="N200" s="191" t="s">
        <v>44</v>
      </c>
      <c r="O200" s="61"/>
      <c r="P200" s="192">
        <f>O200*H200</f>
        <v>0</v>
      </c>
      <c r="Q200" s="192">
        <v>0</v>
      </c>
      <c r="R200" s="192">
        <f>Q200*H200</f>
        <v>0</v>
      </c>
      <c r="S200" s="192">
        <v>0</v>
      </c>
      <c r="T200" s="19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170</v>
      </c>
      <c r="AT200" s="194" t="s">
        <v>166</v>
      </c>
      <c r="AU200" s="194" t="s">
        <v>88</v>
      </c>
      <c r="AY200" s="18" t="s">
        <v>164</v>
      </c>
      <c r="BE200" s="101">
        <f>IF(N200="základní",J200,0)</f>
        <v>0</v>
      </c>
      <c r="BF200" s="101">
        <f>IF(N200="snížená",J200,0)</f>
        <v>0</v>
      </c>
      <c r="BG200" s="101">
        <f>IF(N200="zákl. přenesená",J200,0)</f>
        <v>0</v>
      </c>
      <c r="BH200" s="101">
        <f>IF(N200="sníž. přenesená",J200,0)</f>
        <v>0</v>
      </c>
      <c r="BI200" s="101">
        <f>IF(N200="nulová",J200,0)</f>
        <v>0</v>
      </c>
      <c r="BJ200" s="18" t="s">
        <v>21</v>
      </c>
      <c r="BK200" s="101">
        <f>ROUND(I200*H200,2)</f>
        <v>0</v>
      </c>
      <c r="BL200" s="18" t="s">
        <v>170</v>
      </c>
      <c r="BM200" s="194" t="s">
        <v>2968</v>
      </c>
    </row>
    <row r="201" spans="1:65" s="14" customFormat="1">
      <c r="B201" s="203"/>
      <c r="D201" s="196" t="s">
        <v>172</v>
      </c>
      <c r="E201" s="204" t="s">
        <v>1</v>
      </c>
      <c r="F201" s="205" t="s">
        <v>2964</v>
      </c>
      <c r="H201" s="206">
        <v>8.0299999999999994</v>
      </c>
      <c r="I201" s="207"/>
      <c r="L201" s="203"/>
      <c r="M201" s="208"/>
      <c r="N201" s="209"/>
      <c r="O201" s="209"/>
      <c r="P201" s="209"/>
      <c r="Q201" s="209"/>
      <c r="R201" s="209"/>
      <c r="S201" s="209"/>
      <c r="T201" s="210"/>
      <c r="AT201" s="204" t="s">
        <v>172</v>
      </c>
      <c r="AU201" s="204" t="s">
        <v>88</v>
      </c>
      <c r="AV201" s="14" t="s">
        <v>88</v>
      </c>
      <c r="AW201" s="14" t="s">
        <v>34</v>
      </c>
      <c r="AX201" s="14" t="s">
        <v>21</v>
      </c>
      <c r="AY201" s="204" t="s">
        <v>164</v>
      </c>
    </row>
    <row r="202" spans="1:65" s="12" customFormat="1" ht="22.9" customHeight="1">
      <c r="B202" s="170"/>
      <c r="D202" s="171" t="s">
        <v>77</v>
      </c>
      <c r="E202" s="181" t="s">
        <v>170</v>
      </c>
      <c r="F202" s="181" t="s">
        <v>664</v>
      </c>
      <c r="I202" s="173"/>
      <c r="J202" s="182">
        <f>BK202</f>
        <v>0</v>
      </c>
      <c r="L202" s="170"/>
      <c r="M202" s="175"/>
      <c r="N202" s="176"/>
      <c r="O202" s="176"/>
      <c r="P202" s="177">
        <f>SUM(P203:P218)</f>
        <v>0</v>
      </c>
      <c r="Q202" s="176"/>
      <c r="R202" s="177">
        <f>SUM(R203:R218)</f>
        <v>27.17061065</v>
      </c>
      <c r="S202" s="176"/>
      <c r="T202" s="178">
        <f>SUM(T203:T218)</f>
        <v>0</v>
      </c>
      <c r="AR202" s="171" t="s">
        <v>21</v>
      </c>
      <c r="AT202" s="179" t="s">
        <v>77</v>
      </c>
      <c r="AU202" s="179" t="s">
        <v>21</v>
      </c>
      <c r="AY202" s="171" t="s">
        <v>164</v>
      </c>
      <c r="BK202" s="180">
        <f>SUM(BK203:BK218)</f>
        <v>0</v>
      </c>
    </row>
    <row r="203" spans="1:65" s="2" customFormat="1" ht="16.5" customHeight="1">
      <c r="A203" s="35"/>
      <c r="B203" s="152"/>
      <c r="C203" s="183" t="s">
        <v>365</v>
      </c>
      <c r="D203" s="183" t="s">
        <v>166</v>
      </c>
      <c r="E203" s="184" t="s">
        <v>672</v>
      </c>
      <c r="F203" s="185" t="s">
        <v>673</v>
      </c>
      <c r="G203" s="186" t="s">
        <v>269</v>
      </c>
      <c r="H203" s="187">
        <v>5.6449999999999996</v>
      </c>
      <c r="I203" s="188"/>
      <c r="J203" s="189">
        <f>ROUND(I203*H203,2)</f>
        <v>0</v>
      </c>
      <c r="K203" s="185" t="s">
        <v>195</v>
      </c>
      <c r="L203" s="36"/>
      <c r="M203" s="190" t="s">
        <v>1</v>
      </c>
      <c r="N203" s="191" t="s">
        <v>44</v>
      </c>
      <c r="O203" s="61"/>
      <c r="P203" s="192">
        <f>O203*H203</f>
        <v>0</v>
      </c>
      <c r="Q203" s="192">
        <v>1.8907700000000001</v>
      </c>
      <c r="R203" s="192">
        <f>Q203*H203</f>
        <v>10.673396649999999</v>
      </c>
      <c r="S203" s="192">
        <v>0</v>
      </c>
      <c r="T203" s="19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4" t="s">
        <v>170</v>
      </c>
      <c r="AT203" s="194" t="s">
        <v>166</v>
      </c>
      <c r="AU203" s="194" t="s">
        <v>88</v>
      </c>
      <c r="AY203" s="18" t="s">
        <v>164</v>
      </c>
      <c r="BE203" s="101">
        <f>IF(N203="základní",J203,0)</f>
        <v>0</v>
      </c>
      <c r="BF203" s="101">
        <f>IF(N203="snížená",J203,0)</f>
        <v>0</v>
      </c>
      <c r="BG203" s="101">
        <f>IF(N203="zákl. přenesená",J203,0)</f>
        <v>0</v>
      </c>
      <c r="BH203" s="101">
        <f>IF(N203="sníž. přenesená",J203,0)</f>
        <v>0</v>
      </c>
      <c r="BI203" s="101">
        <f>IF(N203="nulová",J203,0)</f>
        <v>0</v>
      </c>
      <c r="BJ203" s="18" t="s">
        <v>21</v>
      </c>
      <c r="BK203" s="101">
        <f>ROUND(I203*H203,2)</f>
        <v>0</v>
      </c>
      <c r="BL203" s="18" t="s">
        <v>170</v>
      </c>
      <c r="BM203" s="194" t="s">
        <v>2969</v>
      </c>
    </row>
    <row r="204" spans="1:65" s="14" customFormat="1">
      <c r="B204" s="203"/>
      <c r="D204" s="196" t="s">
        <v>172</v>
      </c>
      <c r="E204" s="204" t="s">
        <v>1</v>
      </c>
      <c r="F204" s="205" t="s">
        <v>2970</v>
      </c>
      <c r="H204" s="206">
        <v>0.86</v>
      </c>
      <c r="I204" s="207"/>
      <c r="L204" s="203"/>
      <c r="M204" s="208"/>
      <c r="N204" s="209"/>
      <c r="O204" s="209"/>
      <c r="P204" s="209"/>
      <c r="Q204" s="209"/>
      <c r="R204" s="209"/>
      <c r="S204" s="209"/>
      <c r="T204" s="210"/>
      <c r="AT204" s="204" t="s">
        <v>172</v>
      </c>
      <c r="AU204" s="204" t="s">
        <v>88</v>
      </c>
      <c r="AV204" s="14" t="s">
        <v>88</v>
      </c>
      <c r="AW204" s="14" t="s">
        <v>34</v>
      </c>
      <c r="AX204" s="14" t="s">
        <v>78</v>
      </c>
      <c r="AY204" s="204" t="s">
        <v>164</v>
      </c>
    </row>
    <row r="205" spans="1:65" s="14" customFormat="1">
      <c r="B205" s="203"/>
      <c r="D205" s="196" t="s">
        <v>172</v>
      </c>
      <c r="E205" s="204" t="s">
        <v>1</v>
      </c>
      <c r="F205" s="205" t="s">
        <v>2971</v>
      </c>
      <c r="H205" s="206">
        <v>4.7850000000000001</v>
      </c>
      <c r="I205" s="207"/>
      <c r="L205" s="203"/>
      <c r="M205" s="208"/>
      <c r="N205" s="209"/>
      <c r="O205" s="209"/>
      <c r="P205" s="209"/>
      <c r="Q205" s="209"/>
      <c r="R205" s="209"/>
      <c r="S205" s="209"/>
      <c r="T205" s="210"/>
      <c r="AT205" s="204" t="s">
        <v>172</v>
      </c>
      <c r="AU205" s="204" t="s">
        <v>88</v>
      </c>
      <c r="AV205" s="14" t="s">
        <v>88</v>
      </c>
      <c r="AW205" s="14" t="s">
        <v>34</v>
      </c>
      <c r="AX205" s="14" t="s">
        <v>78</v>
      </c>
      <c r="AY205" s="204" t="s">
        <v>164</v>
      </c>
    </row>
    <row r="206" spans="1:65" s="15" customFormat="1">
      <c r="B206" s="211"/>
      <c r="D206" s="196" t="s">
        <v>172</v>
      </c>
      <c r="E206" s="212" t="s">
        <v>1</v>
      </c>
      <c r="F206" s="213" t="s">
        <v>191</v>
      </c>
      <c r="H206" s="214">
        <v>5.6450000000000005</v>
      </c>
      <c r="I206" s="215"/>
      <c r="L206" s="211"/>
      <c r="M206" s="216"/>
      <c r="N206" s="217"/>
      <c r="O206" s="217"/>
      <c r="P206" s="217"/>
      <c r="Q206" s="217"/>
      <c r="R206" s="217"/>
      <c r="S206" s="217"/>
      <c r="T206" s="218"/>
      <c r="AT206" s="212" t="s">
        <v>172</v>
      </c>
      <c r="AU206" s="212" t="s">
        <v>88</v>
      </c>
      <c r="AV206" s="15" t="s">
        <v>170</v>
      </c>
      <c r="AW206" s="15" t="s">
        <v>34</v>
      </c>
      <c r="AX206" s="15" t="s">
        <v>21</v>
      </c>
      <c r="AY206" s="212" t="s">
        <v>164</v>
      </c>
    </row>
    <row r="207" spans="1:65" s="2" customFormat="1" ht="16.5" customHeight="1">
      <c r="A207" s="35"/>
      <c r="B207" s="152"/>
      <c r="C207" s="183" t="s">
        <v>392</v>
      </c>
      <c r="D207" s="183" t="s">
        <v>166</v>
      </c>
      <c r="E207" s="184" t="s">
        <v>716</v>
      </c>
      <c r="F207" s="185" t="s">
        <v>717</v>
      </c>
      <c r="G207" s="186" t="s">
        <v>269</v>
      </c>
      <c r="H207" s="187">
        <v>6.38</v>
      </c>
      <c r="I207" s="188"/>
      <c r="J207" s="189">
        <f>ROUND(I207*H207,2)</f>
        <v>0</v>
      </c>
      <c r="K207" s="185" t="s">
        <v>195</v>
      </c>
      <c r="L207" s="36"/>
      <c r="M207" s="190" t="s">
        <v>1</v>
      </c>
      <c r="N207" s="191" t="s">
        <v>44</v>
      </c>
      <c r="O207" s="61"/>
      <c r="P207" s="192">
        <f>O207*H207</f>
        <v>0</v>
      </c>
      <c r="Q207" s="192">
        <v>2.234</v>
      </c>
      <c r="R207" s="192">
        <f>Q207*H207</f>
        <v>14.25292</v>
      </c>
      <c r="S207" s="192">
        <v>0</v>
      </c>
      <c r="T207" s="19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4" t="s">
        <v>170</v>
      </c>
      <c r="AT207" s="194" t="s">
        <v>166</v>
      </c>
      <c r="AU207" s="194" t="s">
        <v>88</v>
      </c>
      <c r="AY207" s="18" t="s">
        <v>164</v>
      </c>
      <c r="BE207" s="101">
        <f>IF(N207="základní",J207,0)</f>
        <v>0</v>
      </c>
      <c r="BF207" s="101">
        <f>IF(N207="snížená",J207,0)</f>
        <v>0</v>
      </c>
      <c r="BG207" s="101">
        <f>IF(N207="zákl. přenesená",J207,0)</f>
        <v>0</v>
      </c>
      <c r="BH207" s="101">
        <f>IF(N207="sníž. přenesená",J207,0)</f>
        <v>0</v>
      </c>
      <c r="BI207" s="101">
        <f>IF(N207="nulová",J207,0)</f>
        <v>0</v>
      </c>
      <c r="BJ207" s="18" t="s">
        <v>21</v>
      </c>
      <c r="BK207" s="101">
        <f>ROUND(I207*H207,2)</f>
        <v>0</v>
      </c>
      <c r="BL207" s="18" t="s">
        <v>170</v>
      </c>
      <c r="BM207" s="194" t="s">
        <v>2972</v>
      </c>
    </row>
    <row r="208" spans="1:65" s="14" customFormat="1">
      <c r="B208" s="203"/>
      <c r="D208" s="196" t="s">
        <v>172</v>
      </c>
      <c r="E208" s="204" t="s">
        <v>1</v>
      </c>
      <c r="F208" s="205" t="s">
        <v>2973</v>
      </c>
      <c r="H208" s="206">
        <v>6.38</v>
      </c>
      <c r="I208" s="207"/>
      <c r="L208" s="203"/>
      <c r="M208" s="208"/>
      <c r="N208" s="209"/>
      <c r="O208" s="209"/>
      <c r="P208" s="209"/>
      <c r="Q208" s="209"/>
      <c r="R208" s="209"/>
      <c r="S208" s="209"/>
      <c r="T208" s="210"/>
      <c r="AT208" s="204" t="s">
        <v>172</v>
      </c>
      <c r="AU208" s="204" t="s">
        <v>88</v>
      </c>
      <c r="AV208" s="14" t="s">
        <v>88</v>
      </c>
      <c r="AW208" s="14" t="s">
        <v>34</v>
      </c>
      <c r="AX208" s="14" t="s">
        <v>78</v>
      </c>
      <c r="AY208" s="204" t="s">
        <v>164</v>
      </c>
    </row>
    <row r="209" spans="1:65" s="15" customFormat="1">
      <c r="B209" s="211"/>
      <c r="D209" s="196" t="s">
        <v>172</v>
      </c>
      <c r="E209" s="212" t="s">
        <v>1</v>
      </c>
      <c r="F209" s="213" t="s">
        <v>191</v>
      </c>
      <c r="H209" s="214">
        <v>6.38</v>
      </c>
      <c r="I209" s="215"/>
      <c r="L209" s="211"/>
      <c r="M209" s="216"/>
      <c r="N209" s="217"/>
      <c r="O209" s="217"/>
      <c r="P209" s="217"/>
      <c r="Q209" s="217"/>
      <c r="R209" s="217"/>
      <c r="S209" s="217"/>
      <c r="T209" s="218"/>
      <c r="AT209" s="212" t="s">
        <v>172</v>
      </c>
      <c r="AU209" s="212" t="s">
        <v>88</v>
      </c>
      <c r="AV209" s="15" t="s">
        <v>170</v>
      </c>
      <c r="AW209" s="15" t="s">
        <v>34</v>
      </c>
      <c r="AX209" s="15" t="s">
        <v>21</v>
      </c>
      <c r="AY209" s="212" t="s">
        <v>164</v>
      </c>
    </row>
    <row r="210" spans="1:65" s="2" customFormat="1" ht="16.5" customHeight="1">
      <c r="A210" s="35"/>
      <c r="B210" s="152"/>
      <c r="C210" s="183" t="s">
        <v>398</v>
      </c>
      <c r="D210" s="183" t="s">
        <v>166</v>
      </c>
      <c r="E210" s="184" t="s">
        <v>681</v>
      </c>
      <c r="F210" s="185" t="s">
        <v>682</v>
      </c>
      <c r="G210" s="186" t="s">
        <v>594</v>
      </c>
      <c r="H210" s="187">
        <v>73</v>
      </c>
      <c r="I210" s="188"/>
      <c r="J210" s="189">
        <f>ROUND(I210*H210,2)</f>
        <v>0</v>
      </c>
      <c r="K210" s="185" t="s">
        <v>195</v>
      </c>
      <c r="L210" s="36"/>
      <c r="M210" s="190" t="s">
        <v>1</v>
      </c>
      <c r="N210" s="191" t="s">
        <v>44</v>
      </c>
      <c r="O210" s="61"/>
      <c r="P210" s="192">
        <f>O210*H210</f>
        <v>0</v>
      </c>
      <c r="Q210" s="192">
        <v>1.65E-3</v>
      </c>
      <c r="R210" s="192">
        <f>Q210*H210</f>
        <v>0.12045</v>
      </c>
      <c r="S210" s="192">
        <v>0</v>
      </c>
      <c r="T210" s="19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4" t="s">
        <v>170</v>
      </c>
      <c r="AT210" s="194" t="s">
        <v>166</v>
      </c>
      <c r="AU210" s="194" t="s">
        <v>88</v>
      </c>
      <c r="AY210" s="18" t="s">
        <v>164</v>
      </c>
      <c r="BE210" s="101">
        <f>IF(N210="základní",J210,0)</f>
        <v>0</v>
      </c>
      <c r="BF210" s="101">
        <f>IF(N210="snížená",J210,0)</f>
        <v>0</v>
      </c>
      <c r="BG210" s="101">
        <f>IF(N210="zákl. přenesená",J210,0)</f>
        <v>0</v>
      </c>
      <c r="BH210" s="101">
        <f>IF(N210="sníž. přenesená",J210,0)</f>
        <v>0</v>
      </c>
      <c r="BI210" s="101">
        <f>IF(N210="nulová",J210,0)</f>
        <v>0</v>
      </c>
      <c r="BJ210" s="18" t="s">
        <v>21</v>
      </c>
      <c r="BK210" s="101">
        <f>ROUND(I210*H210,2)</f>
        <v>0</v>
      </c>
      <c r="BL210" s="18" t="s">
        <v>170</v>
      </c>
      <c r="BM210" s="194" t="s">
        <v>2974</v>
      </c>
    </row>
    <row r="211" spans="1:65" s="14" customFormat="1">
      <c r="B211" s="203"/>
      <c r="D211" s="196" t="s">
        <v>172</v>
      </c>
      <c r="E211" s="204" t="s">
        <v>1</v>
      </c>
      <c r="F211" s="205" t="s">
        <v>2975</v>
      </c>
      <c r="H211" s="206">
        <v>73</v>
      </c>
      <c r="I211" s="207"/>
      <c r="L211" s="203"/>
      <c r="M211" s="208"/>
      <c r="N211" s="209"/>
      <c r="O211" s="209"/>
      <c r="P211" s="209"/>
      <c r="Q211" s="209"/>
      <c r="R211" s="209"/>
      <c r="S211" s="209"/>
      <c r="T211" s="210"/>
      <c r="AT211" s="204" t="s">
        <v>172</v>
      </c>
      <c r="AU211" s="204" t="s">
        <v>88</v>
      </c>
      <c r="AV211" s="14" t="s">
        <v>88</v>
      </c>
      <c r="AW211" s="14" t="s">
        <v>34</v>
      </c>
      <c r="AX211" s="14" t="s">
        <v>21</v>
      </c>
      <c r="AY211" s="204" t="s">
        <v>164</v>
      </c>
    </row>
    <row r="212" spans="1:65" s="2" customFormat="1" ht="16.5" customHeight="1">
      <c r="A212" s="35"/>
      <c r="B212" s="152"/>
      <c r="C212" s="227" t="s">
        <v>404</v>
      </c>
      <c r="D212" s="227" t="s">
        <v>405</v>
      </c>
      <c r="E212" s="228" t="s">
        <v>1359</v>
      </c>
      <c r="F212" s="229" t="s">
        <v>1360</v>
      </c>
      <c r="G212" s="230" t="s">
        <v>594</v>
      </c>
      <c r="H212" s="231">
        <v>73.73</v>
      </c>
      <c r="I212" s="232"/>
      <c r="J212" s="233">
        <f>ROUND(I212*H212,2)</f>
        <v>0</v>
      </c>
      <c r="K212" s="229" t="s">
        <v>1</v>
      </c>
      <c r="L212" s="234"/>
      <c r="M212" s="235" t="s">
        <v>1</v>
      </c>
      <c r="N212" s="236" t="s">
        <v>44</v>
      </c>
      <c r="O212" s="61"/>
      <c r="P212" s="192">
        <f>O212*H212</f>
        <v>0</v>
      </c>
      <c r="Q212" s="192">
        <v>1.0800000000000001E-2</v>
      </c>
      <c r="R212" s="192">
        <f>Q212*H212</f>
        <v>0.7962840000000001</v>
      </c>
      <c r="S212" s="192">
        <v>0</v>
      </c>
      <c r="T212" s="19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212</v>
      </c>
      <c r="AT212" s="194" t="s">
        <v>405</v>
      </c>
      <c r="AU212" s="194" t="s">
        <v>88</v>
      </c>
      <c r="AY212" s="18" t="s">
        <v>164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21</v>
      </c>
      <c r="BK212" s="101">
        <f>ROUND(I212*H212,2)</f>
        <v>0</v>
      </c>
      <c r="BL212" s="18" t="s">
        <v>170</v>
      </c>
      <c r="BM212" s="194" t="s">
        <v>2976</v>
      </c>
    </row>
    <row r="213" spans="1:65" s="14" customFormat="1">
      <c r="B213" s="203"/>
      <c r="D213" s="196" t="s">
        <v>172</v>
      </c>
      <c r="E213" s="204" t="s">
        <v>1</v>
      </c>
      <c r="F213" s="205" t="s">
        <v>2977</v>
      </c>
      <c r="H213" s="206">
        <v>73.73</v>
      </c>
      <c r="I213" s="207"/>
      <c r="L213" s="203"/>
      <c r="M213" s="208"/>
      <c r="N213" s="209"/>
      <c r="O213" s="209"/>
      <c r="P213" s="209"/>
      <c r="Q213" s="209"/>
      <c r="R213" s="209"/>
      <c r="S213" s="209"/>
      <c r="T213" s="210"/>
      <c r="AT213" s="204" t="s">
        <v>172</v>
      </c>
      <c r="AU213" s="204" t="s">
        <v>88</v>
      </c>
      <c r="AV213" s="14" t="s">
        <v>88</v>
      </c>
      <c r="AW213" s="14" t="s">
        <v>34</v>
      </c>
      <c r="AX213" s="14" t="s">
        <v>78</v>
      </c>
      <c r="AY213" s="204" t="s">
        <v>164</v>
      </c>
    </row>
    <row r="214" spans="1:65" s="15" customFormat="1">
      <c r="B214" s="211"/>
      <c r="D214" s="196" t="s">
        <v>172</v>
      </c>
      <c r="E214" s="212" t="s">
        <v>1</v>
      </c>
      <c r="F214" s="213" t="s">
        <v>191</v>
      </c>
      <c r="H214" s="214">
        <v>73.73</v>
      </c>
      <c r="I214" s="215"/>
      <c r="L214" s="211"/>
      <c r="M214" s="216"/>
      <c r="N214" s="217"/>
      <c r="O214" s="217"/>
      <c r="P214" s="217"/>
      <c r="Q214" s="217"/>
      <c r="R214" s="217"/>
      <c r="S214" s="217"/>
      <c r="T214" s="218"/>
      <c r="AT214" s="212" t="s">
        <v>172</v>
      </c>
      <c r="AU214" s="212" t="s">
        <v>88</v>
      </c>
      <c r="AV214" s="15" t="s">
        <v>170</v>
      </c>
      <c r="AW214" s="15" t="s">
        <v>34</v>
      </c>
      <c r="AX214" s="15" t="s">
        <v>21</v>
      </c>
      <c r="AY214" s="212" t="s">
        <v>164</v>
      </c>
    </row>
    <row r="215" spans="1:65" s="2" customFormat="1" ht="16.5" customHeight="1">
      <c r="A215" s="35"/>
      <c r="B215" s="152"/>
      <c r="C215" s="183" t="s">
        <v>410</v>
      </c>
      <c r="D215" s="183" t="s">
        <v>166</v>
      </c>
      <c r="E215" s="184" t="s">
        <v>1372</v>
      </c>
      <c r="F215" s="185" t="s">
        <v>1373</v>
      </c>
      <c r="G215" s="186" t="s">
        <v>594</v>
      </c>
      <c r="H215" s="187">
        <v>12</v>
      </c>
      <c r="I215" s="188"/>
      <c r="J215" s="189">
        <f>ROUND(I215*H215,2)</f>
        <v>0</v>
      </c>
      <c r="K215" s="185" t="s">
        <v>195</v>
      </c>
      <c r="L215" s="36"/>
      <c r="M215" s="190" t="s">
        <v>1</v>
      </c>
      <c r="N215" s="191" t="s">
        <v>44</v>
      </c>
      <c r="O215" s="61"/>
      <c r="P215" s="192">
        <f>O215*H215</f>
        <v>0</v>
      </c>
      <c r="Q215" s="192">
        <v>6.6E-3</v>
      </c>
      <c r="R215" s="192">
        <f>Q215*H215</f>
        <v>7.9199999999999993E-2</v>
      </c>
      <c r="S215" s="192">
        <v>0</v>
      </c>
      <c r="T215" s="19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4" t="s">
        <v>170</v>
      </c>
      <c r="AT215" s="194" t="s">
        <v>166</v>
      </c>
      <c r="AU215" s="194" t="s">
        <v>88</v>
      </c>
      <c r="AY215" s="18" t="s">
        <v>164</v>
      </c>
      <c r="BE215" s="101">
        <f>IF(N215="základní",J215,0)</f>
        <v>0</v>
      </c>
      <c r="BF215" s="101">
        <f>IF(N215="snížená",J215,0)</f>
        <v>0</v>
      </c>
      <c r="BG215" s="101">
        <f>IF(N215="zákl. přenesená",J215,0)</f>
        <v>0</v>
      </c>
      <c r="BH215" s="101">
        <f>IF(N215="sníž. přenesená",J215,0)</f>
        <v>0</v>
      </c>
      <c r="BI215" s="101">
        <f>IF(N215="nulová",J215,0)</f>
        <v>0</v>
      </c>
      <c r="BJ215" s="18" t="s">
        <v>21</v>
      </c>
      <c r="BK215" s="101">
        <f>ROUND(I215*H215,2)</f>
        <v>0</v>
      </c>
      <c r="BL215" s="18" t="s">
        <v>170</v>
      </c>
      <c r="BM215" s="194" t="s">
        <v>2978</v>
      </c>
    </row>
    <row r="216" spans="1:65" s="14" customFormat="1">
      <c r="B216" s="203"/>
      <c r="D216" s="196" t="s">
        <v>172</v>
      </c>
      <c r="E216" s="204" t="s">
        <v>1</v>
      </c>
      <c r="F216" s="205" t="s">
        <v>2979</v>
      </c>
      <c r="H216" s="206">
        <v>12</v>
      </c>
      <c r="I216" s="207"/>
      <c r="L216" s="203"/>
      <c r="M216" s="208"/>
      <c r="N216" s="209"/>
      <c r="O216" s="209"/>
      <c r="P216" s="209"/>
      <c r="Q216" s="209"/>
      <c r="R216" s="209"/>
      <c r="S216" s="209"/>
      <c r="T216" s="210"/>
      <c r="AT216" s="204" t="s">
        <v>172</v>
      </c>
      <c r="AU216" s="204" t="s">
        <v>88</v>
      </c>
      <c r="AV216" s="14" t="s">
        <v>88</v>
      </c>
      <c r="AW216" s="14" t="s">
        <v>34</v>
      </c>
      <c r="AX216" s="14" t="s">
        <v>21</v>
      </c>
      <c r="AY216" s="204" t="s">
        <v>164</v>
      </c>
    </row>
    <row r="217" spans="1:65" s="2" customFormat="1" ht="16.5" customHeight="1">
      <c r="A217" s="35"/>
      <c r="B217" s="152"/>
      <c r="C217" s="227" t="s">
        <v>420</v>
      </c>
      <c r="D217" s="227" t="s">
        <v>405</v>
      </c>
      <c r="E217" s="228" t="s">
        <v>2980</v>
      </c>
      <c r="F217" s="229" t="s">
        <v>2981</v>
      </c>
      <c r="G217" s="230" t="s">
        <v>594</v>
      </c>
      <c r="H217" s="231">
        <v>12.12</v>
      </c>
      <c r="I217" s="232"/>
      <c r="J217" s="233">
        <f>ROUND(I217*H217,2)</f>
        <v>0</v>
      </c>
      <c r="K217" s="229" t="s">
        <v>1</v>
      </c>
      <c r="L217" s="234"/>
      <c r="M217" s="235" t="s">
        <v>1</v>
      </c>
      <c r="N217" s="236" t="s">
        <v>44</v>
      </c>
      <c r="O217" s="61"/>
      <c r="P217" s="192">
        <f>O217*H217</f>
        <v>0</v>
      </c>
      <c r="Q217" s="192">
        <v>0.10299999999999999</v>
      </c>
      <c r="R217" s="192">
        <f>Q217*H217</f>
        <v>1.2483599999999999</v>
      </c>
      <c r="S217" s="192">
        <v>0</v>
      </c>
      <c r="T217" s="19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4" t="s">
        <v>212</v>
      </c>
      <c r="AT217" s="194" t="s">
        <v>405</v>
      </c>
      <c r="AU217" s="194" t="s">
        <v>88</v>
      </c>
      <c r="AY217" s="18" t="s">
        <v>164</v>
      </c>
      <c r="BE217" s="101">
        <f>IF(N217="základní",J217,0)</f>
        <v>0</v>
      </c>
      <c r="BF217" s="101">
        <f>IF(N217="snížená",J217,0)</f>
        <v>0</v>
      </c>
      <c r="BG217" s="101">
        <f>IF(N217="zákl. přenesená",J217,0)</f>
        <v>0</v>
      </c>
      <c r="BH217" s="101">
        <f>IF(N217="sníž. přenesená",J217,0)</f>
        <v>0</v>
      </c>
      <c r="BI217" s="101">
        <f>IF(N217="nulová",J217,0)</f>
        <v>0</v>
      </c>
      <c r="BJ217" s="18" t="s">
        <v>21</v>
      </c>
      <c r="BK217" s="101">
        <f>ROUND(I217*H217,2)</f>
        <v>0</v>
      </c>
      <c r="BL217" s="18" t="s">
        <v>170</v>
      </c>
      <c r="BM217" s="194" t="s">
        <v>2982</v>
      </c>
    </row>
    <row r="218" spans="1:65" s="14" customFormat="1">
      <c r="B218" s="203"/>
      <c r="D218" s="196" t="s">
        <v>172</v>
      </c>
      <c r="E218" s="204" t="s">
        <v>1</v>
      </c>
      <c r="F218" s="205" t="s">
        <v>2983</v>
      </c>
      <c r="H218" s="206">
        <v>12.12</v>
      </c>
      <c r="I218" s="207"/>
      <c r="L218" s="203"/>
      <c r="M218" s="208"/>
      <c r="N218" s="209"/>
      <c r="O218" s="209"/>
      <c r="P218" s="209"/>
      <c r="Q218" s="209"/>
      <c r="R218" s="209"/>
      <c r="S218" s="209"/>
      <c r="T218" s="210"/>
      <c r="AT218" s="204" t="s">
        <v>172</v>
      </c>
      <c r="AU218" s="204" t="s">
        <v>88</v>
      </c>
      <c r="AV218" s="14" t="s">
        <v>88</v>
      </c>
      <c r="AW218" s="14" t="s">
        <v>34</v>
      </c>
      <c r="AX218" s="14" t="s">
        <v>21</v>
      </c>
      <c r="AY218" s="204" t="s">
        <v>164</v>
      </c>
    </row>
    <row r="219" spans="1:65" s="12" customFormat="1" ht="22.9" customHeight="1">
      <c r="B219" s="170"/>
      <c r="D219" s="171" t="s">
        <v>77</v>
      </c>
      <c r="E219" s="181" t="s">
        <v>212</v>
      </c>
      <c r="F219" s="181" t="s">
        <v>731</v>
      </c>
      <c r="I219" s="173"/>
      <c r="J219" s="182">
        <f>BK219</f>
        <v>0</v>
      </c>
      <c r="L219" s="170"/>
      <c r="M219" s="175"/>
      <c r="N219" s="176"/>
      <c r="O219" s="176"/>
      <c r="P219" s="177">
        <f>SUM(P220:P254)</f>
        <v>0</v>
      </c>
      <c r="Q219" s="176"/>
      <c r="R219" s="177">
        <f>SUM(R220:R254)</f>
        <v>61.150027499999993</v>
      </c>
      <c r="S219" s="176"/>
      <c r="T219" s="178">
        <f>SUM(T220:T254)</f>
        <v>0</v>
      </c>
      <c r="AR219" s="171" t="s">
        <v>21</v>
      </c>
      <c r="AT219" s="179" t="s">
        <v>77</v>
      </c>
      <c r="AU219" s="179" t="s">
        <v>21</v>
      </c>
      <c r="AY219" s="171" t="s">
        <v>164</v>
      </c>
      <c r="BK219" s="180">
        <f>SUM(BK220:BK254)</f>
        <v>0</v>
      </c>
    </row>
    <row r="220" spans="1:65" s="2" customFormat="1" ht="16.5" customHeight="1">
      <c r="A220" s="35"/>
      <c r="B220" s="152"/>
      <c r="C220" s="183" t="s">
        <v>424</v>
      </c>
      <c r="D220" s="183" t="s">
        <v>166</v>
      </c>
      <c r="E220" s="184" t="s">
        <v>1404</v>
      </c>
      <c r="F220" s="185" t="s">
        <v>1405</v>
      </c>
      <c r="G220" s="186" t="s">
        <v>224</v>
      </c>
      <c r="H220" s="187">
        <v>72.5</v>
      </c>
      <c r="I220" s="188"/>
      <c r="J220" s="189">
        <f>ROUND(I220*H220,2)</f>
        <v>0</v>
      </c>
      <c r="K220" s="185" t="s">
        <v>195</v>
      </c>
      <c r="L220" s="36"/>
      <c r="M220" s="190" t="s">
        <v>1</v>
      </c>
      <c r="N220" s="191" t="s">
        <v>44</v>
      </c>
      <c r="O220" s="61"/>
      <c r="P220" s="192">
        <f>O220*H220</f>
        <v>0</v>
      </c>
      <c r="Q220" s="192">
        <v>3.0000000000000001E-5</v>
      </c>
      <c r="R220" s="192">
        <f>Q220*H220</f>
        <v>2.1749999999999999E-3</v>
      </c>
      <c r="S220" s="192">
        <v>0</v>
      </c>
      <c r="T220" s="19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4" t="s">
        <v>170</v>
      </c>
      <c r="AT220" s="194" t="s">
        <v>166</v>
      </c>
      <c r="AU220" s="194" t="s">
        <v>88</v>
      </c>
      <c r="AY220" s="18" t="s">
        <v>164</v>
      </c>
      <c r="BE220" s="101">
        <f>IF(N220="základní",J220,0)</f>
        <v>0</v>
      </c>
      <c r="BF220" s="101">
        <f>IF(N220="snížená",J220,0)</f>
        <v>0</v>
      </c>
      <c r="BG220" s="101">
        <f>IF(N220="zákl. přenesená",J220,0)</f>
        <v>0</v>
      </c>
      <c r="BH220" s="101">
        <f>IF(N220="sníž. přenesená",J220,0)</f>
        <v>0</v>
      </c>
      <c r="BI220" s="101">
        <f>IF(N220="nulová",J220,0)</f>
        <v>0</v>
      </c>
      <c r="BJ220" s="18" t="s">
        <v>21</v>
      </c>
      <c r="BK220" s="101">
        <f>ROUND(I220*H220,2)</f>
        <v>0</v>
      </c>
      <c r="BL220" s="18" t="s">
        <v>170</v>
      </c>
      <c r="BM220" s="194" t="s">
        <v>2984</v>
      </c>
    </row>
    <row r="221" spans="1:65" s="14" customFormat="1">
      <c r="B221" s="203"/>
      <c r="D221" s="196" t="s">
        <v>172</v>
      </c>
      <c r="E221" s="204" t="s">
        <v>1</v>
      </c>
      <c r="F221" s="205" t="s">
        <v>2985</v>
      </c>
      <c r="H221" s="206">
        <v>72.5</v>
      </c>
      <c r="I221" s="207"/>
      <c r="L221" s="203"/>
      <c r="M221" s="208"/>
      <c r="N221" s="209"/>
      <c r="O221" s="209"/>
      <c r="P221" s="209"/>
      <c r="Q221" s="209"/>
      <c r="R221" s="209"/>
      <c r="S221" s="209"/>
      <c r="T221" s="210"/>
      <c r="AT221" s="204" t="s">
        <v>172</v>
      </c>
      <c r="AU221" s="204" t="s">
        <v>88</v>
      </c>
      <c r="AV221" s="14" t="s">
        <v>88</v>
      </c>
      <c r="AW221" s="14" t="s">
        <v>34</v>
      </c>
      <c r="AX221" s="14" t="s">
        <v>21</v>
      </c>
      <c r="AY221" s="204" t="s">
        <v>164</v>
      </c>
    </row>
    <row r="222" spans="1:65" s="2" customFormat="1" ht="16.5" customHeight="1">
      <c r="A222" s="35"/>
      <c r="B222" s="152"/>
      <c r="C222" s="227" t="s">
        <v>436</v>
      </c>
      <c r="D222" s="227" t="s">
        <v>405</v>
      </c>
      <c r="E222" s="228" t="s">
        <v>2986</v>
      </c>
      <c r="F222" s="229" t="s">
        <v>2987</v>
      </c>
      <c r="G222" s="230" t="s">
        <v>224</v>
      </c>
      <c r="H222" s="231">
        <v>73.59</v>
      </c>
      <c r="I222" s="232"/>
      <c r="J222" s="233">
        <f>ROUND(I222*H222,2)</f>
        <v>0</v>
      </c>
      <c r="K222" s="229" t="s">
        <v>1</v>
      </c>
      <c r="L222" s="234"/>
      <c r="M222" s="235" t="s">
        <v>1</v>
      </c>
      <c r="N222" s="236" t="s">
        <v>44</v>
      </c>
      <c r="O222" s="61"/>
      <c r="P222" s="192">
        <f>O222*H222</f>
        <v>0</v>
      </c>
      <c r="Q222" s="192">
        <v>2.4E-2</v>
      </c>
      <c r="R222" s="192">
        <f>Q222*H222</f>
        <v>1.7661600000000002</v>
      </c>
      <c r="S222" s="192">
        <v>0</v>
      </c>
      <c r="T222" s="19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4" t="s">
        <v>212</v>
      </c>
      <c r="AT222" s="194" t="s">
        <v>405</v>
      </c>
      <c r="AU222" s="194" t="s">
        <v>88</v>
      </c>
      <c r="AY222" s="18" t="s">
        <v>164</v>
      </c>
      <c r="BE222" s="101">
        <f>IF(N222="základní",J222,0)</f>
        <v>0</v>
      </c>
      <c r="BF222" s="101">
        <f>IF(N222="snížená",J222,0)</f>
        <v>0</v>
      </c>
      <c r="BG222" s="101">
        <f>IF(N222="zákl. přenesená",J222,0)</f>
        <v>0</v>
      </c>
      <c r="BH222" s="101">
        <f>IF(N222="sníž. přenesená",J222,0)</f>
        <v>0</v>
      </c>
      <c r="BI222" s="101">
        <f>IF(N222="nulová",J222,0)</f>
        <v>0</v>
      </c>
      <c r="BJ222" s="18" t="s">
        <v>21</v>
      </c>
      <c r="BK222" s="101">
        <f>ROUND(I222*H222,2)</f>
        <v>0</v>
      </c>
      <c r="BL222" s="18" t="s">
        <v>170</v>
      </c>
      <c r="BM222" s="194" t="s">
        <v>2988</v>
      </c>
    </row>
    <row r="223" spans="1:65" s="14" customFormat="1">
      <c r="B223" s="203"/>
      <c r="D223" s="196" t="s">
        <v>172</v>
      </c>
      <c r="E223" s="204" t="s">
        <v>1</v>
      </c>
      <c r="F223" s="205" t="s">
        <v>2989</v>
      </c>
      <c r="H223" s="206">
        <v>73.59</v>
      </c>
      <c r="I223" s="207"/>
      <c r="L223" s="203"/>
      <c r="M223" s="208"/>
      <c r="N223" s="209"/>
      <c r="O223" s="209"/>
      <c r="P223" s="209"/>
      <c r="Q223" s="209"/>
      <c r="R223" s="209"/>
      <c r="S223" s="209"/>
      <c r="T223" s="210"/>
      <c r="AT223" s="204" t="s">
        <v>172</v>
      </c>
      <c r="AU223" s="204" t="s">
        <v>88</v>
      </c>
      <c r="AV223" s="14" t="s">
        <v>88</v>
      </c>
      <c r="AW223" s="14" t="s">
        <v>34</v>
      </c>
      <c r="AX223" s="14" t="s">
        <v>21</v>
      </c>
      <c r="AY223" s="204" t="s">
        <v>164</v>
      </c>
    </row>
    <row r="224" spans="1:65" s="2" customFormat="1" ht="16.5" customHeight="1">
      <c r="A224" s="35"/>
      <c r="B224" s="152"/>
      <c r="C224" s="183" t="s">
        <v>440</v>
      </c>
      <c r="D224" s="183" t="s">
        <v>166</v>
      </c>
      <c r="E224" s="184" t="s">
        <v>1440</v>
      </c>
      <c r="F224" s="185" t="s">
        <v>1441</v>
      </c>
      <c r="G224" s="186" t="s">
        <v>594</v>
      </c>
      <c r="H224" s="187">
        <v>24</v>
      </c>
      <c r="I224" s="188"/>
      <c r="J224" s="189">
        <f>ROUND(I224*H224,2)</f>
        <v>0</v>
      </c>
      <c r="K224" s="185" t="s">
        <v>195</v>
      </c>
      <c r="L224" s="36"/>
      <c r="M224" s="190" t="s">
        <v>1</v>
      </c>
      <c r="N224" s="191" t="s">
        <v>44</v>
      </c>
      <c r="O224" s="61"/>
      <c r="P224" s="192">
        <f>O224*H224</f>
        <v>0</v>
      </c>
      <c r="Q224" s="192">
        <v>6.9999999999999994E-5</v>
      </c>
      <c r="R224" s="192">
        <f>Q224*H224</f>
        <v>1.6799999999999999E-3</v>
      </c>
      <c r="S224" s="192">
        <v>0</v>
      </c>
      <c r="T224" s="19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4" t="s">
        <v>170</v>
      </c>
      <c r="AT224" s="194" t="s">
        <v>166</v>
      </c>
      <c r="AU224" s="194" t="s">
        <v>88</v>
      </c>
      <c r="AY224" s="18" t="s">
        <v>164</v>
      </c>
      <c r="BE224" s="101">
        <f>IF(N224="základní",J224,0)</f>
        <v>0</v>
      </c>
      <c r="BF224" s="101">
        <f>IF(N224="snížená",J224,0)</f>
        <v>0</v>
      </c>
      <c r="BG224" s="101">
        <f>IF(N224="zákl. přenesená",J224,0)</f>
        <v>0</v>
      </c>
      <c r="BH224" s="101">
        <f>IF(N224="sníž. přenesená",J224,0)</f>
        <v>0</v>
      </c>
      <c r="BI224" s="101">
        <f>IF(N224="nulová",J224,0)</f>
        <v>0</v>
      </c>
      <c r="BJ224" s="18" t="s">
        <v>21</v>
      </c>
      <c r="BK224" s="101">
        <f>ROUND(I224*H224,2)</f>
        <v>0</v>
      </c>
      <c r="BL224" s="18" t="s">
        <v>170</v>
      </c>
      <c r="BM224" s="194" t="s">
        <v>2990</v>
      </c>
    </row>
    <row r="225" spans="1:65" s="14" customFormat="1">
      <c r="B225" s="203"/>
      <c r="D225" s="196" t="s">
        <v>172</v>
      </c>
      <c r="E225" s="204" t="s">
        <v>1</v>
      </c>
      <c r="F225" s="205" t="s">
        <v>2991</v>
      </c>
      <c r="H225" s="206">
        <v>24</v>
      </c>
      <c r="I225" s="207"/>
      <c r="L225" s="203"/>
      <c r="M225" s="208"/>
      <c r="N225" s="209"/>
      <c r="O225" s="209"/>
      <c r="P225" s="209"/>
      <c r="Q225" s="209"/>
      <c r="R225" s="209"/>
      <c r="S225" s="209"/>
      <c r="T225" s="210"/>
      <c r="AT225" s="204" t="s">
        <v>172</v>
      </c>
      <c r="AU225" s="204" t="s">
        <v>88</v>
      </c>
      <c r="AV225" s="14" t="s">
        <v>88</v>
      </c>
      <c r="AW225" s="14" t="s">
        <v>34</v>
      </c>
      <c r="AX225" s="14" t="s">
        <v>21</v>
      </c>
      <c r="AY225" s="204" t="s">
        <v>164</v>
      </c>
    </row>
    <row r="226" spans="1:65" s="2" customFormat="1" ht="16.5" customHeight="1">
      <c r="A226" s="35"/>
      <c r="B226" s="152"/>
      <c r="C226" s="227" t="s">
        <v>444</v>
      </c>
      <c r="D226" s="227" t="s">
        <v>405</v>
      </c>
      <c r="E226" s="228" t="s">
        <v>2992</v>
      </c>
      <c r="F226" s="229" t="s">
        <v>2993</v>
      </c>
      <c r="G226" s="230" t="s">
        <v>594</v>
      </c>
      <c r="H226" s="231">
        <v>12.18</v>
      </c>
      <c r="I226" s="232"/>
      <c r="J226" s="233">
        <f>ROUND(I226*H226,2)</f>
        <v>0</v>
      </c>
      <c r="K226" s="229" t="s">
        <v>1</v>
      </c>
      <c r="L226" s="234"/>
      <c r="M226" s="235" t="s">
        <v>1</v>
      </c>
      <c r="N226" s="236" t="s">
        <v>44</v>
      </c>
      <c r="O226" s="61"/>
      <c r="P226" s="192">
        <f>O226*H226</f>
        <v>0</v>
      </c>
      <c r="Q226" s="192">
        <v>0.01</v>
      </c>
      <c r="R226" s="192">
        <f>Q226*H226</f>
        <v>0.12180000000000001</v>
      </c>
      <c r="S226" s="192">
        <v>0</v>
      </c>
      <c r="T226" s="19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4" t="s">
        <v>212</v>
      </c>
      <c r="AT226" s="194" t="s">
        <v>405</v>
      </c>
      <c r="AU226" s="194" t="s">
        <v>88</v>
      </c>
      <c r="AY226" s="18" t="s">
        <v>164</v>
      </c>
      <c r="BE226" s="101">
        <f>IF(N226="základní",J226,0)</f>
        <v>0</v>
      </c>
      <c r="BF226" s="101">
        <f>IF(N226="snížená",J226,0)</f>
        <v>0</v>
      </c>
      <c r="BG226" s="101">
        <f>IF(N226="zákl. přenesená",J226,0)</f>
        <v>0</v>
      </c>
      <c r="BH226" s="101">
        <f>IF(N226="sníž. přenesená",J226,0)</f>
        <v>0</v>
      </c>
      <c r="BI226" s="101">
        <f>IF(N226="nulová",J226,0)</f>
        <v>0</v>
      </c>
      <c r="BJ226" s="18" t="s">
        <v>21</v>
      </c>
      <c r="BK226" s="101">
        <f>ROUND(I226*H226,2)</f>
        <v>0</v>
      </c>
      <c r="BL226" s="18" t="s">
        <v>170</v>
      </c>
      <c r="BM226" s="194" t="s">
        <v>2994</v>
      </c>
    </row>
    <row r="227" spans="1:65" s="14" customFormat="1">
      <c r="B227" s="203"/>
      <c r="D227" s="196" t="s">
        <v>172</v>
      </c>
      <c r="F227" s="205" t="s">
        <v>2995</v>
      </c>
      <c r="H227" s="206">
        <v>12.18</v>
      </c>
      <c r="I227" s="207"/>
      <c r="L227" s="203"/>
      <c r="M227" s="208"/>
      <c r="N227" s="209"/>
      <c r="O227" s="209"/>
      <c r="P227" s="209"/>
      <c r="Q227" s="209"/>
      <c r="R227" s="209"/>
      <c r="S227" s="209"/>
      <c r="T227" s="210"/>
      <c r="AT227" s="204" t="s">
        <v>172</v>
      </c>
      <c r="AU227" s="204" t="s">
        <v>88</v>
      </c>
      <c r="AV227" s="14" t="s">
        <v>88</v>
      </c>
      <c r="AW227" s="14" t="s">
        <v>3</v>
      </c>
      <c r="AX227" s="14" t="s">
        <v>21</v>
      </c>
      <c r="AY227" s="204" t="s">
        <v>164</v>
      </c>
    </row>
    <row r="228" spans="1:65" s="2" customFormat="1" ht="16.5" customHeight="1">
      <c r="A228" s="35"/>
      <c r="B228" s="152"/>
      <c r="C228" s="227" t="s">
        <v>448</v>
      </c>
      <c r="D228" s="227" t="s">
        <v>405</v>
      </c>
      <c r="E228" s="228" t="s">
        <v>1446</v>
      </c>
      <c r="F228" s="229" t="s">
        <v>1447</v>
      </c>
      <c r="G228" s="230" t="s">
        <v>594</v>
      </c>
      <c r="H228" s="231">
        <v>6.09</v>
      </c>
      <c r="I228" s="232"/>
      <c r="J228" s="233">
        <f>ROUND(I228*H228,2)</f>
        <v>0</v>
      </c>
      <c r="K228" s="229" t="s">
        <v>1</v>
      </c>
      <c r="L228" s="234"/>
      <c r="M228" s="235" t="s">
        <v>1</v>
      </c>
      <c r="N228" s="236" t="s">
        <v>44</v>
      </c>
      <c r="O228" s="61"/>
      <c r="P228" s="192">
        <f>O228*H228</f>
        <v>0</v>
      </c>
      <c r="Q228" s="192">
        <v>0.01</v>
      </c>
      <c r="R228" s="192">
        <f>Q228*H228</f>
        <v>6.0900000000000003E-2</v>
      </c>
      <c r="S228" s="192">
        <v>0</v>
      </c>
      <c r="T228" s="19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4" t="s">
        <v>212</v>
      </c>
      <c r="AT228" s="194" t="s">
        <v>405</v>
      </c>
      <c r="AU228" s="194" t="s">
        <v>88</v>
      </c>
      <c r="AY228" s="18" t="s">
        <v>164</v>
      </c>
      <c r="BE228" s="101">
        <f>IF(N228="základní",J228,0)</f>
        <v>0</v>
      </c>
      <c r="BF228" s="101">
        <f>IF(N228="snížená",J228,0)</f>
        <v>0</v>
      </c>
      <c r="BG228" s="101">
        <f>IF(N228="zákl. přenesená",J228,0)</f>
        <v>0</v>
      </c>
      <c r="BH228" s="101">
        <f>IF(N228="sníž. přenesená",J228,0)</f>
        <v>0</v>
      </c>
      <c r="BI228" s="101">
        <f>IF(N228="nulová",J228,0)</f>
        <v>0</v>
      </c>
      <c r="BJ228" s="18" t="s">
        <v>21</v>
      </c>
      <c r="BK228" s="101">
        <f>ROUND(I228*H228,2)</f>
        <v>0</v>
      </c>
      <c r="BL228" s="18" t="s">
        <v>170</v>
      </c>
      <c r="BM228" s="194" t="s">
        <v>2996</v>
      </c>
    </row>
    <row r="229" spans="1:65" s="14" customFormat="1">
      <c r="B229" s="203"/>
      <c r="D229" s="196" t="s">
        <v>172</v>
      </c>
      <c r="F229" s="205" t="s">
        <v>2385</v>
      </c>
      <c r="H229" s="206">
        <v>6.09</v>
      </c>
      <c r="I229" s="207"/>
      <c r="L229" s="203"/>
      <c r="M229" s="208"/>
      <c r="N229" s="209"/>
      <c r="O229" s="209"/>
      <c r="P229" s="209"/>
      <c r="Q229" s="209"/>
      <c r="R229" s="209"/>
      <c r="S229" s="209"/>
      <c r="T229" s="210"/>
      <c r="AT229" s="204" t="s">
        <v>172</v>
      </c>
      <c r="AU229" s="204" t="s">
        <v>88</v>
      </c>
      <c r="AV229" s="14" t="s">
        <v>88</v>
      </c>
      <c r="AW229" s="14" t="s">
        <v>3</v>
      </c>
      <c r="AX229" s="14" t="s">
        <v>21</v>
      </c>
      <c r="AY229" s="204" t="s">
        <v>164</v>
      </c>
    </row>
    <row r="230" spans="1:65" s="2" customFormat="1" ht="16.5" customHeight="1">
      <c r="A230" s="35"/>
      <c r="B230" s="152"/>
      <c r="C230" s="227" t="s">
        <v>457</v>
      </c>
      <c r="D230" s="227" t="s">
        <v>405</v>
      </c>
      <c r="E230" s="228" t="s">
        <v>2997</v>
      </c>
      <c r="F230" s="229" t="s">
        <v>2998</v>
      </c>
      <c r="G230" s="230" t="s">
        <v>594</v>
      </c>
      <c r="H230" s="231">
        <v>6.09</v>
      </c>
      <c r="I230" s="232"/>
      <c r="J230" s="233">
        <f>ROUND(I230*H230,2)</f>
        <v>0</v>
      </c>
      <c r="K230" s="229" t="s">
        <v>1</v>
      </c>
      <c r="L230" s="234"/>
      <c r="M230" s="235" t="s">
        <v>1</v>
      </c>
      <c r="N230" s="236" t="s">
        <v>44</v>
      </c>
      <c r="O230" s="61"/>
      <c r="P230" s="192">
        <f>O230*H230</f>
        <v>0</v>
      </c>
      <c r="Q230" s="192">
        <v>0.01</v>
      </c>
      <c r="R230" s="192">
        <f>Q230*H230</f>
        <v>6.0900000000000003E-2</v>
      </c>
      <c r="S230" s="192">
        <v>0</v>
      </c>
      <c r="T230" s="19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4" t="s">
        <v>212</v>
      </c>
      <c r="AT230" s="194" t="s">
        <v>405</v>
      </c>
      <c r="AU230" s="194" t="s">
        <v>88</v>
      </c>
      <c r="AY230" s="18" t="s">
        <v>164</v>
      </c>
      <c r="BE230" s="101">
        <f>IF(N230="základní",J230,0)</f>
        <v>0</v>
      </c>
      <c r="BF230" s="101">
        <f>IF(N230="snížená",J230,0)</f>
        <v>0</v>
      </c>
      <c r="BG230" s="101">
        <f>IF(N230="zákl. přenesená",J230,0)</f>
        <v>0</v>
      </c>
      <c r="BH230" s="101">
        <f>IF(N230="sníž. přenesená",J230,0)</f>
        <v>0</v>
      </c>
      <c r="BI230" s="101">
        <f>IF(N230="nulová",J230,0)</f>
        <v>0</v>
      </c>
      <c r="BJ230" s="18" t="s">
        <v>21</v>
      </c>
      <c r="BK230" s="101">
        <f>ROUND(I230*H230,2)</f>
        <v>0</v>
      </c>
      <c r="BL230" s="18" t="s">
        <v>170</v>
      </c>
      <c r="BM230" s="194" t="s">
        <v>2999</v>
      </c>
    </row>
    <row r="231" spans="1:65" s="14" customFormat="1">
      <c r="B231" s="203"/>
      <c r="D231" s="196" t="s">
        <v>172</v>
      </c>
      <c r="F231" s="205" t="s">
        <v>2385</v>
      </c>
      <c r="H231" s="206">
        <v>6.09</v>
      </c>
      <c r="I231" s="207"/>
      <c r="L231" s="203"/>
      <c r="M231" s="208"/>
      <c r="N231" s="209"/>
      <c r="O231" s="209"/>
      <c r="P231" s="209"/>
      <c r="Q231" s="209"/>
      <c r="R231" s="209"/>
      <c r="S231" s="209"/>
      <c r="T231" s="210"/>
      <c r="AT231" s="204" t="s">
        <v>172</v>
      </c>
      <c r="AU231" s="204" t="s">
        <v>88</v>
      </c>
      <c r="AV231" s="14" t="s">
        <v>88</v>
      </c>
      <c r="AW231" s="14" t="s">
        <v>3</v>
      </c>
      <c r="AX231" s="14" t="s">
        <v>21</v>
      </c>
      <c r="AY231" s="204" t="s">
        <v>164</v>
      </c>
    </row>
    <row r="232" spans="1:65" s="2" customFormat="1" ht="16.5" customHeight="1">
      <c r="A232" s="35"/>
      <c r="B232" s="152"/>
      <c r="C232" s="183" t="s">
        <v>465</v>
      </c>
      <c r="D232" s="183" t="s">
        <v>166</v>
      </c>
      <c r="E232" s="184" t="s">
        <v>3000</v>
      </c>
      <c r="F232" s="185" t="s">
        <v>3001</v>
      </c>
      <c r="G232" s="186" t="s">
        <v>594</v>
      </c>
      <c r="H232" s="187">
        <v>6</v>
      </c>
      <c r="I232" s="188"/>
      <c r="J232" s="189">
        <f>ROUND(I232*H232,2)</f>
        <v>0</v>
      </c>
      <c r="K232" s="185" t="s">
        <v>195</v>
      </c>
      <c r="L232" s="36"/>
      <c r="M232" s="190" t="s">
        <v>1</v>
      </c>
      <c r="N232" s="191" t="s">
        <v>44</v>
      </c>
      <c r="O232" s="61"/>
      <c r="P232" s="192">
        <f>O232*H232</f>
        <v>0</v>
      </c>
      <c r="Q232" s="192">
        <v>0.14494000000000001</v>
      </c>
      <c r="R232" s="192">
        <f>Q232*H232</f>
        <v>0.86964000000000008</v>
      </c>
      <c r="S232" s="192">
        <v>0</v>
      </c>
      <c r="T232" s="19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4" t="s">
        <v>170</v>
      </c>
      <c r="AT232" s="194" t="s">
        <v>166</v>
      </c>
      <c r="AU232" s="194" t="s">
        <v>88</v>
      </c>
      <c r="AY232" s="18" t="s">
        <v>164</v>
      </c>
      <c r="BE232" s="101">
        <f>IF(N232="základní",J232,0)</f>
        <v>0</v>
      </c>
      <c r="BF232" s="101">
        <f>IF(N232="snížená",J232,0)</f>
        <v>0</v>
      </c>
      <c r="BG232" s="101">
        <f>IF(N232="zákl. přenesená",J232,0)</f>
        <v>0</v>
      </c>
      <c r="BH232" s="101">
        <f>IF(N232="sníž. přenesená",J232,0)</f>
        <v>0</v>
      </c>
      <c r="BI232" s="101">
        <f>IF(N232="nulová",J232,0)</f>
        <v>0</v>
      </c>
      <c r="BJ232" s="18" t="s">
        <v>21</v>
      </c>
      <c r="BK232" s="101">
        <f>ROUND(I232*H232,2)</f>
        <v>0</v>
      </c>
      <c r="BL232" s="18" t="s">
        <v>170</v>
      </c>
      <c r="BM232" s="194" t="s">
        <v>3002</v>
      </c>
    </row>
    <row r="233" spans="1:65" s="14" customFormat="1">
      <c r="B233" s="203"/>
      <c r="D233" s="196" t="s">
        <v>172</v>
      </c>
      <c r="E233" s="204" t="s">
        <v>1</v>
      </c>
      <c r="F233" s="205" t="s">
        <v>3003</v>
      </c>
      <c r="H233" s="206">
        <v>6</v>
      </c>
      <c r="I233" s="207"/>
      <c r="L233" s="203"/>
      <c r="M233" s="208"/>
      <c r="N233" s="209"/>
      <c r="O233" s="209"/>
      <c r="P233" s="209"/>
      <c r="Q233" s="209"/>
      <c r="R233" s="209"/>
      <c r="S233" s="209"/>
      <c r="T233" s="210"/>
      <c r="AT233" s="204" t="s">
        <v>172</v>
      </c>
      <c r="AU233" s="204" t="s">
        <v>88</v>
      </c>
      <c r="AV233" s="14" t="s">
        <v>88</v>
      </c>
      <c r="AW233" s="14" t="s">
        <v>34</v>
      </c>
      <c r="AX233" s="14" t="s">
        <v>21</v>
      </c>
      <c r="AY233" s="204" t="s">
        <v>164</v>
      </c>
    </row>
    <row r="234" spans="1:65" s="2" customFormat="1" ht="16.5" customHeight="1">
      <c r="A234" s="35"/>
      <c r="B234" s="152"/>
      <c r="C234" s="227" t="s">
        <v>471</v>
      </c>
      <c r="D234" s="227" t="s">
        <v>405</v>
      </c>
      <c r="E234" s="228" t="s">
        <v>3004</v>
      </c>
      <c r="F234" s="229" t="s">
        <v>3005</v>
      </c>
      <c r="G234" s="230" t="s">
        <v>594</v>
      </c>
      <c r="H234" s="231">
        <v>6.06</v>
      </c>
      <c r="I234" s="232"/>
      <c r="J234" s="233">
        <f>ROUND(I234*H234,2)</f>
        <v>0</v>
      </c>
      <c r="K234" s="229" t="s">
        <v>1</v>
      </c>
      <c r="L234" s="234"/>
      <c r="M234" s="235" t="s">
        <v>1</v>
      </c>
      <c r="N234" s="236" t="s">
        <v>44</v>
      </c>
      <c r="O234" s="61"/>
      <c r="P234" s="192">
        <f>O234*H234</f>
        <v>0</v>
      </c>
      <c r="Q234" s="192">
        <v>0.17499999999999999</v>
      </c>
      <c r="R234" s="192">
        <f>Q234*H234</f>
        <v>1.0604999999999998</v>
      </c>
      <c r="S234" s="192">
        <v>0</v>
      </c>
      <c r="T234" s="19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4" t="s">
        <v>212</v>
      </c>
      <c r="AT234" s="194" t="s">
        <v>405</v>
      </c>
      <c r="AU234" s="194" t="s">
        <v>88</v>
      </c>
      <c r="AY234" s="18" t="s">
        <v>164</v>
      </c>
      <c r="BE234" s="101">
        <f>IF(N234="základní",J234,0)</f>
        <v>0</v>
      </c>
      <c r="BF234" s="101">
        <f>IF(N234="snížená",J234,0)</f>
        <v>0</v>
      </c>
      <c r="BG234" s="101">
        <f>IF(N234="zákl. přenesená",J234,0)</f>
        <v>0</v>
      </c>
      <c r="BH234" s="101">
        <f>IF(N234="sníž. přenesená",J234,0)</f>
        <v>0</v>
      </c>
      <c r="BI234" s="101">
        <f>IF(N234="nulová",J234,0)</f>
        <v>0</v>
      </c>
      <c r="BJ234" s="18" t="s">
        <v>21</v>
      </c>
      <c r="BK234" s="101">
        <f>ROUND(I234*H234,2)</f>
        <v>0</v>
      </c>
      <c r="BL234" s="18" t="s">
        <v>170</v>
      </c>
      <c r="BM234" s="194" t="s">
        <v>3006</v>
      </c>
    </row>
    <row r="235" spans="1:65" s="14" customFormat="1">
      <c r="B235" s="203"/>
      <c r="D235" s="196" t="s">
        <v>172</v>
      </c>
      <c r="F235" s="205" t="s">
        <v>3007</v>
      </c>
      <c r="H235" s="206">
        <v>6.06</v>
      </c>
      <c r="I235" s="207"/>
      <c r="L235" s="203"/>
      <c r="M235" s="208"/>
      <c r="N235" s="209"/>
      <c r="O235" s="209"/>
      <c r="P235" s="209"/>
      <c r="Q235" s="209"/>
      <c r="R235" s="209"/>
      <c r="S235" s="209"/>
      <c r="T235" s="210"/>
      <c r="AT235" s="204" t="s">
        <v>172</v>
      </c>
      <c r="AU235" s="204" t="s">
        <v>88</v>
      </c>
      <c r="AV235" s="14" t="s">
        <v>88</v>
      </c>
      <c r="AW235" s="14" t="s">
        <v>3</v>
      </c>
      <c r="AX235" s="14" t="s">
        <v>21</v>
      </c>
      <c r="AY235" s="204" t="s">
        <v>164</v>
      </c>
    </row>
    <row r="236" spans="1:65" s="2" customFormat="1" ht="16.5" customHeight="1">
      <c r="A236" s="35"/>
      <c r="B236" s="152"/>
      <c r="C236" s="227" t="s">
        <v>475</v>
      </c>
      <c r="D236" s="227" t="s">
        <v>405</v>
      </c>
      <c r="E236" s="228" t="s">
        <v>3008</v>
      </c>
      <c r="F236" s="229" t="s">
        <v>3009</v>
      </c>
      <c r="G236" s="230" t="s">
        <v>594</v>
      </c>
      <c r="H236" s="231">
        <v>6.06</v>
      </c>
      <c r="I236" s="232"/>
      <c r="J236" s="233">
        <f>ROUND(I236*H236,2)</f>
        <v>0</v>
      </c>
      <c r="K236" s="229" t="s">
        <v>1</v>
      </c>
      <c r="L236" s="234"/>
      <c r="M236" s="235" t="s">
        <v>1</v>
      </c>
      <c r="N236" s="236" t="s">
        <v>44</v>
      </c>
      <c r="O236" s="61"/>
      <c r="P236" s="192">
        <f>O236*H236</f>
        <v>0</v>
      </c>
      <c r="Q236" s="192">
        <v>0.17</v>
      </c>
      <c r="R236" s="192">
        <f>Q236*H236</f>
        <v>1.0302</v>
      </c>
      <c r="S236" s="192">
        <v>0</v>
      </c>
      <c r="T236" s="19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4" t="s">
        <v>212</v>
      </c>
      <c r="AT236" s="194" t="s">
        <v>405</v>
      </c>
      <c r="AU236" s="194" t="s">
        <v>88</v>
      </c>
      <c r="AY236" s="18" t="s">
        <v>164</v>
      </c>
      <c r="BE236" s="101">
        <f>IF(N236="základní",J236,0)</f>
        <v>0</v>
      </c>
      <c r="BF236" s="101">
        <f>IF(N236="snížená",J236,0)</f>
        <v>0</v>
      </c>
      <c r="BG236" s="101">
        <f>IF(N236="zákl. přenesená",J236,0)</f>
        <v>0</v>
      </c>
      <c r="BH236" s="101">
        <f>IF(N236="sníž. přenesená",J236,0)</f>
        <v>0</v>
      </c>
      <c r="BI236" s="101">
        <f>IF(N236="nulová",J236,0)</f>
        <v>0</v>
      </c>
      <c r="BJ236" s="18" t="s">
        <v>21</v>
      </c>
      <c r="BK236" s="101">
        <f>ROUND(I236*H236,2)</f>
        <v>0</v>
      </c>
      <c r="BL236" s="18" t="s">
        <v>170</v>
      </c>
      <c r="BM236" s="194" t="s">
        <v>3010</v>
      </c>
    </row>
    <row r="237" spans="1:65" s="14" customFormat="1">
      <c r="B237" s="203"/>
      <c r="D237" s="196" t="s">
        <v>172</v>
      </c>
      <c r="F237" s="205" t="s">
        <v>3007</v>
      </c>
      <c r="H237" s="206">
        <v>6.06</v>
      </c>
      <c r="I237" s="207"/>
      <c r="L237" s="203"/>
      <c r="M237" s="208"/>
      <c r="N237" s="209"/>
      <c r="O237" s="209"/>
      <c r="P237" s="209"/>
      <c r="Q237" s="209"/>
      <c r="R237" s="209"/>
      <c r="S237" s="209"/>
      <c r="T237" s="210"/>
      <c r="AT237" s="204" t="s">
        <v>172</v>
      </c>
      <c r="AU237" s="204" t="s">
        <v>88</v>
      </c>
      <c r="AV237" s="14" t="s">
        <v>88</v>
      </c>
      <c r="AW237" s="14" t="s">
        <v>3</v>
      </c>
      <c r="AX237" s="14" t="s">
        <v>21</v>
      </c>
      <c r="AY237" s="204" t="s">
        <v>164</v>
      </c>
    </row>
    <row r="238" spans="1:65" s="2" customFormat="1" ht="16.5" customHeight="1">
      <c r="A238" s="35"/>
      <c r="B238" s="152"/>
      <c r="C238" s="227" t="s">
        <v>481</v>
      </c>
      <c r="D238" s="227" t="s">
        <v>405</v>
      </c>
      <c r="E238" s="228" t="s">
        <v>3011</v>
      </c>
      <c r="F238" s="229" t="s">
        <v>3012</v>
      </c>
      <c r="G238" s="230" t="s">
        <v>594</v>
      </c>
      <c r="H238" s="231">
        <v>6.06</v>
      </c>
      <c r="I238" s="232"/>
      <c r="J238" s="233">
        <f>ROUND(I238*H238,2)</f>
        <v>0</v>
      </c>
      <c r="K238" s="229" t="s">
        <v>1</v>
      </c>
      <c r="L238" s="234"/>
      <c r="M238" s="235" t="s">
        <v>1</v>
      </c>
      <c r="N238" s="236" t="s">
        <v>44</v>
      </c>
      <c r="O238" s="61"/>
      <c r="P238" s="192">
        <f>O238*H238</f>
        <v>0</v>
      </c>
      <c r="Q238" s="192">
        <v>0.06</v>
      </c>
      <c r="R238" s="192">
        <f>Q238*H238</f>
        <v>0.36359999999999998</v>
      </c>
      <c r="S238" s="192">
        <v>0</v>
      </c>
      <c r="T238" s="19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4" t="s">
        <v>212</v>
      </c>
      <c r="AT238" s="194" t="s">
        <v>405</v>
      </c>
      <c r="AU238" s="194" t="s">
        <v>88</v>
      </c>
      <c r="AY238" s="18" t="s">
        <v>164</v>
      </c>
      <c r="BE238" s="101">
        <f>IF(N238="základní",J238,0)</f>
        <v>0</v>
      </c>
      <c r="BF238" s="101">
        <f>IF(N238="snížená",J238,0)</f>
        <v>0</v>
      </c>
      <c r="BG238" s="101">
        <f>IF(N238="zákl. přenesená",J238,0)</f>
        <v>0</v>
      </c>
      <c r="BH238" s="101">
        <f>IF(N238="sníž. přenesená",J238,0)</f>
        <v>0</v>
      </c>
      <c r="BI238" s="101">
        <f>IF(N238="nulová",J238,0)</f>
        <v>0</v>
      </c>
      <c r="BJ238" s="18" t="s">
        <v>21</v>
      </c>
      <c r="BK238" s="101">
        <f>ROUND(I238*H238,2)</f>
        <v>0</v>
      </c>
      <c r="BL238" s="18" t="s">
        <v>170</v>
      </c>
      <c r="BM238" s="194" t="s">
        <v>3013</v>
      </c>
    </row>
    <row r="239" spans="1:65" s="14" customFormat="1">
      <c r="B239" s="203"/>
      <c r="D239" s="196" t="s">
        <v>172</v>
      </c>
      <c r="F239" s="205" t="s">
        <v>3007</v>
      </c>
      <c r="H239" s="206">
        <v>6.06</v>
      </c>
      <c r="I239" s="207"/>
      <c r="L239" s="203"/>
      <c r="M239" s="208"/>
      <c r="N239" s="209"/>
      <c r="O239" s="209"/>
      <c r="P239" s="209"/>
      <c r="Q239" s="209"/>
      <c r="R239" s="209"/>
      <c r="S239" s="209"/>
      <c r="T239" s="210"/>
      <c r="AT239" s="204" t="s">
        <v>172</v>
      </c>
      <c r="AU239" s="204" t="s">
        <v>88</v>
      </c>
      <c r="AV239" s="14" t="s">
        <v>88</v>
      </c>
      <c r="AW239" s="14" t="s">
        <v>3</v>
      </c>
      <c r="AX239" s="14" t="s">
        <v>21</v>
      </c>
      <c r="AY239" s="204" t="s">
        <v>164</v>
      </c>
    </row>
    <row r="240" spans="1:65" s="2" customFormat="1" ht="16.5" customHeight="1">
      <c r="A240" s="35"/>
      <c r="B240" s="152"/>
      <c r="C240" s="227" t="s">
        <v>488</v>
      </c>
      <c r="D240" s="227" t="s">
        <v>405</v>
      </c>
      <c r="E240" s="228" t="s">
        <v>3014</v>
      </c>
      <c r="F240" s="229" t="s">
        <v>3015</v>
      </c>
      <c r="G240" s="230" t="s">
        <v>594</v>
      </c>
      <c r="H240" s="231">
        <v>6.06</v>
      </c>
      <c r="I240" s="232"/>
      <c r="J240" s="233">
        <f>ROUND(I240*H240,2)</f>
        <v>0</v>
      </c>
      <c r="K240" s="229" t="s">
        <v>1</v>
      </c>
      <c r="L240" s="234"/>
      <c r="M240" s="235" t="s">
        <v>1</v>
      </c>
      <c r="N240" s="236" t="s">
        <v>44</v>
      </c>
      <c r="O240" s="61"/>
      <c r="P240" s="192">
        <f>O240*H240</f>
        <v>0</v>
      </c>
      <c r="Q240" s="192">
        <v>0.12</v>
      </c>
      <c r="R240" s="192">
        <f>Q240*H240</f>
        <v>0.72719999999999996</v>
      </c>
      <c r="S240" s="192">
        <v>0</v>
      </c>
      <c r="T240" s="19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4" t="s">
        <v>212</v>
      </c>
      <c r="AT240" s="194" t="s">
        <v>405</v>
      </c>
      <c r="AU240" s="194" t="s">
        <v>88</v>
      </c>
      <c r="AY240" s="18" t="s">
        <v>164</v>
      </c>
      <c r="BE240" s="101">
        <f>IF(N240="základní",J240,0)</f>
        <v>0</v>
      </c>
      <c r="BF240" s="101">
        <f>IF(N240="snížená",J240,0)</f>
        <v>0</v>
      </c>
      <c r="BG240" s="101">
        <f>IF(N240="zákl. přenesená",J240,0)</f>
        <v>0</v>
      </c>
      <c r="BH240" s="101">
        <f>IF(N240="sníž. přenesená",J240,0)</f>
        <v>0</v>
      </c>
      <c r="BI240" s="101">
        <f>IF(N240="nulová",J240,0)</f>
        <v>0</v>
      </c>
      <c r="BJ240" s="18" t="s">
        <v>21</v>
      </c>
      <c r="BK240" s="101">
        <f>ROUND(I240*H240,2)</f>
        <v>0</v>
      </c>
      <c r="BL240" s="18" t="s">
        <v>170</v>
      </c>
      <c r="BM240" s="194" t="s">
        <v>3016</v>
      </c>
    </row>
    <row r="241" spans="1:65" s="14" customFormat="1">
      <c r="B241" s="203"/>
      <c r="D241" s="196" t="s">
        <v>172</v>
      </c>
      <c r="F241" s="205" t="s">
        <v>3007</v>
      </c>
      <c r="H241" s="206">
        <v>6.06</v>
      </c>
      <c r="I241" s="207"/>
      <c r="L241" s="203"/>
      <c r="M241" s="208"/>
      <c r="N241" s="209"/>
      <c r="O241" s="209"/>
      <c r="P241" s="209"/>
      <c r="Q241" s="209"/>
      <c r="R241" s="209"/>
      <c r="S241" s="209"/>
      <c r="T241" s="210"/>
      <c r="AT241" s="204" t="s">
        <v>172</v>
      </c>
      <c r="AU241" s="204" t="s">
        <v>88</v>
      </c>
      <c r="AV241" s="14" t="s">
        <v>88</v>
      </c>
      <c r="AW241" s="14" t="s">
        <v>3</v>
      </c>
      <c r="AX241" s="14" t="s">
        <v>21</v>
      </c>
      <c r="AY241" s="204" t="s">
        <v>164</v>
      </c>
    </row>
    <row r="242" spans="1:65" s="2" customFormat="1" ht="16.5" customHeight="1">
      <c r="A242" s="35"/>
      <c r="B242" s="152"/>
      <c r="C242" s="183" t="s">
        <v>493</v>
      </c>
      <c r="D242" s="183" t="s">
        <v>166</v>
      </c>
      <c r="E242" s="184" t="s">
        <v>3017</v>
      </c>
      <c r="F242" s="185" t="s">
        <v>3018</v>
      </c>
      <c r="G242" s="186" t="s">
        <v>594</v>
      </c>
      <c r="H242" s="187">
        <v>12</v>
      </c>
      <c r="I242" s="188"/>
      <c r="J242" s="189">
        <f>ROUND(I242*H242,2)</f>
        <v>0</v>
      </c>
      <c r="K242" s="185" t="s">
        <v>195</v>
      </c>
      <c r="L242" s="36"/>
      <c r="M242" s="190" t="s">
        <v>1</v>
      </c>
      <c r="N242" s="191" t="s">
        <v>44</v>
      </c>
      <c r="O242" s="61"/>
      <c r="P242" s="192">
        <f>O242*H242</f>
        <v>0</v>
      </c>
      <c r="Q242" s="192">
        <v>0.21734000000000001</v>
      </c>
      <c r="R242" s="192">
        <f>Q242*H242</f>
        <v>2.6080800000000002</v>
      </c>
      <c r="S242" s="192">
        <v>0</v>
      </c>
      <c r="T242" s="19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4" t="s">
        <v>170</v>
      </c>
      <c r="AT242" s="194" t="s">
        <v>166</v>
      </c>
      <c r="AU242" s="194" t="s">
        <v>88</v>
      </c>
      <c r="AY242" s="18" t="s">
        <v>164</v>
      </c>
      <c r="BE242" s="101">
        <f>IF(N242="základní",J242,0)</f>
        <v>0</v>
      </c>
      <c r="BF242" s="101">
        <f>IF(N242="snížená",J242,0)</f>
        <v>0</v>
      </c>
      <c r="BG242" s="101">
        <f>IF(N242="zákl. přenesená",J242,0)</f>
        <v>0</v>
      </c>
      <c r="BH242" s="101">
        <f>IF(N242="sníž. přenesená",J242,0)</f>
        <v>0</v>
      </c>
      <c r="BI242" s="101">
        <f>IF(N242="nulová",J242,0)</f>
        <v>0</v>
      </c>
      <c r="BJ242" s="18" t="s">
        <v>21</v>
      </c>
      <c r="BK242" s="101">
        <f>ROUND(I242*H242,2)</f>
        <v>0</v>
      </c>
      <c r="BL242" s="18" t="s">
        <v>170</v>
      </c>
      <c r="BM242" s="194" t="s">
        <v>3019</v>
      </c>
    </row>
    <row r="243" spans="1:65" s="14" customFormat="1">
      <c r="B243" s="203"/>
      <c r="D243" s="196" t="s">
        <v>172</v>
      </c>
      <c r="E243" s="204" t="s">
        <v>1</v>
      </c>
      <c r="F243" s="205" t="s">
        <v>3020</v>
      </c>
      <c r="H243" s="206">
        <v>12</v>
      </c>
      <c r="I243" s="207"/>
      <c r="L243" s="203"/>
      <c r="M243" s="208"/>
      <c r="N243" s="209"/>
      <c r="O243" s="209"/>
      <c r="P243" s="209"/>
      <c r="Q243" s="209"/>
      <c r="R243" s="209"/>
      <c r="S243" s="209"/>
      <c r="T243" s="210"/>
      <c r="AT243" s="204" t="s">
        <v>172</v>
      </c>
      <c r="AU243" s="204" t="s">
        <v>88</v>
      </c>
      <c r="AV243" s="14" t="s">
        <v>88</v>
      </c>
      <c r="AW243" s="14" t="s">
        <v>34</v>
      </c>
      <c r="AX243" s="14" t="s">
        <v>21</v>
      </c>
      <c r="AY243" s="204" t="s">
        <v>164</v>
      </c>
    </row>
    <row r="244" spans="1:65" s="2" customFormat="1" ht="16.5" customHeight="1">
      <c r="A244" s="35"/>
      <c r="B244" s="152"/>
      <c r="C244" s="227" t="s">
        <v>497</v>
      </c>
      <c r="D244" s="227" t="s">
        <v>405</v>
      </c>
      <c r="E244" s="228" t="s">
        <v>3021</v>
      </c>
      <c r="F244" s="229" t="s">
        <v>3022</v>
      </c>
      <c r="G244" s="230" t="s">
        <v>594</v>
      </c>
      <c r="H244" s="231">
        <v>12</v>
      </c>
      <c r="I244" s="232"/>
      <c r="J244" s="233">
        <f>ROUND(I244*H244,2)</f>
        <v>0</v>
      </c>
      <c r="K244" s="229" t="s">
        <v>1</v>
      </c>
      <c r="L244" s="234"/>
      <c r="M244" s="235" t="s">
        <v>1</v>
      </c>
      <c r="N244" s="236" t="s">
        <v>44</v>
      </c>
      <c r="O244" s="61"/>
      <c r="P244" s="192">
        <f>O244*H244</f>
        <v>0</v>
      </c>
      <c r="Q244" s="192">
        <v>6.8000000000000005E-2</v>
      </c>
      <c r="R244" s="192">
        <f>Q244*H244</f>
        <v>0.81600000000000006</v>
      </c>
      <c r="S244" s="192">
        <v>0</v>
      </c>
      <c r="T244" s="19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4" t="s">
        <v>212</v>
      </c>
      <c r="AT244" s="194" t="s">
        <v>405</v>
      </c>
      <c r="AU244" s="194" t="s">
        <v>88</v>
      </c>
      <c r="AY244" s="18" t="s">
        <v>164</v>
      </c>
      <c r="BE244" s="101">
        <f>IF(N244="základní",J244,0)</f>
        <v>0</v>
      </c>
      <c r="BF244" s="101">
        <f>IF(N244="snížená",J244,0)</f>
        <v>0</v>
      </c>
      <c r="BG244" s="101">
        <f>IF(N244="zákl. přenesená",J244,0)</f>
        <v>0</v>
      </c>
      <c r="BH244" s="101">
        <f>IF(N244="sníž. přenesená",J244,0)</f>
        <v>0</v>
      </c>
      <c r="BI244" s="101">
        <f>IF(N244="nulová",J244,0)</f>
        <v>0</v>
      </c>
      <c r="BJ244" s="18" t="s">
        <v>21</v>
      </c>
      <c r="BK244" s="101">
        <f>ROUND(I244*H244,2)</f>
        <v>0</v>
      </c>
      <c r="BL244" s="18" t="s">
        <v>170</v>
      </c>
      <c r="BM244" s="194" t="s">
        <v>3023</v>
      </c>
    </row>
    <row r="245" spans="1:65" s="14" customFormat="1">
      <c r="B245" s="203"/>
      <c r="D245" s="196" t="s">
        <v>172</v>
      </c>
      <c r="E245" s="204" t="s">
        <v>1</v>
      </c>
      <c r="F245" s="205" t="s">
        <v>228</v>
      </c>
      <c r="H245" s="206">
        <v>12</v>
      </c>
      <c r="I245" s="207"/>
      <c r="L245" s="203"/>
      <c r="M245" s="208"/>
      <c r="N245" s="209"/>
      <c r="O245" s="209"/>
      <c r="P245" s="209"/>
      <c r="Q245" s="209"/>
      <c r="R245" s="209"/>
      <c r="S245" s="209"/>
      <c r="T245" s="210"/>
      <c r="AT245" s="204" t="s">
        <v>172</v>
      </c>
      <c r="AU245" s="204" t="s">
        <v>88</v>
      </c>
      <c r="AV245" s="14" t="s">
        <v>88</v>
      </c>
      <c r="AW245" s="14" t="s">
        <v>34</v>
      </c>
      <c r="AX245" s="14" t="s">
        <v>21</v>
      </c>
      <c r="AY245" s="204" t="s">
        <v>164</v>
      </c>
    </row>
    <row r="246" spans="1:65" s="2" customFormat="1" ht="16.5" customHeight="1">
      <c r="A246" s="35"/>
      <c r="B246" s="152"/>
      <c r="C246" s="183" t="s">
        <v>501</v>
      </c>
      <c r="D246" s="183" t="s">
        <v>166</v>
      </c>
      <c r="E246" s="184" t="s">
        <v>3024</v>
      </c>
      <c r="F246" s="185" t="s">
        <v>3025</v>
      </c>
      <c r="G246" s="186" t="s">
        <v>594</v>
      </c>
      <c r="H246" s="187">
        <v>6</v>
      </c>
      <c r="I246" s="188"/>
      <c r="J246" s="189">
        <f>ROUND(I246*H246,2)</f>
        <v>0</v>
      </c>
      <c r="K246" s="185" t="s">
        <v>195</v>
      </c>
      <c r="L246" s="36"/>
      <c r="M246" s="190" t="s">
        <v>1</v>
      </c>
      <c r="N246" s="191" t="s">
        <v>44</v>
      </c>
      <c r="O246" s="61"/>
      <c r="P246" s="192">
        <f>O246*H246</f>
        <v>0</v>
      </c>
      <c r="Q246" s="192">
        <v>0.42368</v>
      </c>
      <c r="R246" s="192">
        <f>Q246*H246</f>
        <v>2.5420799999999999</v>
      </c>
      <c r="S246" s="192">
        <v>0</v>
      </c>
      <c r="T246" s="19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4" t="s">
        <v>170</v>
      </c>
      <c r="AT246" s="194" t="s">
        <v>166</v>
      </c>
      <c r="AU246" s="194" t="s">
        <v>88</v>
      </c>
      <c r="AY246" s="18" t="s">
        <v>164</v>
      </c>
      <c r="BE246" s="101">
        <f>IF(N246="základní",J246,0)</f>
        <v>0</v>
      </c>
      <c r="BF246" s="101">
        <f>IF(N246="snížená",J246,0)</f>
        <v>0</v>
      </c>
      <c r="BG246" s="101">
        <f>IF(N246="zákl. přenesená",J246,0)</f>
        <v>0</v>
      </c>
      <c r="BH246" s="101">
        <f>IF(N246="sníž. přenesená",J246,0)</f>
        <v>0</v>
      </c>
      <c r="BI246" s="101">
        <f>IF(N246="nulová",J246,0)</f>
        <v>0</v>
      </c>
      <c r="BJ246" s="18" t="s">
        <v>21</v>
      </c>
      <c r="BK246" s="101">
        <f>ROUND(I246*H246,2)</f>
        <v>0</v>
      </c>
      <c r="BL246" s="18" t="s">
        <v>170</v>
      </c>
      <c r="BM246" s="194" t="s">
        <v>3026</v>
      </c>
    </row>
    <row r="247" spans="1:65" s="14" customFormat="1">
      <c r="B247" s="203"/>
      <c r="D247" s="196" t="s">
        <v>172</v>
      </c>
      <c r="E247" s="204" t="s">
        <v>1</v>
      </c>
      <c r="F247" s="205" t="s">
        <v>3027</v>
      </c>
      <c r="H247" s="206">
        <v>6</v>
      </c>
      <c r="I247" s="207"/>
      <c r="L247" s="203"/>
      <c r="M247" s="208"/>
      <c r="N247" s="209"/>
      <c r="O247" s="209"/>
      <c r="P247" s="209"/>
      <c r="Q247" s="209"/>
      <c r="R247" s="209"/>
      <c r="S247" s="209"/>
      <c r="T247" s="210"/>
      <c r="AT247" s="204" t="s">
        <v>172</v>
      </c>
      <c r="AU247" s="204" t="s">
        <v>88</v>
      </c>
      <c r="AV247" s="14" t="s">
        <v>88</v>
      </c>
      <c r="AW247" s="14" t="s">
        <v>34</v>
      </c>
      <c r="AX247" s="14" t="s">
        <v>21</v>
      </c>
      <c r="AY247" s="204" t="s">
        <v>164</v>
      </c>
    </row>
    <row r="248" spans="1:65" s="2" customFormat="1" ht="16.5" customHeight="1">
      <c r="A248" s="35"/>
      <c r="B248" s="152"/>
      <c r="C248" s="183" t="s">
        <v>541</v>
      </c>
      <c r="D248" s="183" t="s">
        <v>166</v>
      </c>
      <c r="E248" s="184" t="s">
        <v>894</v>
      </c>
      <c r="F248" s="185" t="s">
        <v>895</v>
      </c>
      <c r="G248" s="186" t="s">
        <v>269</v>
      </c>
      <c r="H248" s="187">
        <v>21.75</v>
      </c>
      <c r="I248" s="188"/>
      <c r="J248" s="189">
        <f>ROUND(I248*H248,2)</f>
        <v>0</v>
      </c>
      <c r="K248" s="185" t="s">
        <v>195</v>
      </c>
      <c r="L248" s="36"/>
      <c r="M248" s="190" t="s">
        <v>1</v>
      </c>
      <c r="N248" s="191" t="s">
        <v>44</v>
      </c>
      <c r="O248" s="61"/>
      <c r="P248" s="192">
        <f>O248*H248</f>
        <v>0</v>
      </c>
      <c r="Q248" s="192">
        <v>2.2563399999999998</v>
      </c>
      <c r="R248" s="192">
        <f>Q248*H248</f>
        <v>49.075394999999993</v>
      </c>
      <c r="S248" s="192">
        <v>0</v>
      </c>
      <c r="T248" s="19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4" t="s">
        <v>170</v>
      </c>
      <c r="AT248" s="194" t="s">
        <v>166</v>
      </c>
      <c r="AU248" s="194" t="s">
        <v>88</v>
      </c>
      <c r="AY248" s="18" t="s">
        <v>164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21</v>
      </c>
      <c r="BK248" s="101">
        <f>ROUND(I248*H248,2)</f>
        <v>0</v>
      </c>
      <c r="BL248" s="18" t="s">
        <v>170</v>
      </c>
      <c r="BM248" s="194" t="s">
        <v>3028</v>
      </c>
    </row>
    <row r="249" spans="1:65" s="14" customFormat="1">
      <c r="B249" s="203"/>
      <c r="D249" s="196" t="s">
        <v>172</v>
      </c>
      <c r="E249" s="204" t="s">
        <v>1</v>
      </c>
      <c r="F249" s="205" t="s">
        <v>3029</v>
      </c>
      <c r="H249" s="206">
        <v>21.75</v>
      </c>
      <c r="I249" s="207"/>
      <c r="L249" s="203"/>
      <c r="M249" s="208"/>
      <c r="N249" s="209"/>
      <c r="O249" s="209"/>
      <c r="P249" s="209"/>
      <c r="Q249" s="209"/>
      <c r="R249" s="209"/>
      <c r="S249" s="209"/>
      <c r="T249" s="210"/>
      <c r="AT249" s="204" t="s">
        <v>172</v>
      </c>
      <c r="AU249" s="204" t="s">
        <v>88</v>
      </c>
      <c r="AV249" s="14" t="s">
        <v>88</v>
      </c>
      <c r="AW249" s="14" t="s">
        <v>34</v>
      </c>
      <c r="AX249" s="14" t="s">
        <v>21</v>
      </c>
      <c r="AY249" s="204" t="s">
        <v>164</v>
      </c>
    </row>
    <row r="250" spans="1:65" s="2" customFormat="1" ht="16.5" customHeight="1">
      <c r="A250" s="35"/>
      <c r="B250" s="152"/>
      <c r="C250" s="183" t="s">
        <v>547</v>
      </c>
      <c r="D250" s="183" t="s">
        <v>166</v>
      </c>
      <c r="E250" s="184" t="s">
        <v>900</v>
      </c>
      <c r="F250" s="185" t="s">
        <v>901</v>
      </c>
      <c r="G250" s="186" t="s">
        <v>169</v>
      </c>
      <c r="H250" s="187">
        <v>10.875</v>
      </c>
      <c r="I250" s="188"/>
      <c r="J250" s="189">
        <f>ROUND(I250*H250,2)</f>
        <v>0</v>
      </c>
      <c r="K250" s="185" t="s">
        <v>195</v>
      </c>
      <c r="L250" s="36"/>
      <c r="M250" s="190" t="s">
        <v>1</v>
      </c>
      <c r="N250" s="191" t="s">
        <v>44</v>
      </c>
      <c r="O250" s="61"/>
      <c r="P250" s="192">
        <f>O250*H250</f>
        <v>0</v>
      </c>
      <c r="Q250" s="192">
        <v>4.0200000000000001E-3</v>
      </c>
      <c r="R250" s="192">
        <f>Q250*H250</f>
        <v>4.3717499999999999E-2</v>
      </c>
      <c r="S250" s="192">
        <v>0</v>
      </c>
      <c r="T250" s="19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4" t="s">
        <v>170</v>
      </c>
      <c r="AT250" s="194" t="s">
        <v>166</v>
      </c>
      <c r="AU250" s="194" t="s">
        <v>88</v>
      </c>
      <c r="AY250" s="18" t="s">
        <v>164</v>
      </c>
      <c r="BE250" s="101">
        <f>IF(N250="základní",J250,0)</f>
        <v>0</v>
      </c>
      <c r="BF250" s="101">
        <f>IF(N250="snížená",J250,0)</f>
        <v>0</v>
      </c>
      <c r="BG250" s="101">
        <f>IF(N250="zákl. přenesená",J250,0)</f>
        <v>0</v>
      </c>
      <c r="BH250" s="101">
        <f>IF(N250="sníž. přenesená",J250,0)</f>
        <v>0</v>
      </c>
      <c r="BI250" s="101">
        <f>IF(N250="nulová",J250,0)</f>
        <v>0</v>
      </c>
      <c r="BJ250" s="18" t="s">
        <v>21</v>
      </c>
      <c r="BK250" s="101">
        <f>ROUND(I250*H250,2)</f>
        <v>0</v>
      </c>
      <c r="BL250" s="18" t="s">
        <v>170</v>
      </c>
      <c r="BM250" s="194" t="s">
        <v>3030</v>
      </c>
    </row>
    <row r="251" spans="1:65" s="13" customFormat="1">
      <c r="B251" s="195"/>
      <c r="D251" s="196" t="s">
        <v>172</v>
      </c>
      <c r="E251" s="197" t="s">
        <v>1</v>
      </c>
      <c r="F251" s="198" t="s">
        <v>1478</v>
      </c>
      <c r="H251" s="197" t="s">
        <v>1</v>
      </c>
      <c r="I251" s="199"/>
      <c r="L251" s="195"/>
      <c r="M251" s="200"/>
      <c r="N251" s="201"/>
      <c r="O251" s="201"/>
      <c r="P251" s="201"/>
      <c r="Q251" s="201"/>
      <c r="R251" s="201"/>
      <c r="S251" s="201"/>
      <c r="T251" s="202"/>
      <c r="AT251" s="197" t="s">
        <v>172</v>
      </c>
      <c r="AU251" s="197" t="s">
        <v>88</v>
      </c>
      <c r="AV251" s="13" t="s">
        <v>21</v>
      </c>
      <c r="AW251" s="13" t="s">
        <v>34</v>
      </c>
      <c r="AX251" s="13" t="s">
        <v>78</v>
      </c>
      <c r="AY251" s="197" t="s">
        <v>164</v>
      </c>
    </row>
    <row r="252" spans="1:65" s="13" customFormat="1">
      <c r="B252" s="195"/>
      <c r="D252" s="196" t="s">
        <v>172</v>
      </c>
      <c r="E252" s="197" t="s">
        <v>1</v>
      </c>
      <c r="F252" s="198" t="s">
        <v>1479</v>
      </c>
      <c r="H252" s="197" t="s">
        <v>1</v>
      </c>
      <c r="I252" s="199"/>
      <c r="L252" s="195"/>
      <c r="M252" s="200"/>
      <c r="N252" s="201"/>
      <c r="O252" s="201"/>
      <c r="P252" s="201"/>
      <c r="Q252" s="201"/>
      <c r="R252" s="201"/>
      <c r="S252" s="201"/>
      <c r="T252" s="202"/>
      <c r="AT252" s="197" t="s">
        <v>172</v>
      </c>
      <c r="AU252" s="197" t="s">
        <v>88</v>
      </c>
      <c r="AV252" s="13" t="s">
        <v>21</v>
      </c>
      <c r="AW252" s="13" t="s">
        <v>34</v>
      </c>
      <c r="AX252" s="13" t="s">
        <v>78</v>
      </c>
      <c r="AY252" s="197" t="s">
        <v>164</v>
      </c>
    </row>
    <row r="253" spans="1:65" s="14" customFormat="1">
      <c r="B253" s="203"/>
      <c r="D253" s="196" t="s">
        <v>172</v>
      </c>
      <c r="E253" s="204" t="s">
        <v>1</v>
      </c>
      <c r="F253" s="205" t="s">
        <v>3031</v>
      </c>
      <c r="H253" s="206">
        <v>10.875</v>
      </c>
      <c r="I253" s="207"/>
      <c r="L253" s="203"/>
      <c r="M253" s="208"/>
      <c r="N253" s="209"/>
      <c r="O253" s="209"/>
      <c r="P253" s="209"/>
      <c r="Q253" s="209"/>
      <c r="R253" s="209"/>
      <c r="S253" s="209"/>
      <c r="T253" s="210"/>
      <c r="AT253" s="204" t="s">
        <v>172</v>
      </c>
      <c r="AU253" s="204" t="s">
        <v>88</v>
      </c>
      <c r="AV253" s="14" t="s">
        <v>88</v>
      </c>
      <c r="AW253" s="14" t="s">
        <v>34</v>
      </c>
      <c r="AX253" s="14" t="s">
        <v>78</v>
      </c>
      <c r="AY253" s="204" t="s">
        <v>164</v>
      </c>
    </row>
    <row r="254" spans="1:65" s="15" customFormat="1">
      <c r="B254" s="211"/>
      <c r="D254" s="196" t="s">
        <v>172</v>
      </c>
      <c r="E254" s="212" t="s">
        <v>1</v>
      </c>
      <c r="F254" s="213" t="s">
        <v>191</v>
      </c>
      <c r="H254" s="214">
        <v>10.875</v>
      </c>
      <c r="I254" s="215"/>
      <c r="L254" s="211"/>
      <c r="M254" s="216"/>
      <c r="N254" s="217"/>
      <c r="O254" s="217"/>
      <c r="P254" s="217"/>
      <c r="Q254" s="217"/>
      <c r="R254" s="217"/>
      <c r="S254" s="217"/>
      <c r="T254" s="218"/>
      <c r="AT254" s="212" t="s">
        <v>172</v>
      </c>
      <c r="AU254" s="212" t="s">
        <v>88</v>
      </c>
      <c r="AV254" s="15" t="s">
        <v>170</v>
      </c>
      <c r="AW254" s="15" t="s">
        <v>34</v>
      </c>
      <c r="AX254" s="15" t="s">
        <v>21</v>
      </c>
      <c r="AY254" s="212" t="s">
        <v>164</v>
      </c>
    </row>
    <row r="255" spans="1:65" s="12" customFormat="1" ht="22.9" customHeight="1">
      <c r="B255" s="170"/>
      <c r="D255" s="171" t="s">
        <v>77</v>
      </c>
      <c r="E255" s="181" t="s">
        <v>215</v>
      </c>
      <c r="F255" s="181" t="s">
        <v>2730</v>
      </c>
      <c r="I255" s="173"/>
      <c r="J255" s="182">
        <f>BK255</f>
        <v>0</v>
      </c>
      <c r="L255" s="170"/>
      <c r="M255" s="175"/>
      <c r="N255" s="176"/>
      <c r="O255" s="176"/>
      <c r="P255" s="177">
        <f>SUM(P256:P275)</f>
        <v>0</v>
      </c>
      <c r="Q255" s="176"/>
      <c r="R255" s="177">
        <f>SUM(R256:R275)</f>
        <v>2.0436923999999999</v>
      </c>
      <c r="S255" s="176"/>
      <c r="T255" s="178">
        <f>SUM(T256:T275)</f>
        <v>0</v>
      </c>
      <c r="AR255" s="171" t="s">
        <v>21</v>
      </c>
      <c r="AT255" s="179" t="s">
        <v>77</v>
      </c>
      <c r="AU255" s="179" t="s">
        <v>21</v>
      </c>
      <c r="AY255" s="171" t="s">
        <v>164</v>
      </c>
      <c r="BK255" s="180">
        <f>SUM(BK256:BK275)</f>
        <v>0</v>
      </c>
    </row>
    <row r="256" spans="1:65" s="2" customFormat="1" ht="16.5" customHeight="1">
      <c r="A256" s="35"/>
      <c r="B256" s="152"/>
      <c r="C256" s="183" t="s">
        <v>553</v>
      </c>
      <c r="D256" s="183" t="s">
        <v>166</v>
      </c>
      <c r="E256" s="184" t="s">
        <v>3032</v>
      </c>
      <c r="F256" s="185" t="s">
        <v>3033</v>
      </c>
      <c r="G256" s="186" t="s">
        <v>224</v>
      </c>
      <c r="H256" s="187">
        <v>6.64</v>
      </c>
      <c r="I256" s="188"/>
      <c r="J256" s="189">
        <f>ROUND(I256*H256,2)</f>
        <v>0</v>
      </c>
      <c r="K256" s="185" t="s">
        <v>195</v>
      </c>
      <c r="L256" s="36"/>
      <c r="M256" s="190" t="s">
        <v>1</v>
      </c>
      <c r="N256" s="191" t="s">
        <v>44</v>
      </c>
      <c r="O256" s="61"/>
      <c r="P256" s="192">
        <f>O256*H256</f>
        <v>0</v>
      </c>
      <c r="Q256" s="192">
        <v>7.1900000000000006E-2</v>
      </c>
      <c r="R256" s="192">
        <f>Q256*H256</f>
        <v>0.47741600000000001</v>
      </c>
      <c r="S256" s="192">
        <v>0</v>
      </c>
      <c r="T256" s="19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4" t="s">
        <v>170</v>
      </c>
      <c r="AT256" s="194" t="s">
        <v>166</v>
      </c>
      <c r="AU256" s="194" t="s">
        <v>88</v>
      </c>
      <c r="AY256" s="18" t="s">
        <v>164</v>
      </c>
      <c r="BE256" s="101">
        <f>IF(N256="základní",J256,0)</f>
        <v>0</v>
      </c>
      <c r="BF256" s="101">
        <f>IF(N256="snížená",J256,0)</f>
        <v>0</v>
      </c>
      <c r="BG256" s="101">
        <f>IF(N256="zákl. přenesená",J256,0)</f>
        <v>0</v>
      </c>
      <c r="BH256" s="101">
        <f>IF(N256="sníž. přenesená",J256,0)</f>
        <v>0</v>
      </c>
      <c r="BI256" s="101">
        <f>IF(N256="nulová",J256,0)</f>
        <v>0</v>
      </c>
      <c r="BJ256" s="18" t="s">
        <v>21</v>
      </c>
      <c r="BK256" s="101">
        <f>ROUND(I256*H256,2)</f>
        <v>0</v>
      </c>
      <c r="BL256" s="18" t="s">
        <v>170</v>
      </c>
      <c r="BM256" s="194" t="s">
        <v>3034</v>
      </c>
    </row>
    <row r="257" spans="1:65" s="14" customFormat="1">
      <c r="B257" s="203"/>
      <c r="D257" s="196" t="s">
        <v>172</v>
      </c>
      <c r="E257" s="204" t="s">
        <v>1</v>
      </c>
      <c r="F257" s="205" t="s">
        <v>3035</v>
      </c>
      <c r="H257" s="206">
        <v>6.64</v>
      </c>
      <c r="I257" s="207"/>
      <c r="L257" s="203"/>
      <c r="M257" s="208"/>
      <c r="N257" s="209"/>
      <c r="O257" s="209"/>
      <c r="P257" s="209"/>
      <c r="Q257" s="209"/>
      <c r="R257" s="209"/>
      <c r="S257" s="209"/>
      <c r="T257" s="210"/>
      <c r="AT257" s="204" t="s">
        <v>172</v>
      </c>
      <c r="AU257" s="204" t="s">
        <v>88</v>
      </c>
      <c r="AV257" s="14" t="s">
        <v>88</v>
      </c>
      <c r="AW257" s="14" t="s">
        <v>34</v>
      </c>
      <c r="AX257" s="14" t="s">
        <v>21</v>
      </c>
      <c r="AY257" s="204" t="s">
        <v>164</v>
      </c>
    </row>
    <row r="258" spans="1:65" s="2" customFormat="1" ht="16.5" customHeight="1">
      <c r="A258" s="35"/>
      <c r="B258" s="152"/>
      <c r="C258" s="183" t="s">
        <v>560</v>
      </c>
      <c r="D258" s="183" t="s">
        <v>166</v>
      </c>
      <c r="E258" s="184" t="s">
        <v>3036</v>
      </c>
      <c r="F258" s="185" t="s">
        <v>3037</v>
      </c>
      <c r="G258" s="186" t="s">
        <v>224</v>
      </c>
      <c r="H258" s="187">
        <v>6.64</v>
      </c>
      <c r="I258" s="188"/>
      <c r="J258" s="189">
        <f>ROUND(I258*H258,2)</f>
        <v>0</v>
      </c>
      <c r="K258" s="185" t="s">
        <v>195</v>
      </c>
      <c r="L258" s="36"/>
      <c r="M258" s="190" t="s">
        <v>1</v>
      </c>
      <c r="N258" s="191" t="s">
        <v>44</v>
      </c>
      <c r="O258" s="61"/>
      <c r="P258" s="192">
        <f>O258*H258</f>
        <v>0</v>
      </c>
      <c r="Q258" s="192">
        <v>8.9779999999999999E-2</v>
      </c>
      <c r="R258" s="192">
        <f>Q258*H258</f>
        <v>0.59613919999999998</v>
      </c>
      <c r="S258" s="192">
        <v>0</v>
      </c>
      <c r="T258" s="19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4" t="s">
        <v>170</v>
      </c>
      <c r="AT258" s="194" t="s">
        <v>166</v>
      </c>
      <c r="AU258" s="194" t="s">
        <v>88</v>
      </c>
      <c r="AY258" s="18" t="s">
        <v>164</v>
      </c>
      <c r="BE258" s="101">
        <f>IF(N258="základní",J258,0)</f>
        <v>0</v>
      </c>
      <c r="BF258" s="101">
        <f>IF(N258="snížená",J258,0)</f>
        <v>0</v>
      </c>
      <c r="BG258" s="101">
        <f>IF(N258="zákl. přenesená",J258,0)</f>
        <v>0</v>
      </c>
      <c r="BH258" s="101">
        <f>IF(N258="sníž. přenesená",J258,0)</f>
        <v>0</v>
      </c>
      <c r="BI258" s="101">
        <f>IF(N258="nulová",J258,0)</f>
        <v>0</v>
      </c>
      <c r="BJ258" s="18" t="s">
        <v>21</v>
      </c>
      <c r="BK258" s="101">
        <f>ROUND(I258*H258,2)</f>
        <v>0</v>
      </c>
      <c r="BL258" s="18" t="s">
        <v>170</v>
      </c>
      <c r="BM258" s="194" t="s">
        <v>3038</v>
      </c>
    </row>
    <row r="259" spans="1:65" s="14" customFormat="1">
      <c r="B259" s="203"/>
      <c r="D259" s="196" t="s">
        <v>172</v>
      </c>
      <c r="E259" s="204" t="s">
        <v>1</v>
      </c>
      <c r="F259" s="205" t="s">
        <v>3035</v>
      </c>
      <c r="H259" s="206">
        <v>6.64</v>
      </c>
      <c r="I259" s="207"/>
      <c r="L259" s="203"/>
      <c r="M259" s="208"/>
      <c r="N259" s="209"/>
      <c r="O259" s="209"/>
      <c r="P259" s="209"/>
      <c r="Q259" s="209"/>
      <c r="R259" s="209"/>
      <c r="S259" s="209"/>
      <c r="T259" s="210"/>
      <c r="AT259" s="204" t="s">
        <v>172</v>
      </c>
      <c r="AU259" s="204" t="s">
        <v>88</v>
      </c>
      <c r="AV259" s="14" t="s">
        <v>88</v>
      </c>
      <c r="AW259" s="14" t="s">
        <v>34</v>
      </c>
      <c r="AX259" s="14" t="s">
        <v>21</v>
      </c>
      <c r="AY259" s="204" t="s">
        <v>164</v>
      </c>
    </row>
    <row r="260" spans="1:65" s="2" customFormat="1" ht="16.5" customHeight="1">
      <c r="A260" s="35"/>
      <c r="B260" s="152"/>
      <c r="C260" s="227" t="s">
        <v>565</v>
      </c>
      <c r="D260" s="227" t="s">
        <v>405</v>
      </c>
      <c r="E260" s="228" t="s">
        <v>3039</v>
      </c>
      <c r="F260" s="229" t="s">
        <v>3040</v>
      </c>
      <c r="G260" s="230" t="s">
        <v>194</v>
      </c>
      <c r="H260" s="231">
        <v>0.33200000000000002</v>
      </c>
      <c r="I260" s="232"/>
      <c r="J260" s="233">
        <f>ROUND(I260*H260,2)</f>
        <v>0</v>
      </c>
      <c r="K260" s="229" t="s">
        <v>1</v>
      </c>
      <c r="L260" s="234"/>
      <c r="M260" s="235" t="s">
        <v>1</v>
      </c>
      <c r="N260" s="236" t="s">
        <v>44</v>
      </c>
      <c r="O260" s="61"/>
      <c r="P260" s="192">
        <f>O260*H260</f>
        <v>0</v>
      </c>
      <c r="Q260" s="192">
        <v>0</v>
      </c>
      <c r="R260" s="192">
        <f>Q260*H260</f>
        <v>0</v>
      </c>
      <c r="S260" s="192">
        <v>0</v>
      </c>
      <c r="T260" s="19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4" t="s">
        <v>212</v>
      </c>
      <c r="AT260" s="194" t="s">
        <v>405</v>
      </c>
      <c r="AU260" s="194" t="s">
        <v>88</v>
      </c>
      <c r="AY260" s="18" t="s">
        <v>164</v>
      </c>
      <c r="BE260" s="101">
        <f>IF(N260="základní",J260,0)</f>
        <v>0</v>
      </c>
      <c r="BF260" s="101">
        <f>IF(N260="snížená",J260,0)</f>
        <v>0</v>
      </c>
      <c r="BG260" s="101">
        <f>IF(N260="zákl. přenesená",J260,0)</f>
        <v>0</v>
      </c>
      <c r="BH260" s="101">
        <f>IF(N260="sníž. přenesená",J260,0)</f>
        <v>0</v>
      </c>
      <c r="BI260" s="101">
        <f>IF(N260="nulová",J260,0)</f>
        <v>0</v>
      </c>
      <c r="BJ260" s="18" t="s">
        <v>21</v>
      </c>
      <c r="BK260" s="101">
        <f>ROUND(I260*H260,2)</f>
        <v>0</v>
      </c>
      <c r="BL260" s="18" t="s">
        <v>170</v>
      </c>
      <c r="BM260" s="194" t="s">
        <v>3041</v>
      </c>
    </row>
    <row r="261" spans="1:65" s="14" customFormat="1">
      <c r="B261" s="203"/>
      <c r="D261" s="196" t="s">
        <v>172</v>
      </c>
      <c r="E261" s="204" t="s">
        <v>1</v>
      </c>
      <c r="F261" s="205" t="s">
        <v>3042</v>
      </c>
      <c r="H261" s="206">
        <v>0.33200000000000002</v>
      </c>
      <c r="I261" s="207"/>
      <c r="L261" s="203"/>
      <c r="M261" s="208"/>
      <c r="N261" s="209"/>
      <c r="O261" s="209"/>
      <c r="P261" s="209"/>
      <c r="Q261" s="209"/>
      <c r="R261" s="209"/>
      <c r="S261" s="209"/>
      <c r="T261" s="210"/>
      <c r="AT261" s="204" t="s">
        <v>172</v>
      </c>
      <c r="AU261" s="204" t="s">
        <v>88</v>
      </c>
      <c r="AV261" s="14" t="s">
        <v>88</v>
      </c>
      <c r="AW261" s="14" t="s">
        <v>34</v>
      </c>
      <c r="AX261" s="14" t="s">
        <v>21</v>
      </c>
      <c r="AY261" s="204" t="s">
        <v>164</v>
      </c>
    </row>
    <row r="262" spans="1:65" s="2" customFormat="1" ht="16.5" customHeight="1">
      <c r="A262" s="35"/>
      <c r="B262" s="152"/>
      <c r="C262" s="183" t="s">
        <v>571</v>
      </c>
      <c r="D262" s="183" t="s">
        <v>166</v>
      </c>
      <c r="E262" s="184" t="s">
        <v>3043</v>
      </c>
      <c r="F262" s="185" t="s">
        <v>3044</v>
      </c>
      <c r="G262" s="186" t="s">
        <v>224</v>
      </c>
      <c r="H262" s="187">
        <v>3.32</v>
      </c>
      <c r="I262" s="188"/>
      <c r="J262" s="189">
        <f>ROUND(I262*H262,2)</f>
        <v>0</v>
      </c>
      <c r="K262" s="185" t="s">
        <v>1</v>
      </c>
      <c r="L262" s="36"/>
      <c r="M262" s="190" t="s">
        <v>1</v>
      </c>
      <c r="N262" s="191" t="s">
        <v>44</v>
      </c>
      <c r="O262" s="61"/>
      <c r="P262" s="192">
        <f>O262*H262</f>
        <v>0</v>
      </c>
      <c r="Q262" s="192">
        <v>0.29221000000000003</v>
      </c>
      <c r="R262" s="192">
        <f>Q262*H262</f>
        <v>0.97013720000000003</v>
      </c>
      <c r="S262" s="192">
        <v>0</v>
      </c>
      <c r="T262" s="19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4" t="s">
        <v>170</v>
      </c>
      <c r="AT262" s="194" t="s">
        <v>166</v>
      </c>
      <c r="AU262" s="194" t="s">
        <v>88</v>
      </c>
      <c r="AY262" s="18" t="s">
        <v>164</v>
      </c>
      <c r="BE262" s="101">
        <f>IF(N262="základní",J262,0)</f>
        <v>0</v>
      </c>
      <c r="BF262" s="101">
        <f>IF(N262="snížená",J262,0)</f>
        <v>0</v>
      </c>
      <c r="BG262" s="101">
        <f>IF(N262="zákl. přenesená",J262,0)</f>
        <v>0</v>
      </c>
      <c r="BH262" s="101">
        <f>IF(N262="sníž. přenesená",J262,0)</f>
        <v>0</v>
      </c>
      <c r="BI262" s="101">
        <f>IF(N262="nulová",J262,0)</f>
        <v>0</v>
      </c>
      <c r="BJ262" s="18" t="s">
        <v>21</v>
      </c>
      <c r="BK262" s="101">
        <f>ROUND(I262*H262,2)</f>
        <v>0</v>
      </c>
      <c r="BL262" s="18" t="s">
        <v>170</v>
      </c>
      <c r="BM262" s="194" t="s">
        <v>3045</v>
      </c>
    </row>
    <row r="263" spans="1:65" s="14" customFormat="1">
      <c r="B263" s="203"/>
      <c r="D263" s="196" t="s">
        <v>172</v>
      </c>
      <c r="E263" s="204" t="s">
        <v>1</v>
      </c>
      <c r="F263" s="205" t="s">
        <v>3046</v>
      </c>
      <c r="H263" s="206">
        <v>3.32</v>
      </c>
      <c r="I263" s="207"/>
      <c r="L263" s="203"/>
      <c r="M263" s="208"/>
      <c r="N263" s="209"/>
      <c r="O263" s="209"/>
      <c r="P263" s="209"/>
      <c r="Q263" s="209"/>
      <c r="R263" s="209"/>
      <c r="S263" s="209"/>
      <c r="T263" s="210"/>
      <c r="AT263" s="204" t="s">
        <v>172</v>
      </c>
      <c r="AU263" s="204" t="s">
        <v>88</v>
      </c>
      <c r="AV263" s="14" t="s">
        <v>88</v>
      </c>
      <c r="AW263" s="14" t="s">
        <v>34</v>
      </c>
      <c r="AX263" s="14" t="s">
        <v>21</v>
      </c>
      <c r="AY263" s="204" t="s">
        <v>164</v>
      </c>
    </row>
    <row r="264" spans="1:65" s="2" customFormat="1" ht="16.5" customHeight="1">
      <c r="A264" s="35"/>
      <c r="B264" s="152"/>
      <c r="C264" s="227" t="s">
        <v>575</v>
      </c>
      <c r="D264" s="227" t="s">
        <v>405</v>
      </c>
      <c r="E264" s="228" t="s">
        <v>3047</v>
      </c>
      <c r="F264" s="229" t="s">
        <v>3048</v>
      </c>
      <c r="G264" s="230" t="s">
        <v>594</v>
      </c>
      <c r="H264" s="231">
        <v>2</v>
      </c>
      <c r="I264" s="232"/>
      <c r="J264" s="233">
        <f>ROUND(I264*H264,2)</f>
        <v>0</v>
      </c>
      <c r="K264" s="229" t="s">
        <v>1</v>
      </c>
      <c r="L264" s="234"/>
      <c r="M264" s="235" t="s">
        <v>1</v>
      </c>
      <c r="N264" s="236" t="s">
        <v>44</v>
      </c>
      <c r="O264" s="61"/>
      <c r="P264" s="192">
        <f>O264*H264</f>
        <v>0</v>
      </c>
      <c r="Q264" s="192">
        <v>0</v>
      </c>
      <c r="R264" s="192">
        <f>Q264*H264</f>
        <v>0</v>
      </c>
      <c r="S264" s="192">
        <v>0</v>
      </c>
      <c r="T264" s="19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4" t="s">
        <v>212</v>
      </c>
      <c r="AT264" s="194" t="s">
        <v>405</v>
      </c>
      <c r="AU264" s="194" t="s">
        <v>88</v>
      </c>
      <c r="AY264" s="18" t="s">
        <v>164</v>
      </c>
      <c r="BE264" s="101">
        <f>IF(N264="základní",J264,0)</f>
        <v>0</v>
      </c>
      <c r="BF264" s="101">
        <f>IF(N264="snížená",J264,0)</f>
        <v>0</v>
      </c>
      <c r="BG264" s="101">
        <f>IF(N264="zákl. přenesená",J264,0)</f>
        <v>0</v>
      </c>
      <c r="BH264" s="101">
        <f>IF(N264="sníž. přenesená",J264,0)</f>
        <v>0</v>
      </c>
      <c r="BI264" s="101">
        <f>IF(N264="nulová",J264,0)</f>
        <v>0</v>
      </c>
      <c r="BJ264" s="18" t="s">
        <v>21</v>
      </c>
      <c r="BK264" s="101">
        <f>ROUND(I264*H264,2)</f>
        <v>0</v>
      </c>
      <c r="BL264" s="18" t="s">
        <v>170</v>
      </c>
      <c r="BM264" s="194" t="s">
        <v>3049</v>
      </c>
    </row>
    <row r="265" spans="1:65" s="14" customFormat="1">
      <c r="B265" s="203"/>
      <c r="D265" s="196" t="s">
        <v>172</v>
      </c>
      <c r="E265" s="204" t="s">
        <v>1</v>
      </c>
      <c r="F265" s="205" t="s">
        <v>3050</v>
      </c>
      <c r="H265" s="206">
        <v>2</v>
      </c>
      <c r="I265" s="207"/>
      <c r="L265" s="203"/>
      <c r="M265" s="208"/>
      <c r="N265" s="209"/>
      <c r="O265" s="209"/>
      <c r="P265" s="209"/>
      <c r="Q265" s="209"/>
      <c r="R265" s="209"/>
      <c r="S265" s="209"/>
      <c r="T265" s="210"/>
      <c r="AT265" s="204" t="s">
        <v>172</v>
      </c>
      <c r="AU265" s="204" t="s">
        <v>88</v>
      </c>
      <c r="AV265" s="14" t="s">
        <v>88</v>
      </c>
      <c r="AW265" s="14" t="s">
        <v>34</v>
      </c>
      <c r="AX265" s="14" t="s">
        <v>21</v>
      </c>
      <c r="AY265" s="204" t="s">
        <v>164</v>
      </c>
    </row>
    <row r="266" spans="1:65" s="2" customFormat="1" ht="16.5" customHeight="1">
      <c r="A266" s="35"/>
      <c r="B266" s="152"/>
      <c r="C266" s="227" t="s">
        <v>579</v>
      </c>
      <c r="D266" s="227" t="s">
        <v>405</v>
      </c>
      <c r="E266" s="228" t="s">
        <v>3051</v>
      </c>
      <c r="F266" s="229" t="s">
        <v>3052</v>
      </c>
      <c r="G266" s="230" t="s">
        <v>594</v>
      </c>
      <c r="H266" s="231">
        <v>1</v>
      </c>
      <c r="I266" s="232"/>
      <c r="J266" s="233">
        <f>ROUND(I266*H266,2)</f>
        <v>0</v>
      </c>
      <c r="K266" s="229" t="s">
        <v>1</v>
      </c>
      <c r="L266" s="234"/>
      <c r="M266" s="235" t="s">
        <v>1</v>
      </c>
      <c r="N266" s="236" t="s">
        <v>44</v>
      </c>
      <c r="O266" s="61"/>
      <c r="P266" s="192">
        <f>O266*H266</f>
        <v>0</v>
      </c>
      <c r="Q266" s="192">
        <v>0</v>
      </c>
      <c r="R266" s="192">
        <f>Q266*H266</f>
        <v>0</v>
      </c>
      <c r="S266" s="192">
        <v>0</v>
      </c>
      <c r="T266" s="19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4" t="s">
        <v>212</v>
      </c>
      <c r="AT266" s="194" t="s">
        <v>405</v>
      </c>
      <c r="AU266" s="194" t="s">
        <v>88</v>
      </c>
      <c r="AY266" s="18" t="s">
        <v>164</v>
      </c>
      <c r="BE266" s="101">
        <f>IF(N266="základní",J266,0)</f>
        <v>0</v>
      </c>
      <c r="BF266" s="101">
        <f>IF(N266="snížená",J266,0)</f>
        <v>0</v>
      </c>
      <c r="BG266" s="101">
        <f>IF(N266="zákl. přenesená",J266,0)</f>
        <v>0</v>
      </c>
      <c r="BH266" s="101">
        <f>IF(N266="sníž. přenesená",J266,0)</f>
        <v>0</v>
      </c>
      <c r="BI266" s="101">
        <f>IF(N266="nulová",J266,0)</f>
        <v>0</v>
      </c>
      <c r="BJ266" s="18" t="s">
        <v>21</v>
      </c>
      <c r="BK266" s="101">
        <f>ROUND(I266*H266,2)</f>
        <v>0</v>
      </c>
      <c r="BL266" s="18" t="s">
        <v>170</v>
      </c>
      <c r="BM266" s="194" t="s">
        <v>3053</v>
      </c>
    </row>
    <row r="267" spans="1:65" s="14" customFormat="1">
      <c r="B267" s="203"/>
      <c r="D267" s="196" t="s">
        <v>172</v>
      </c>
      <c r="E267" s="204" t="s">
        <v>1</v>
      </c>
      <c r="F267" s="205" t="s">
        <v>3054</v>
      </c>
      <c r="H267" s="206">
        <v>1</v>
      </c>
      <c r="I267" s="207"/>
      <c r="L267" s="203"/>
      <c r="M267" s="208"/>
      <c r="N267" s="209"/>
      <c r="O267" s="209"/>
      <c r="P267" s="209"/>
      <c r="Q267" s="209"/>
      <c r="R267" s="209"/>
      <c r="S267" s="209"/>
      <c r="T267" s="210"/>
      <c r="AT267" s="204" t="s">
        <v>172</v>
      </c>
      <c r="AU267" s="204" t="s">
        <v>88</v>
      </c>
      <c r="AV267" s="14" t="s">
        <v>88</v>
      </c>
      <c r="AW267" s="14" t="s">
        <v>34</v>
      </c>
      <c r="AX267" s="14" t="s">
        <v>21</v>
      </c>
      <c r="AY267" s="204" t="s">
        <v>164</v>
      </c>
    </row>
    <row r="268" spans="1:65" s="2" customFormat="1" ht="16.5" customHeight="1">
      <c r="A268" s="35"/>
      <c r="B268" s="152"/>
      <c r="C268" s="227" t="s">
        <v>585</v>
      </c>
      <c r="D268" s="227" t="s">
        <v>405</v>
      </c>
      <c r="E268" s="228" t="s">
        <v>3055</v>
      </c>
      <c r="F268" s="229" t="s">
        <v>3056</v>
      </c>
      <c r="G268" s="230" t="s">
        <v>594</v>
      </c>
      <c r="H268" s="231">
        <v>2</v>
      </c>
      <c r="I268" s="232"/>
      <c r="J268" s="233">
        <f>ROUND(I268*H268,2)</f>
        <v>0</v>
      </c>
      <c r="K268" s="229" t="s">
        <v>1</v>
      </c>
      <c r="L268" s="234"/>
      <c r="M268" s="235" t="s">
        <v>1</v>
      </c>
      <c r="N268" s="236" t="s">
        <v>44</v>
      </c>
      <c r="O268" s="61"/>
      <c r="P268" s="192">
        <f>O268*H268</f>
        <v>0</v>
      </c>
      <c r="Q268" s="192">
        <v>0</v>
      </c>
      <c r="R268" s="192">
        <f>Q268*H268</f>
        <v>0</v>
      </c>
      <c r="S268" s="192">
        <v>0</v>
      </c>
      <c r="T268" s="19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4" t="s">
        <v>212</v>
      </c>
      <c r="AT268" s="194" t="s">
        <v>405</v>
      </c>
      <c r="AU268" s="194" t="s">
        <v>88</v>
      </c>
      <c r="AY268" s="18" t="s">
        <v>164</v>
      </c>
      <c r="BE268" s="101">
        <f>IF(N268="základní",J268,0)</f>
        <v>0</v>
      </c>
      <c r="BF268" s="101">
        <f>IF(N268="snížená",J268,0)</f>
        <v>0</v>
      </c>
      <c r="BG268" s="101">
        <f>IF(N268="zákl. přenesená",J268,0)</f>
        <v>0</v>
      </c>
      <c r="BH268" s="101">
        <f>IF(N268="sníž. přenesená",J268,0)</f>
        <v>0</v>
      </c>
      <c r="BI268" s="101">
        <f>IF(N268="nulová",J268,0)</f>
        <v>0</v>
      </c>
      <c r="BJ268" s="18" t="s">
        <v>21</v>
      </c>
      <c r="BK268" s="101">
        <f>ROUND(I268*H268,2)</f>
        <v>0</v>
      </c>
      <c r="BL268" s="18" t="s">
        <v>170</v>
      </c>
      <c r="BM268" s="194" t="s">
        <v>3057</v>
      </c>
    </row>
    <row r="269" spans="1:65" s="14" customFormat="1">
      <c r="B269" s="203"/>
      <c r="D269" s="196" t="s">
        <v>172</v>
      </c>
      <c r="E269" s="204" t="s">
        <v>1</v>
      </c>
      <c r="F269" s="205" t="s">
        <v>3058</v>
      </c>
      <c r="H269" s="206">
        <v>2</v>
      </c>
      <c r="I269" s="207"/>
      <c r="L269" s="203"/>
      <c r="M269" s="208"/>
      <c r="N269" s="209"/>
      <c r="O269" s="209"/>
      <c r="P269" s="209"/>
      <c r="Q269" s="209"/>
      <c r="R269" s="209"/>
      <c r="S269" s="209"/>
      <c r="T269" s="210"/>
      <c r="AT269" s="204" t="s">
        <v>172</v>
      </c>
      <c r="AU269" s="204" t="s">
        <v>88</v>
      </c>
      <c r="AV269" s="14" t="s">
        <v>88</v>
      </c>
      <c r="AW269" s="14" t="s">
        <v>34</v>
      </c>
      <c r="AX269" s="14" t="s">
        <v>21</v>
      </c>
      <c r="AY269" s="204" t="s">
        <v>164</v>
      </c>
    </row>
    <row r="270" spans="1:65" s="2" customFormat="1" ht="16.5" customHeight="1">
      <c r="A270" s="35"/>
      <c r="B270" s="152"/>
      <c r="C270" s="227" t="s">
        <v>591</v>
      </c>
      <c r="D270" s="227" t="s">
        <v>405</v>
      </c>
      <c r="E270" s="228" t="s">
        <v>3059</v>
      </c>
      <c r="F270" s="229" t="s">
        <v>3060</v>
      </c>
      <c r="G270" s="230" t="s">
        <v>594</v>
      </c>
      <c r="H270" s="231">
        <v>1</v>
      </c>
      <c r="I270" s="232"/>
      <c r="J270" s="233">
        <f>ROUND(I270*H270,2)</f>
        <v>0</v>
      </c>
      <c r="K270" s="229" t="s">
        <v>1</v>
      </c>
      <c r="L270" s="234"/>
      <c r="M270" s="235" t="s">
        <v>1</v>
      </c>
      <c r="N270" s="236" t="s">
        <v>44</v>
      </c>
      <c r="O270" s="61"/>
      <c r="P270" s="192">
        <f>O270*H270</f>
        <v>0</v>
      </c>
      <c r="Q270" s="192">
        <v>0</v>
      </c>
      <c r="R270" s="192">
        <f>Q270*H270</f>
        <v>0</v>
      </c>
      <c r="S270" s="192">
        <v>0</v>
      </c>
      <c r="T270" s="19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4" t="s">
        <v>212</v>
      </c>
      <c r="AT270" s="194" t="s">
        <v>405</v>
      </c>
      <c r="AU270" s="194" t="s">
        <v>88</v>
      </c>
      <c r="AY270" s="18" t="s">
        <v>164</v>
      </c>
      <c r="BE270" s="101">
        <f>IF(N270="základní",J270,0)</f>
        <v>0</v>
      </c>
      <c r="BF270" s="101">
        <f>IF(N270="snížená",J270,0)</f>
        <v>0</v>
      </c>
      <c r="BG270" s="101">
        <f>IF(N270="zákl. přenesená",J270,0)</f>
        <v>0</v>
      </c>
      <c r="BH270" s="101">
        <f>IF(N270="sníž. přenesená",J270,0)</f>
        <v>0</v>
      </c>
      <c r="BI270" s="101">
        <f>IF(N270="nulová",J270,0)</f>
        <v>0</v>
      </c>
      <c r="BJ270" s="18" t="s">
        <v>21</v>
      </c>
      <c r="BK270" s="101">
        <f>ROUND(I270*H270,2)</f>
        <v>0</v>
      </c>
      <c r="BL270" s="18" t="s">
        <v>170</v>
      </c>
      <c r="BM270" s="194" t="s">
        <v>3061</v>
      </c>
    </row>
    <row r="271" spans="1:65" s="14" customFormat="1">
      <c r="B271" s="203"/>
      <c r="D271" s="196" t="s">
        <v>172</v>
      </c>
      <c r="E271" s="204" t="s">
        <v>1</v>
      </c>
      <c r="F271" s="205" t="s">
        <v>3062</v>
      </c>
      <c r="H271" s="206">
        <v>1</v>
      </c>
      <c r="I271" s="207"/>
      <c r="L271" s="203"/>
      <c r="M271" s="208"/>
      <c r="N271" s="209"/>
      <c r="O271" s="209"/>
      <c r="P271" s="209"/>
      <c r="Q271" s="209"/>
      <c r="R271" s="209"/>
      <c r="S271" s="209"/>
      <c r="T271" s="210"/>
      <c r="AT271" s="204" t="s">
        <v>172</v>
      </c>
      <c r="AU271" s="204" t="s">
        <v>88</v>
      </c>
      <c r="AV271" s="14" t="s">
        <v>88</v>
      </c>
      <c r="AW271" s="14" t="s">
        <v>34</v>
      </c>
      <c r="AX271" s="14" t="s">
        <v>21</v>
      </c>
      <c r="AY271" s="204" t="s">
        <v>164</v>
      </c>
    </row>
    <row r="272" spans="1:65" s="2" customFormat="1" ht="16.5" customHeight="1">
      <c r="A272" s="35"/>
      <c r="B272" s="152"/>
      <c r="C272" s="227" t="s">
        <v>599</v>
      </c>
      <c r="D272" s="227" t="s">
        <v>405</v>
      </c>
      <c r="E272" s="228" t="s">
        <v>3063</v>
      </c>
      <c r="F272" s="229" t="s">
        <v>3064</v>
      </c>
      <c r="G272" s="230" t="s">
        <v>594</v>
      </c>
      <c r="H272" s="231">
        <v>1</v>
      </c>
      <c r="I272" s="232"/>
      <c r="J272" s="233">
        <f>ROUND(I272*H272,2)</f>
        <v>0</v>
      </c>
      <c r="K272" s="229" t="s">
        <v>1</v>
      </c>
      <c r="L272" s="234"/>
      <c r="M272" s="235" t="s">
        <v>1</v>
      </c>
      <c r="N272" s="236" t="s">
        <v>44</v>
      </c>
      <c r="O272" s="61"/>
      <c r="P272" s="192">
        <f>O272*H272</f>
        <v>0</v>
      </c>
      <c r="Q272" s="192">
        <v>0</v>
      </c>
      <c r="R272" s="192">
        <f>Q272*H272</f>
        <v>0</v>
      </c>
      <c r="S272" s="192">
        <v>0</v>
      </c>
      <c r="T272" s="19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4" t="s">
        <v>212</v>
      </c>
      <c r="AT272" s="194" t="s">
        <v>405</v>
      </c>
      <c r="AU272" s="194" t="s">
        <v>88</v>
      </c>
      <c r="AY272" s="18" t="s">
        <v>164</v>
      </c>
      <c r="BE272" s="101">
        <f>IF(N272="základní",J272,0)</f>
        <v>0</v>
      </c>
      <c r="BF272" s="101">
        <f>IF(N272="snížená",J272,0)</f>
        <v>0</v>
      </c>
      <c r="BG272" s="101">
        <f>IF(N272="zákl. přenesená",J272,0)</f>
        <v>0</v>
      </c>
      <c r="BH272" s="101">
        <f>IF(N272="sníž. přenesená",J272,0)</f>
        <v>0</v>
      </c>
      <c r="BI272" s="101">
        <f>IF(N272="nulová",J272,0)</f>
        <v>0</v>
      </c>
      <c r="BJ272" s="18" t="s">
        <v>21</v>
      </c>
      <c r="BK272" s="101">
        <f>ROUND(I272*H272,2)</f>
        <v>0</v>
      </c>
      <c r="BL272" s="18" t="s">
        <v>170</v>
      </c>
      <c r="BM272" s="194" t="s">
        <v>3065</v>
      </c>
    </row>
    <row r="273" spans="1:65" s="14" customFormat="1">
      <c r="B273" s="203"/>
      <c r="D273" s="196" t="s">
        <v>172</v>
      </c>
      <c r="E273" s="204" t="s">
        <v>1</v>
      </c>
      <c r="F273" s="205" t="s">
        <v>3066</v>
      </c>
      <c r="H273" s="206">
        <v>1</v>
      </c>
      <c r="I273" s="207"/>
      <c r="L273" s="203"/>
      <c r="M273" s="208"/>
      <c r="N273" s="209"/>
      <c r="O273" s="209"/>
      <c r="P273" s="209"/>
      <c r="Q273" s="209"/>
      <c r="R273" s="209"/>
      <c r="S273" s="209"/>
      <c r="T273" s="210"/>
      <c r="AT273" s="204" t="s">
        <v>172</v>
      </c>
      <c r="AU273" s="204" t="s">
        <v>88</v>
      </c>
      <c r="AV273" s="14" t="s">
        <v>88</v>
      </c>
      <c r="AW273" s="14" t="s">
        <v>34</v>
      </c>
      <c r="AX273" s="14" t="s">
        <v>21</v>
      </c>
      <c r="AY273" s="204" t="s">
        <v>164</v>
      </c>
    </row>
    <row r="274" spans="1:65" s="2" customFormat="1" ht="16.5" customHeight="1">
      <c r="A274" s="35"/>
      <c r="B274" s="152"/>
      <c r="C274" s="227" t="s">
        <v>604</v>
      </c>
      <c r="D274" s="227" t="s">
        <v>405</v>
      </c>
      <c r="E274" s="228" t="s">
        <v>3067</v>
      </c>
      <c r="F274" s="229" t="s">
        <v>3068</v>
      </c>
      <c r="G274" s="230" t="s">
        <v>594</v>
      </c>
      <c r="H274" s="231">
        <v>1</v>
      </c>
      <c r="I274" s="232"/>
      <c r="J274" s="233">
        <f>ROUND(I274*H274,2)</f>
        <v>0</v>
      </c>
      <c r="K274" s="229" t="s">
        <v>1</v>
      </c>
      <c r="L274" s="234"/>
      <c r="M274" s="235" t="s">
        <v>1</v>
      </c>
      <c r="N274" s="236" t="s">
        <v>44</v>
      </c>
      <c r="O274" s="61"/>
      <c r="P274" s="192">
        <f>O274*H274</f>
        <v>0</v>
      </c>
      <c r="Q274" s="192">
        <v>0</v>
      </c>
      <c r="R274" s="192">
        <f>Q274*H274</f>
        <v>0</v>
      </c>
      <c r="S274" s="192">
        <v>0</v>
      </c>
      <c r="T274" s="19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4" t="s">
        <v>212</v>
      </c>
      <c r="AT274" s="194" t="s">
        <v>405</v>
      </c>
      <c r="AU274" s="194" t="s">
        <v>88</v>
      </c>
      <c r="AY274" s="18" t="s">
        <v>164</v>
      </c>
      <c r="BE274" s="101">
        <f>IF(N274="základní",J274,0)</f>
        <v>0</v>
      </c>
      <c r="BF274" s="101">
        <f>IF(N274="snížená",J274,0)</f>
        <v>0</v>
      </c>
      <c r="BG274" s="101">
        <f>IF(N274="zákl. přenesená",J274,0)</f>
        <v>0</v>
      </c>
      <c r="BH274" s="101">
        <f>IF(N274="sníž. přenesená",J274,0)</f>
        <v>0</v>
      </c>
      <c r="BI274" s="101">
        <f>IF(N274="nulová",J274,0)</f>
        <v>0</v>
      </c>
      <c r="BJ274" s="18" t="s">
        <v>21</v>
      </c>
      <c r="BK274" s="101">
        <f>ROUND(I274*H274,2)</f>
        <v>0</v>
      </c>
      <c r="BL274" s="18" t="s">
        <v>170</v>
      </c>
      <c r="BM274" s="194" t="s">
        <v>3069</v>
      </c>
    </row>
    <row r="275" spans="1:65" s="14" customFormat="1">
      <c r="B275" s="203"/>
      <c r="D275" s="196" t="s">
        <v>172</v>
      </c>
      <c r="E275" s="204" t="s">
        <v>1</v>
      </c>
      <c r="F275" s="205" t="s">
        <v>3070</v>
      </c>
      <c r="H275" s="206">
        <v>1</v>
      </c>
      <c r="I275" s="207"/>
      <c r="L275" s="203"/>
      <c r="M275" s="208"/>
      <c r="N275" s="209"/>
      <c r="O275" s="209"/>
      <c r="P275" s="209"/>
      <c r="Q275" s="209"/>
      <c r="R275" s="209"/>
      <c r="S275" s="209"/>
      <c r="T275" s="210"/>
      <c r="AT275" s="204" t="s">
        <v>172</v>
      </c>
      <c r="AU275" s="204" t="s">
        <v>88</v>
      </c>
      <c r="AV275" s="14" t="s">
        <v>88</v>
      </c>
      <c r="AW275" s="14" t="s">
        <v>34</v>
      </c>
      <c r="AX275" s="14" t="s">
        <v>21</v>
      </c>
      <c r="AY275" s="204" t="s">
        <v>164</v>
      </c>
    </row>
    <row r="276" spans="1:65" s="12" customFormat="1" ht="22.9" customHeight="1">
      <c r="B276" s="170"/>
      <c r="D276" s="171" t="s">
        <v>77</v>
      </c>
      <c r="E276" s="181" t="s">
        <v>954</v>
      </c>
      <c r="F276" s="181" t="s">
        <v>955</v>
      </c>
      <c r="I276" s="173"/>
      <c r="J276" s="182">
        <f>BK276</f>
        <v>0</v>
      </c>
      <c r="L276" s="170"/>
      <c r="M276" s="175"/>
      <c r="N276" s="176"/>
      <c r="O276" s="176"/>
      <c r="P276" s="177">
        <f>P277</f>
        <v>0</v>
      </c>
      <c r="Q276" s="176"/>
      <c r="R276" s="177">
        <f>R277</f>
        <v>0</v>
      </c>
      <c r="S276" s="176"/>
      <c r="T276" s="178">
        <f>T277</f>
        <v>0</v>
      </c>
      <c r="AR276" s="171" t="s">
        <v>21</v>
      </c>
      <c r="AT276" s="179" t="s">
        <v>77</v>
      </c>
      <c r="AU276" s="179" t="s">
        <v>21</v>
      </c>
      <c r="AY276" s="171" t="s">
        <v>164</v>
      </c>
      <c r="BK276" s="180">
        <f>BK277</f>
        <v>0</v>
      </c>
    </row>
    <row r="277" spans="1:65" s="2" customFormat="1" ht="16.5" customHeight="1">
      <c r="A277" s="35"/>
      <c r="B277" s="152"/>
      <c r="C277" s="183" t="s">
        <v>616</v>
      </c>
      <c r="D277" s="183" t="s">
        <v>166</v>
      </c>
      <c r="E277" s="184" t="s">
        <v>957</v>
      </c>
      <c r="F277" s="185" t="s">
        <v>958</v>
      </c>
      <c r="G277" s="186" t="s">
        <v>194</v>
      </c>
      <c r="H277" s="187">
        <v>90.69</v>
      </c>
      <c r="I277" s="188"/>
      <c r="J277" s="189">
        <f>ROUND(I277*H277,2)</f>
        <v>0</v>
      </c>
      <c r="K277" s="185" t="s">
        <v>195</v>
      </c>
      <c r="L277" s="36"/>
      <c r="M277" s="243" t="s">
        <v>1</v>
      </c>
      <c r="N277" s="244" t="s">
        <v>44</v>
      </c>
      <c r="O277" s="245"/>
      <c r="P277" s="246">
        <f>O277*H277</f>
        <v>0</v>
      </c>
      <c r="Q277" s="246">
        <v>0</v>
      </c>
      <c r="R277" s="246">
        <f>Q277*H277</f>
        <v>0</v>
      </c>
      <c r="S277" s="246">
        <v>0</v>
      </c>
      <c r="T277" s="247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4" t="s">
        <v>170</v>
      </c>
      <c r="AT277" s="194" t="s">
        <v>166</v>
      </c>
      <c r="AU277" s="194" t="s">
        <v>88</v>
      </c>
      <c r="AY277" s="18" t="s">
        <v>164</v>
      </c>
      <c r="BE277" s="101">
        <f>IF(N277="základní",J277,0)</f>
        <v>0</v>
      </c>
      <c r="BF277" s="101">
        <f>IF(N277="snížená",J277,0)</f>
        <v>0</v>
      </c>
      <c r="BG277" s="101">
        <f>IF(N277="zákl. přenesená",J277,0)</f>
        <v>0</v>
      </c>
      <c r="BH277" s="101">
        <f>IF(N277="sníž. přenesená",J277,0)</f>
        <v>0</v>
      </c>
      <c r="BI277" s="101">
        <f>IF(N277="nulová",J277,0)</f>
        <v>0</v>
      </c>
      <c r="BJ277" s="18" t="s">
        <v>21</v>
      </c>
      <c r="BK277" s="101">
        <f>ROUND(I277*H277,2)</f>
        <v>0</v>
      </c>
      <c r="BL277" s="18" t="s">
        <v>170</v>
      </c>
      <c r="BM277" s="194" t="s">
        <v>3071</v>
      </c>
    </row>
    <row r="278" spans="1:65" s="2" customFormat="1" ht="6.95" customHeight="1">
      <c r="A278" s="35"/>
      <c r="B278" s="50"/>
      <c r="C278" s="51"/>
      <c r="D278" s="51"/>
      <c r="E278" s="51"/>
      <c r="F278" s="51"/>
      <c r="G278" s="51"/>
      <c r="H278" s="51"/>
      <c r="I278" s="134"/>
      <c r="J278" s="51"/>
      <c r="K278" s="51"/>
      <c r="L278" s="36"/>
      <c r="M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</sheetData>
  <autoFilter ref="C132:K277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7"/>
  <sheetViews>
    <sheetView showGridLines="0" topLeftCell="A115" workbookViewId="0">
      <selection activeCell="D104" sqref="D104:F10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114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3072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115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J103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ROUND((SUM(BE103:BE110) + SUM(BE130:BE216)),  0)</f>
        <v>0</v>
      </c>
      <c r="G35" s="35"/>
      <c r="H35" s="35"/>
      <c r="I35" s="122">
        <v>0.21</v>
      </c>
      <c r="J35" s="121">
        <f>ROUND(((SUM(BE103:BE110) + SUM(BE130:BE216))*I35),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ROUND((SUM(BF103:BF110) + SUM(BF130:BF216)),  0)</f>
        <v>0</v>
      </c>
      <c r="G36" s="35"/>
      <c r="H36" s="35"/>
      <c r="I36" s="122">
        <v>0.15</v>
      </c>
      <c r="J36" s="121">
        <f>ROUND(((SUM(BF103:BF110) + SUM(BF130:BF216))*I36),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ROUND((SUM(BG103:BG110) + SUM(BG130:BG216)),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ROUND((SUM(BH103:BH110) + SUM(BH130:BH216)),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ROUND((SUM(BI103:BI110) + SUM(BI130:BI216)),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SO07 - Přeložky sloupů VO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3357</v>
      </c>
      <c r="D96" s="35"/>
      <c r="E96" s="35"/>
      <c r="F96" s="35"/>
      <c r="G96" s="35"/>
      <c r="H96" s="35"/>
      <c r="I96" s="111"/>
      <c r="J96" s="74">
        <f>J130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134</v>
      </c>
      <c r="E97" s="142"/>
      <c r="F97" s="142"/>
      <c r="G97" s="142"/>
      <c r="H97" s="142"/>
      <c r="I97" s="143"/>
      <c r="J97" s="144">
        <f>J131</f>
        <v>0</v>
      </c>
      <c r="L97" s="140"/>
    </row>
    <row r="98" spans="1:65" s="10" customFormat="1" ht="19.899999999999999" customHeight="1">
      <c r="B98" s="145"/>
      <c r="D98" s="146" t="s">
        <v>3073</v>
      </c>
      <c r="E98" s="147"/>
      <c r="F98" s="147"/>
      <c r="G98" s="147"/>
      <c r="H98" s="147"/>
      <c r="I98" s="148"/>
      <c r="J98" s="149">
        <f>J132</f>
        <v>0</v>
      </c>
      <c r="L98" s="145"/>
    </row>
    <row r="99" spans="1:65" s="9" customFormat="1" ht="24.95" customHeight="1">
      <c r="B99" s="140"/>
      <c r="D99" s="141" t="s">
        <v>3074</v>
      </c>
      <c r="E99" s="142"/>
      <c r="F99" s="142"/>
      <c r="G99" s="142"/>
      <c r="H99" s="142"/>
      <c r="I99" s="143"/>
      <c r="J99" s="144">
        <f>J167</f>
        <v>0</v>
      </c>
      <c r="L99" s="140"/>
    </row>
    <row r="100" spans="1:65" s="10" customFormat="1" ht="19.899999999999999" customHeight="1">
      <c r="B100" s="145"/>
      <c r="D100" s="146" t="s">
        <v>3075</v>
      </c>
      <c r="E100" s="147"/>
      <c r="F100" s="147"/>
      <c r="G100" s="147"/>
      <c r="H100" s="147"/>
      <c r="I100" s="148"/>
      <c r="J100" s="149">
        <f>J168</f>
        <v>0</v>
      </c>
      <c r="L100" s="145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111"/>
      <c r="J101" s="35"/>
      <c r="K101" s="35"/>
      <c r="L101" s="4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6.95" customHeight="1">
      <c r="A102" s="35"/>
      <c r="B102" s="36"/>
      <c r="C102" s="35"/>
      <c r="D102" s="35"/>
      <c r="E102" s="35"/>
      <c r="F102" s="35"/>
      <c r="G102" s="35"/>
      <c r="H102" s="35"/>
      <c r="I102" s="111"/>
      <c r="J102" s="35"/>
      <c r="K102" s="35"/>
      <c r="L102" s="4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9"/>
      <c r="D103" s="35"/>
      <c r="E103" s="35"/>
      <c r="F103" s="35"/>
      <c r="G103" s="35"/>
      <c r="H103" s="35"/>
      <c r="I103" s="111"/>
      <c r="J103" s="150"/>
      <c r="K103" s="35"/>
      <c r="L103" s="45"/>
      <c r="N103" s="151" t="s">
        <v>43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52"/>
      <c r="C104" s="111"/>
      <c r="D104" s="255"/>
      <c r="E104" s="298"/>
      <c r="F104" s="298"/>
      <c r="G104" s="111"/>
      <c r="H104" s="111"/>
      <c r="I104" s="111"/>
      <c r="J104" s="97"/>
      <c r="K104" s="111"/>
      <c r="L104" s="154"/>
      <c r="M104" s="155"/>
      <c r="N104" s="156" t="s">
        <v>44</v>
      </c>
      <c r="O104" s="155"/>
      <c r="P104" s="155"/>
      <c r="Q104" s="155"/>
      <c r="R104" s="155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7" t="s">
        <v>146</v>
      </c>
      <c r="AZ104" s="155"/>
      <c r="BA104" s="155"/>
      <c r="BB104" s="155"/>
      <c r="BC104" s="155"/>
      <c r="BD104" s="155"/>
      <c r="BE104" s="158">
        <f t="shared" ref="BE104:BE109" si="0">IF(N104="základní",J104,0)</f>
        <v>0</v>
      </c>
      <c r="BF104" s="158">
        <f t="shared" ref="BF104:BF109" si="1">IF(N104="snížená",J104,0)</f>
        <v>0</v>
      </c>
      <c r="BG104" s="158">
        <f t="shared" ref="BG104:BG109" si="2">IF(N104="zákl. přenesená",J104,0)</f>
        <v>0</v>
      </c>
      <c r="BH104" s="158">
        <f t="shared" ref="BH104:BH109" si="3">IF(N104="sníž. přenesená",J104,0)</f>
        <v>0</v>
      </c>
      <c r="BI104" s="158">
        <f t="shared" ref="BI104:BI109" si="4">IF(N104="nulová",J104,0)</f>
        <v>0</v>
      </c>
      <c r="BJ104" s="157" t="s">
        <v>21</v>
      </c>
      <c r="BK104" s="155"/>
      <c r="BL104" s="155"/>
      <c r="BM104" s="155"/>
    </row>
    <row r="105" spans="1:65" s="2" customFormat="1" ht="18" customHeight="1">
      <c r="A105" s="35"/>
      <c r="B105" s="152"/>
      <c r="C105" s="111"/>
      <c r="D105" s="255"/>
      <c r="E105" s="298"/>
      <c r="F105" s="298"/>
      <c r="G105" s="111"/>
      <c r="H105" s="111"/>
      <c r="I105" s="111"/>
      <c r="J105" s="97"/>
      <c r="K105" s="111"/>
      <c r="L105" s="154"/>
      <c r="M105" s="155"/>
      <c r="N105" s="156" t="s">
        <v>44</v>
      </c>
      <c r="O105" s="155"/>
      <c r="P105" s="155"/>
      <c r="Q105" s="155"/>
      <c r="R105" s="155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7" t="s">
        <v>146</v>
      </c>
      <c r="AZ105" s="155"/>
      <c r="BA105" s="155"/>
      <c r="BB105" s="155"/>
      <c r="BC105" s="155"/>
      <c r="BD105" s="155"/>
      <c r="BE105" s="158">
        <f t="shared" si="0"/>
        <v>0</v>
      </c>
      <c r="BF105" s="158">
        <f t="shared" si="1"/>
        <v>0</v>
      </c>
      <c r="BG105" s="158">
        <f t="shared" si="2"/>
        <v>0</v>
      </c>
      <c r="BH105" s="158">
        <f t="shared" si="3"/>
        <v>0</v>
      </c>
      <c r="BI105" s="158">
        <f t="shared" si="4"/>
        <v>0</v>
      </c>
      <c r="BJ105" s="157" t="s">
        <v>21</v>
      </c>
      <c r="BK105" s="155"/>
      <c r="BL105" s="155"/>
      <c r="BM105" s="155"/>
    </row>
    <row r="106" spans="1:65" s="2" customFormat="1" ht="18" customHeight="1">
      <c r="A106" s="35"/>
      <c r="B106" s="152"/>
      <c r="C106" s="111"/>
      <c r="D106" s="255"/>
      <c r="E106" s="298"/>
      <c r="F106" s="298"/>
      <c r="G106" s="111"/>
      <c r="H106" s="111"/>
      <c r="I106" s="111"/>
      <c r="J106" s="97"/>
      <c r="K106" s="111"/>
      <c r="L106" s="154"/>
      <c r="M106" s="155"/>
      <c r="N106" s="156" t="s">
        <v>44</v>
      </c>
      <c r="O106" s="155"/>
      <c r="P106" s="155"/>
      <c r="Q106" s="155"/>
      <c r="R106" s="155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7" t="s">
        <v>146</v>
      </c>
      <c r="AZ106" s="155"/>
      <c r="BA106" s="155"/>
      <c r="BB106" s="155"/>
      <c r="BC106" s="155"/>
      <c r="BD106" s="155"/>
      <c r="BE106" s="158">
        <f t="shared" si="0"/>
        <v>0</v>
      </c>
      <c r="BF106" s="158">
        <f t="shared" si="1"/>
        <v>0</v>
      </c>
      <c r="BG106" s="158">
        <f t="shared" si="2"/>
        <v>0</v>
      </c>
      <c r="BH106" s="158">
        <f t="shared" si="3"/>
        <v>0</v>
      </c>
      <c r="BI106" s="158">
        <f t="shared" si="4"/>
        <v>0</v>
      </c>
      <c r="BJ106" s="157" t="s">
        <v>21</v>
      </c>
      <c r="BK106" s="155"/>
      <c r="BL106" s="155"/>
      <c r="BM106" s="155"/>
    </row>
    <row r="107" spans="1:65" s="2" customFormat="1" ht="18" customHeight="1">
      <c r="A107" s="35"/>
      <c r="B107" s="152"/>
      <c r="C107" s="111"/>
      <c r="D107" s="255"/>
      <c r="E107" s="298"/>
      <c r="F107" s="298"/>
      <c r="G107" s="111"/>
      <c r="H107" s="111"/>
      <c r="I107" s="111"/>
      <c r="J107" s="97"/>
      <c r="K107" s="111"/>
      <c r="L107" s="154"/>
      <c r="M107" s="155"/>
      <c r="N107" s="156" t="s">
        <v>44</v>
      </c>
      <c r="O107" s="155"/>
      <c r="P107" s="155"/>
      <c r="Q107" s="155"/>
      <c r="R107" s="155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7" t="s">
        <v>146</v>
      </c>
      <c r="AZ107" s="155"/>
      <c r="BA107" s="155"/>
      <c r="BB107" s="155"/>
      <c r="BC107" s="155"/>
      <c r="BD107" s="155"/>
      <c r="BE107" s="158">
        <f t="shared" si="0"/>
        <v>0</v>
      </c>
      <c r="BF107" s="158">
        <f t="shared" si="1"/>
        <v>0</v>
      </c>
      <c r="BG107" s="158">
        <f t="shared" si="2"/>
        <v>0</v>
      </c>
      <c r="BH107" s="158">
        <f t="shared" si="3"/>
        <v>0</v>
      </c>
      <c r="BI107" s="158">
        <f t="shared" si="4"/>
        <v>0</v>
      </c>
      <c r="BJ107" s="157" t="s">
        <v>21</v>
      </c>
      <c r="BK107" s="155"/>
      <c r="BL107" s="155"/>
      <c r="BM107" s="155"/>
    </row>
    <row r="108" spans="1:65" s="2" customFormat="1" ht="18" customHeight="1">
      <c r="A108" s="35"/>
      <c r="B108" s="152"/>
      <c r="C108" s="111"/>
      <c r="D108" s="255"/>
      <c r="E108" s="298"/>
      <c r="F108" s="298"/>
      <c r="G108" s="111"/>
      <c r="H108" s="111"/>
      <c r="I108" s="111"/>
      <c r="J108" s="97"/>
      <c r="K108" s="111"/>
      <c r="L108" s="154"/>
      <c r="M108" s="155"/>
      <c r="N108" s="156" t="s">
        <v>44</v>
      </c>
      <c r="O108" s="155"/>
      <c r="P108" s="155"/>
      <c r="Q108" s="155"/>
      <c r="R108" s="15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7" t="s">
        <v>146</v>
      </c>
      <c r="AZ108" s="155"/>
      <c r="BA108" s="155"/>
      <c r="BB108" s="155"/>
      <c r="BC108" s="155"/>
      <c r="BD108" s="155"/>
      <c r="BE108" s="158">
        <f t="shared" si="0"/>
        <v>0</v>
      </c>
      <c r="BF108" s="158">
        <f t="shared" si="1"/>
        <v>0</v>
      </c>
      <c r="BG108" s="158">
        <f t="shared" si="2"/>
        <v>0</v>
      </c>
      <c r="BH108" s="158">
        <f t="shared" si="3"/>
        <v>0</v>
      </c>
      <c r="BI108" s="158">
        <f t="shared" si="4"/>
        <v>0</v>
      </c>
      <c r="BJ108" s="157" t="s">
        <v>21</v>
      </c>
      <c r="BK108" s="155"/>
      <c r="BL108" s="155"/>
      <c r="BM108" s="155"/>
    </row>
    <row r="109" spans="1:65" s="2" customFormat="1" ht="18" customHeight="1">
      <c r="A109" s="35"/>
      <c r="B109" s="152"/>
      <c r="C109" s="111"/>
      <c r="D109" s="153"/>
      <c r="E109" s="111"/>
      <c r="F109" s="111"/>
      <c r="G109" s="111"/>
      <c r="H109" s="111"/>
      <c r="I109" s="111"/>
      <c r="J109" s="97"/>
      <c r="K109" s="111"/>
      <c r="L109" s="154"/>
      <c r="M109" s="155"/>
      <c r="N109" s="156" t="s">
        <v>44</v>
      </c>
      <c r="O109" s="155"/>
      <c r="P109" s="155"/>
      <c r="Q109" s="155"/>
      <c r="R109" s="155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7" t="s">
        <v>148</v>
      </c>
      <c r="AZ109" s="155"/>
      <c r="BA109" s="155"/>
      <c r="BB109" s="155"/>
      <c r="BC109" s="155"/>
      <c r="BD109" s="155"/>
      <c r="BE109" s="158">
        <f t="shared" si="0"/>
        <v>0</v>
      </c>
      <c r="BF109" s="158">
        <f t="shared" si="1"/>
        <v>0</v>
      </c>
      <c r="BG109" s="158">
        <f t="shared" si="2"/>
        <v>0</v>
      </c>
      <c r="BH109" s="158">
        <f t="shared" si="3"/>
        <v>0</v>
      </c>
      <c r="BI109" s="158">
        <f t="shared" si="4"/>
        <v>0</v>
      </c>
      <c r="BJ109" s="157" t="s">
        <v>21</v>
      </c>
      <c r="BK109" s="155"/>
      <c r="BL109" s="155"/>
      <c r="BM109" s="15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111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05" t="s">
        <v>3356</v>
      </c>
      <c r="D111" s="106"/>
      <c r="E111" s="106"/>
      <c r="F111" s="106"/>
      <c r="G111" s="106"/>
      <c r="H111" s="106"/>
      <c r="I111" s="137"/>
      <c r="J111" s="107">
        <f>ROUND(J96+J103,0)</f>
        <v>0</v>
      </c>
      <c r="K111" s="106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6.95" customHeight="1">
      <c r="A112" s="35"/>
      <c r="B112" s="50"/>
      <c r="C112" s="51"/>
      <c r="D112" s="51"/>
      <c r="E112" s="51"/>
      <c r="F112" s="51"/>
      <c r="G112" s="51"/>
      <c r="H112" s="51"/>
      <c r="I112" s="134"/>
      <c r="J112" s="51"/>
      <c r="K112" s="51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5" customHeight="1">
      <c r="A116" s="35"/>
      <c r="B116" s="52"/>
      <c r="C116" s="53"/>
      <c r="D116" s="53"/>
      <c r="E116" s="53"/>
      <c r="F116" s="53"/>
      <c r="G116" s="53"/>
      <c r="H116" s="53"/>
      <c r="I116" s="135"/>
      <c r="J116" s="53"/>
      <c r="K116" s="53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5" customHeight="1">
      <c r="A117" s="35"/>
      <c r="B117" s="36"/>
      <c r="C117" s="22" t="s">
        <v>149</v>
      </c>
      <c r="D117" s="35"/>
      <c r="E117" s="35"/>
      <c r="F117" s="35"/>
      <c r="G117" s="35"/>
      <c r="H117" s="35"/>
      <c r="I117" s="111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5" customHeight="1">
      <c r="A118" s="35"/>
      <c r="B118" s="36"/>
      <c r="C118" s="35"/>
      <c r="D118" s="35"/>
      <c r="E118" s="35"/>
      <c r="F118" s="35"/>
      <c r="G118" s="35"/>
      <c r="H118" s="35"/>
      <c r="I118" s="111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16</v>
      </c>
      <c r="D119" s="35"/>
      <c r="E119" s="35"/>
      <c r="F119" s="35"/>
      <c r="G119" s="35"/>
      <c r="H119" s="35"/>
      <c r="I119" s="111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299" t="str">
        <f>E7</f>
        <v>Brno, Pod Kaštany - rekonstrukce kanalizace a vodovodu</v>
      </c>
      <c r="F120" s="300"/>
      <c r="G120" s="300"/>
      <c r="H120" s="300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127</v>
      </c>
      <c r="D121" s="35"/>
      <c r="E121" s="35"/>
      <c r="F121" s="35"/>
      <c r="G121" s="35"/>
      <c r="H121" s="35"/>
      <c r="I121" s="111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262" t="str">
        <f>E9</f>
        <v>SO07 - Přeložky sloupů VO</v>
      </c>
      <c r="F122" s="301"/>
      <c r="G122" s="301"/>
      <c r="H122" s="301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5" customHeight="1">
      <c r="A123" s="35"/>
      <c r="B123" s="36"/>
      <c r="C123" s="35"/>
      <c r="D123" s="35"/>
      <c r="E123" s="35"/>
      <c r="F123" s="35"/>
      <c r="G123" s="35"/>
      <c r="H123" s="35"/>
      <c r="I123" s="111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22</v>
      </c>
      <c r="D124" s="35"/>
      <c r="E124" s="35"/>
      <c r="F124" s="26" t="str">
        <f>F12</f>
        <v xml:space="preserve"> </v>
      </c>
      <c r="G124" s="35"/>
      <c r="H124" s="35"/>
      <c r="I124" s="112" t="s">
        <v>24</v>
      </c>
      <c r="J124" s="58" t="str">
        <f>IF(J12="","",J12)</f>
        <v>24. 9. 2015</v>
      </c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5.2" customHeight="1">
      <c r="A126" s="35"/>
      <c r="B126" s="36"/>
      <c r="C126" s="28" t="s">
        <v>28</v>
      </c>
      <c r="D126" s="35"/>
      <c r="E126" s="35"/>
      <c r="F126" s="26" t="str">
        <f>E15</f>
        <v xml:space="preserve"> </v>
      </c>
      <c r="G126" s="35"/>
      <c r="H126" s="35"/>
      <c r="I126" s="112" t="s">
        <v>33</v>
      </c>
      <c r="J126" s="31" t="str">
        <f>E21</f>
        <v xml:space="preserve"> </v>
      </c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28" t="s">
        <v>31</v>
      </c>
      <c r="D127" s="35"/>
      <c r="E127" s="35"/>
      <c r="F127" s="26" t="str">
        <f>IF(E18="","",E18)</f>
        <v>Vyplň údaj</v>
      </c>
      <c r="G127" s="35"/>
      <c r="H127" s="35"/>
      <c r="I127" s="112" t="s">
        <v>35</v>
      </c>
      <c r="J127" s="31" t="str">
        <f>E24</f>
        <v xml:space="preserve"> </v>
      </c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0.35" customHeight="1">
      <c r="A128" s="35"/>
      <c r="B128" s="36"/>
      <c r="C128" s="35"/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11" customFormat="1" ht="29.25" customHeight="1">
      <c r="A129" s="159"/>
      <c r="B129" s="160"/>
      <c r="C129" s="161" t="s">
        <v>150</v>
      </c>
      <c r="D129" s="162" t="s">
        <v>64</v>
      </c>
      <c r="E129" s="162" t="s">
        <v>60</v>
      </c>
      <c r="F129" s="162" t="s">
        <v>61</v>
      </c>
      <c r="G129" s="162" t="s">
        <v>151</v>
      </c>
      <c r="H129" s="162" t="s">
        <v>152</v>
      </c>
      <c r="I129" s="163" t="s">
        <v>153</v>
      </c>
      <c r="J129" s="162" t="s">
        <v>132</v>
      </c>
      <c r="K129" s="164" t="s">
        <v>154</v>
      </c>
      <c r="L129" s="165"/>
      <c r="M129" s="65" t="s">
        <v>1</v>
      </c>
      <c r="N129" s="66" t="s">
        <v>43</v>
      </c>
      <c r="O129" s="66" t="s">
        <v>155</v>
      </c>
      <c r="P129" s="66" t="s">
        <v>156</v>
      </c>
      <c r="Q129" s="66" t="s">
        <v>157</v>
      </c>
      <c r="R129" s="66" t="s">
        <v>158</v>
      </c>
      <c r="S129" s="66" t="s">
        <v>159</v>
      </c>
      <c r="T129" s="67" t="s">
        <v>160</v>
      </c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</row>
    <row r="130" spans="1:65" s="2" customFormat="1" ht="22.9" customHeight="1">
      <c r="A130" s="35"/>
      <c r="B130" s="36"/>
      <c r="C130" s="72" t="s">
        <v>161</v>
      </c>
      <c r="D130" s="35"/>
      <c r="E130" s="35"/>
      <c r="F130" s="35"/>
      <c r="G130" s="35"/>
      <c r="H130" s="35"/>
      <c r="I130" s="111"/>
      <c r="J130" s="166">
        <f>BK130</f>
        <v>0</v>
      </c>
      <c r="K130" s="35"/>
      <c r="L130" s="36"/>
      <c r="M130" s="68"/>
      <c r="N130" s="59"/>
      <c r="O130" s="69"/>
      <c r="P130" s="167">
        <f>P131+P167</f>
        <v>0</v>
      </c>
      <c r="Q130" s="69"/>
      <c r="R130" s="167">
        <f>R131+R167</f>
        <v>0</v>
      </c>
      <c r="S130" s="69"/>
      <c r="T130" s="168">
        <f>T131+T167</f>
        <v>23.922500000000003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77</v>
      </c>
      <c r="AU130" s="18" t="s">
        <v>133</v>
      </c>
      <c r="BK130" s="169">
        <f>BK131+BK167</f>
        <v>0</v>
      </c>
    </row>
    <row r="131" spans="1:65" s="12" customFormat="1" ht="25.9" customHeight="1">
      <c r="B131" s="170"/>
      <c r="D131" s="171" t="s">
        <v>77</v>
      </c>
      <c r="E131" s="172" t="s">
        <v>162</v>
      </c>
      <c r="F131" s="172" t="s">
        <v>163</v>
      </c>
      <c r="I131" s="173"/>
      <c r="J131" s="174">
        <f>BK131</f>
        <v>0</v>
      </c>
      <c r="L131" s="170"/>
      <c r="M131" s="175"/>
      <c r="N131" s="176"/>
      <c r="O131" s="176"/>
      <c r="P131" s="177">
        <f>P132</f>
        <v>0</v>
      </c>
      <c r="Q131" s="176"/>
      <c r="R131" s="177">
        <f>R132</f>
        <v>0</v>
      </c>
      <c r="S131" s="176"/>
      <c r="T131" s="178">
        <f>T132</f>
        <v>23.922500000000003</v>
      </c>
      <c r="AR131" s="171" t="s">
        <v>21</v>
      </c>
      <c r="AT131" s="179" t="s">
        <v>77</v>
      </c>
      <c r="AU131" s="179" t="s">
        <v>78</v>
      </c>
      <c r="AY131" s="171" t="s">
        <v>164</v>
      </c>
      <c r="BK131" s="180">
        <f>BK132</f>
        <v>0</v>
      </c>
    </row>
    <row r="132" spans="1:65" s="12" customFormat="1" ht="22.9" customHeight="1">
      <c r="B132" s="170"/>
      <c r="D132" s="171" t="s">
        <v>77</v>
      </c>
      <c r="E132" s="181" t="s">
        <v>221</v>
      </c>
      <c r="F132" s="181" t="s">
        <v>3076</v>
      </c>
      <c r="I132" s="173"/>
      <c r="J132" s="182">
        <f>BK132</f>
        <v>0</v>
      </c>
      <c r="L132" s="170"/>
      <c r="M132" s="175"/>
      <c r="N132" s="176"/>
      <c r="O132" s="176"/>
      <c r="P132" s="177">
        <f>SUM(P133:P166)</f>
        <v>0</v>
      </c>
      <c r="Q132" s="176"/>
      <c r="R132" s="177">
        <f>SUM(R133:R166)</f>
        <v>0</v>
      </c>
      <c r="S132" s="176"/>
      <c r="T132" s="178">
        <f>SUM(T133:T166)</f>
        <v>23.922500000000003</v>
      </c>
      <c r="AR132" s="171" t="s">
        <v>21</v>
      </c>
      <c r="AT132" s="179" t="s">
        <v>77</v>
      </c>
      <c r="AU132" s="179" t="s">
        <v>21</v>
      </c>
      <c r="AY132" s="171" t="s">
        <v>164</v>
      </c>
      <c r="BK132" s="180">
        <f>SUM(BK133:BK166)</f>
        <v>0</v>
      </c>
    </row>
    <row r="133" spans="1:65" s="2" customFormat="1" ht="16.5" customHeight="1">
      <c r="A133" s="35"/>
      <c r="B133" s="152"/>
      <c r="C133" s="183" t="s">
        <v>21</v>
      </c>
      <c r="D133" s="183" t="s">
        <v>166</v>
      </c>
      <c r="E133" s="184" t="s">
        <v>1557</v>
      </c>
      <c r="F133" s="185" t="s">
        <v>1558</v>
      </c>
      <c r="G133" s="186" t="s">
        <v>169</v>
      </c>
      <c r="H133" s="187">
        <v>7</v>
      </c>
      <c r="I133" s="188"/>
      <c r="J133" s="189">
        <f>ROUND(I133*H133,2)</f>
        <v>0</v>
      </c>
      <c r="K133" s="185" t="s">
        <v>1</v>
      </c>
      <c r="L133" s="36"/>
      <c r="M133" s="190" t="s">
        <v>1</v>
      </c>
      <c r="N133" s="191" t="s">
        <v>44</v>
      </c>
      <c r="O133" s="61"/>
      <c r="P133" s="192">
        <f>O133*H133</f>
        <v>0</v>
      </c>
      <c r="Q133" s="192">
        <v>0</v>
      </c>
      <c r="R133" s="192">
        <f>Q133*H133</f>
        <v>0</v>
      </c>
      <c r="S133" s="192">
        <v>0.255</v>
      </c>
      <c r="T133" s="193">
        <f>S133*H133</f>
        <v>1.7850000000000001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4" t="s">
        <v>170</v>
      </c>
      <c r="AT133" s="194" t="s">
        <v>166</v>
      </c>
      <c r="AU133" s="194" t="s">
        <v>88</v>
      </c>
      <c r="AY133" s="18" t="s">
        <v>164</v>
      </c>
      <c r="BE133" s="101">
        <f>IF(N133="základní",J133,0)</f>
        <v>0</v>
      </c>
      <c r="BF133" s="101">
        <f>IF(N133="snížená",J133,0)</f>
        <v>0</v>
      </c>
      <c r="BG133" s="101">
        <f>IF(N133="zákl. přenesená",J133,0)</f>
        <v>0</v>
      </c>
      <c r="BH133" s="101">
        <f>IF(N133="sníž. přenesená",J133,0)</f>
        <v>0</v>
      </c>
      <c r="BI133" s="101">
        <f>IF(N133="nulová",J133,0)</f>
        <v>0</v>
      </c>
      <c r="BJ133" s="18" t="s">
        <v>21</v>
      </c>
      <c r="BK133" s="101">
        <f>ROUND(I133*H133,2)</f>
        <v>0</v>
      </c>
      <c r="BL133" s="18" t="s">
        <v>170</v>
      </c>
      <c r="BM133" s="194" t="s">
        <v>3077</v>
      </c>
    </row>
    <row r="134" spans="1:65" s="13" customFormat="1">
      <c r="B134" s="195"/>
      <c r="D134" s="196" t="s">
        <v>172</v>
      </c>
      <c r="E134" s="197" t="s">
        <v>1</v>
      </c>
      <c r="F134" s="198" t="s">
        <v>1560</v>
      </c>
      <c r="H134" s="197" t="s">
        <v>1</v>
      </c>
      <c r="I134" s="199"/>
      <c r="L134" s="195"/>
      <c r="M134" s="200"/>
      <c r="N134" s="201"/>
      <c r="O134" s="201"/>
      <c r="P134" s="201"/>
      <c r="Q134" s="201"/>
      <c r="R134" s="201"/>
      <c r="S134" s="201"/>
      <c r="T134" s="202"/>
      <c r="AT134" s="197" t="s">
        <v>172</v>
      </c>
      <c r="AU134" s="197" t="s">
        <v>88</v>
      </c>
      <c r="AV134" s="13" t="s">
        <v>21</v>
      </c>
      <c r="AW134" s="13" t="s">
        <v>34</v>
      </c>
      <c r="AX134" s="13" t="s">
        <v>78</v>
      </c>
      <c r="AY134" s="197" t="s">
        <v>164</v>
      </c>
    </row>
    <row r="135" spans="1:65" s="14" customFormat="1">
      <c r="B135" s="203"/>
      <c r="D135" s="196" t="s">
        <v>172</v>
      </c>
      <c r="E135" s="204" t="s">
        <v>1</v>
      </c>
      <c r="F135" s="205" t="s">
        <v>3078</v>
      </c>
      <c r="H135" s="206">
        <v>7</v>
      </c>
      <c r="I135" s="207"/>
      <c r="L135" s="203"/>
      <c r="M135" s="208"/>
      <c r="N135" s="209"/>
      <c r="O135" s="209"/>
      <c r="P135" s="209"/>
      <c r="Q135" s="209"/>
      <c r="R135" s="209"/>
      <c r="S135" s="209"/>
      <c r="T135" s="210"/>
      <c r="AT135" s="204" t="s">
        <v>172</v>
      </c>
      <c r="AU135" s="204" t="s">
        <v>88</v>
      </c>
      <c r="AV135" s="14" t="s">
        <v>88</v>
      </c>
      <c r="AW135" s="14" t="s">
        <v>34</v>
      </c>
      <c r="AX135" s="14" t="s">
        <v>21</v>
      </c>
      <c r="AY135" s="204" t="s">
        <v>164</v>
      </c>
    </row>
    <row r="136" spans="1:65" s="2" customFormat="1" ht="16.5" customHeight="1">
      <c r="A136" s="35"/>
      <c r="B136" s="152"/>
      <c r="C136" s="183" t="s">
        <v>88</v>
      </c>
      <c r="D136" s="183" t="s">
        <v>166</v>
      </c>
      <c r="E136" s="184" t="s">
        <v>175</v>
      </c>
      <c r="F136" s="185" t="s">
        <v>176</v>
      </c>
      <c r="G136" s="186" t="s">
        <v>169</v>
      </c>
      <c r="H136" s="187">
        <v>17.5</v>
      </c>
      <c r="I136" s="188"/>
      <c r="J136" s="189">
        <f>ROUND(I136*H136,2)</f>
        <v>0</v>
      </c>
      <c r="K136" s="185" t="s">
        <v>1</v>
      </c>
      <c r="L136" s="36"/>
      <c r="M136" s="190" t="s">
        <v>1</v>
      </c>
      <c r="N136" s="191" t="s">
        <v>44</v>
      </c>
      <c r="O136" s="61"/>
      <c r="P136" s="192">
        <f>O136*H136</f>
        <v>0</v>
      </c>
      <c r="Q136" s="192">
        <v>0</v>
      </c>
      <c r="R136" s="192">
        <f>Q136*H136</f>
        <v>0</v>
      </c>
      <c r="S136" s="192">
        <v>0.23499999999999999</v>
      </c>
      <c r="T136" s="193">
        <f>S136*H136</f>
        <v>4.1124999999999998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4" t="s">
        <v>170</v>
      </c>
      <c r="AT136" s="194" t="s">
        <v>166</v>
      </c>
      <c r="AU136" s="194" t="s">
        <v>88</v>
      </c>
      <c r="AY136" s="18" t="s">
        <v>164</v>
      </c>
      <c r="BE136" s="101">
        <f>IF(N136="základní",J136,0)</f>
        <v>0</v>
      </c>
      <c r="BF136" s="101">
        <f>IF(N136="snížená",J136,0)</f>
        <v>0</v>
      </c>
      <c r="BG136" s="101">
        <f>IF(N136="zákl. přenesená",J136,0)</f>
        <v>0</v>
      </c>
      <c r="BH136" s="101">
        <f>IF(N136="sníž. přenesená",J136,0)</f>
        <v>0</v>
      </c>
      <c r="BI136" s="101">
        <f>IF(N136="nulová",J136,0)</f>
        <v>0</v>
      </c>
      <c r="BJ136" s="18" t="s">
        <v>21</v>
      </c>
      <c r="BK136" s="101">
        <f>ROUND(I136*H136,2)</f>
        <v>0</v>
      </c>
      <c r="BL136" s="18" t="s">
        <v>170</v>
      </c>
      <c r="BM136" s="194" t="s">
        <v>3079</v>
      </c>
    </row>
    <row r="137" spans="1:65" s="13" customFormat="1">
      <c r="B137" s="195"/>
      <c r="D137" s="196" t="s">
        <v>172</v>
      </c>
      <c r="E137" s="197" t="s">
        <v>1</v>
      </c>
      <c r="F137" s="198" t="s">
        <v>1005</v>
      </c>
      <c r="H137" s="197" t="s">
        <v>1</v>
      </c>
      <c r="I137" s="199"/>
      <c r="L137" s="195"/>
      <c r="M137" s="200"/>
      <c r="N137" s="201"/>
      <c r="O137" s="201"/>
      <c r="P137" s="201"/>
      <c r="Q137" s="201"/>
      <c r="R137" s="201"/>
      <c r="S137" s="201"/>
      <c r="T137" s="202"/>
      <c r="AT137" s="197" t="s">
        <v>172</v>
      </c>
      <c r="AU137" s="197" t="s">
        <v>88</v>
      </c>
      <c r="AV137" s="13" t="s">
        <v>21</v>
      </c>
      <c r="AW137" s="13" t="s">
        <v>34</v>
      </c>
      <c r="AX137" s="13" t="s">
        <v>78</v>
      </c>
      <c r="AY137" s="197" t="s">
        <v>164</v>
      </c>
    </row>
    <row r="138" spans="1:65" s="14" customFormat="1">
      <c r="B138" s="203"/>
      <c r="D138" s="196" t="s">
        <v>172</v>
      </c>
      <c r="E138" s="204" t="s">
        <v>1</v>
      </c>
      <c r="F138" s="205" t="s">
        <v>3080</v>
      </c>
      <c r="H138" s="206">
        <v>10.5</v>
      </c>
      <c r="I138" s="207"/>
      <c r="L138" s="203"/>
      <c r="M138" s="208"/>
      <c r="N138" s="209"/>
      <c r="O138" s="209"/>
      <c r="P138" s="209"/>
      <c r="Q138" s="209"/>
      <c r="R138" s="209"/>
      <c r="S138" s="209"/>
      <c r="T138" s="210"/>
      <c r="AT138" s="204" t="s">
        <v>172</v>
      </c>
      <c r="AU138" s="204" t="s">
        <v>88</v>
      </c>
      <c r="AV138" s="14" t="s">
        <v>88</v>
      </c>
      <c r="AW138" s="14" t="s">
        <v>34</v>
      </c>
      <c r="AX138" s="14" t="s">
        <v>78</v>
      </c>
      <c r="AY138" s="204" t="s">
        <v>164</v>
      </c>
    </row>
    <row r="139" spans="1:65" s="13" customFormat="1">
      <c r="B139" s="195"/>
      <c r="D139" s="196" t="s">
        <v>172</v>
      </c>
      <c r="E139" s="197" t="s">
        <v>1</v>
      </c>
      <c r="F139" s="198" t="s">
        <v>1560</v>
      </c>
      <c r="H139" s="197" t="s">
        <v>1</v>
      </c>
      <c r="I139" s="199"/>
      <c r="L139" s="195"/>
      <c r="M139" s="200"/>
      <c r="N139" s="201"/>
      <c r="O139" s="201"/>
      <c r="P139" s="201"/>
      <c r="Q139" s="201"/>
      <c r="R139" s="201"/>
      <c r="S139" s="201"/>
      <c r="T139" s="202"/>
      <c r="AT139" s="197" t="s">
        <v>172</v>
      </c>
      <c r="AU139" s="197" t="s">
        <v>88</v>
      </c>
      <c r="AV139" s="13" t="s">
        <v>21</v>
      </c>
      <c r="AW139" s="13" t="s">
        <v>34</v>
      </c>
      <c r="AX139" s="13" t="s">
        <v>78</v>
      </c>
      <c r="AY139" s="197" t="s">
        <v>164</v>
      </c>
    </row>
    <row r="140" spans="1:65" s="14" customFormat="1">
      <c r="B140" s="203"/>
      <c r="D140" s="196" t="s">
        <v>172</v>
      </c>
      <c r="E140" s="204" t="s">
        <v>1</v>
      </c>
      <c r="F140" s="205" t="s">
        <v>3081</v>
      </c>
      <c r="H140" s="206">
        <v>7</v>
      </c>
      <c r="I140" s="207"/>
      <c r="L140" s="203"/>
      <c r="M140" s="208"/>
      <c r="N140" s="209"/>
      <c r="O140" s="209"/>
      <c r="P140" s="209"/>
      <c r="Q140" s="209"/>
      <c r="R140" s="209"/>
      <c r="S140" s="209"/>
      <c r="T140" s="210"/>
      <c r="AT140" s="204" t="s">
        <v>172</v>
      </c>
      <c r="AU140" s="204" t="s">
        <v>88</v>
      </c>
      <c r="AV140" s="14" t="s">
        <v>88</v>
      </c>
      <c r="AW140" s="14" t="s">
        <v>34</v>
      </c>
      <c r="AX140" s="14" t="s">
        <v>78</v>
      </c>
      <c r="AY140" s="204" t="s">
        <v>164</v>
      </c>
    </row>
    <row r="141" spans="1:65" s="15" customFormat="1">
      <c r="B141" s="211"/>
      <c r="D141" s="196" t="s">
        <v>172</v>
      </c>
      <c r="E141" s="212" t="s">
        <v>1</v>
      </c>
      <c r="F141" s="213" t="s">
        <v>191</v>
      </c>
      <c r="H141" s="214">
        <v>17.5</v>
      </c>
      <c r="I141" s="215"/>
      <c r="L141" s="211"/>
      <c r="M141" s="216"/>
      <c r="N141" s="217"/>
      <c r="O141" s="217"/>
      <c r="P141" s="217"/>
      <c r="Q141" s="217"/>
      <c r="R141" s="217"/>
      <c r="S141" s="217"/>
      <c r="T141" s="218"/>
      <c r="AT141" s="212" t="s">
        <v>172</v>
      </c>
      <c r="AU141" s="212" t="s">
        <v>88</v>
      </c>
      <c r="AV141" s="15" t="s">
        <v>170</v>
      </c>
      <c r="AW141" s="15" t="s">
        <v>34</v>
      </c>
      <c r="AX141" s="15" t="s">
        <v>21</v>
      </c>
      <c r="AY141" s="212" t="s">
        <v>164</v>
      </c>
    </row>
    <row r="142" spans="1:65" s="2" customFormat="1" ht="16.5" customHeight="1">
      <c r="A142" s="35"/>
      <c r="B142" s="152"/>
      <c r="C142" s="183" t="s">
        <v>179</v>
      </c>
      <c r="D142" s="183" t="s">
        <v>166</v>
      </c>
      <c r="E142" s="184" t="s">
        <v>993</v>
      </c>
      <c r="F142" s="185" t="s">
        <v>994</v>
      </c>
      <c r="G142" s="186" t="s">
        <v>169</v>
      </c>
      <c r="H142" s="187">
        <v>9.5</v>
      </c>
      <c r="I142" s="188"/>
      <c r="J142" s="189">
        <f>ROUND(I142*H142,2)</f>
        <v>0</v>
      </c>
      <c r="K142" s="185" t="s">
        <v>1</v>
      </c>
      <c r="L142" s="36"/>
      <c r="M142" s="190" t="s">
        <v>1</v>
      </c>
      <c r="N142" s="191" t="s">
        <v>44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0.5</v>
      </c>
      <c r="T142" s="193">
        <f>S142*H142</f>
        <v>4.75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170</v>
      </c>
      <c r="AT142" s="194" t="s">
        <v>166</v>
      </c>
      <c r="AU142" s="194" t="s">
        <v>88</v>
      </c>
      <c r="AY142" s="18" t="s">
        <v>164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21</v>
      </c>
      <c r="BK142" s="101">
        <f>ROUND(I142*H142,2)</f>
        <v>0</v>
      </c>
      <c r="BL142" s="18" t="s">
        <v>170</v>
      </c>
      <c r="BM142" s="194" t="s">
        <v>3082</v>
      </c>
    </row>
    <row r="143" spans="1:65" s="13" customFormat="1">
      <c r="B143" s="195"/>
      <c r="D143" s="196" t="s">
        <v>172</v>
      </c>
      <c r="E143" s="197" t="s">
        <v>1</v>
      </c>
      <c r="F143" s="198" t="s">
        <v>183</v>
      </c>
      <c r="H143" s="197" t="s">
        <v>1</v>
      </c>
      <c r="I143" s="199"/>
      <c r="L143" s="195"/>
      <c r="M143" s="200"/>
      <c r="N143" s="201"/>
      <c r="O143" s="201"/>
      <c r="P143" s="201"/>
      <c r="Q143" s="201"/>
      <c r="R143" s="201"/>
      <c r="S143" s="201"/>
      <c r="T143" s="202"/>
      <c r="AT143" s="197" t="s">
        <v>172</v>
      </c>
      <c r="AU143" s="197" t="s">
        <v>88</v>
      </c>
      <c r="AV143" s="13" t="s">
        <v>21</v>
      </c>
      <c r="AW143" s="13" t="s">
        <v>34</v>
      </c>
      <c r="AX143" s="13" t="s">
        <v>78</v>
      </c>
      <c r="AY143" s="197" t="s">
        <v>164</v>
      </c>
    </row>
    <row r="144" spans="1:65" s="14" customFormat="1">
      <c r="B144" s="203"/>
      <c r="D144" s="196" t="s">
        <v>172</v>
      </c>
      <c r="E144" s="204" t="s">
        <v>1</v>
      </c>
      <c r="F144" s="205" t="s">
        <v>3083</v>
      </c>
      <c r="H144" s="206">
        <v>9.5</v>
      </c>
      <c r="I144" s="207"/>
      <c r="L144" s="203"/>
      <c r="M144" s="208"/>
      <c r="N144" s="209"/>
      <c r="O144" s="209"/>
      <c r="P144" s="209"/>
      <c r="Q144" s="209"/>
      <c r="R144" s="209"/>
      <c r="S144" s="209"/>
      <c r="T144" s="210"/>
      <c r="AT144" s="204" t="s">
        <v>172</v>
      </c>
      <c r="AU144" s="204" t="s">
        <v>88</v>
      </c>
      <c r="AV144" s="14" t="s">
        <v>88</v>
      </c>
      <c r="AW144" s="14" t="s">
        <v>34</v>
      </c>
      <c r="AX144" s="14" t="s">
        <v>21</v>
      </c>
      <c r="AY144" s="204" t="s">
        <v>164</v>
      </c>
    </row>
    <row r="145" spans="1:65" s="2" customFormat="1" ht="16.5" customHeight="1">
      <c r="A145" s="35"/>
      <c r="B145" s="152"/>
      <c r="C145" s="183" t="s">
        <v>170</v>
      </c>
      <c r="D145" s="183" t="s">
        <v>166</v>
      </c>
      <c r="E145" s="184" t="s">
        <v>192</v>
      </c>
      <c r="F145" s="185" t="s">
        <v>193</v>
      </c>
      <c r="G145" s="186" t="s">
        <v>194</v>
      </c>
      <c r="H145" s="187">
        <v>10.648</v>
      </c>
      <c r="I145" s="188"/>
      <c r="J145" s="189">
        <f>ROUND(I145*H145,2)</f>
        <v>0</v>
      </c>
      <c r="K145" s="185" t="s">
        <v>195</v>
      </c>
      <c r="L145" s="36"/>
      <c r="M145" s="190" t="s">
        <v>1</v>
      </c>
      <c r="N145" s="191" t="s">
        <v>44</v>
      </c>
      <c r="O145" s="61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4" t="s">
        <v>170</v>
      </c>
      <c r="AT145" s="194" t="s">
        <v>166</v>
      </c>
      <c r="AU145" s="194" t="s">
        <v>88</v>
      </c>
      <c r="AY145" s="18" t="s">
        <v>164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21</v>
      </c>
      <c r="BK145" s="101">
        <f>ROUND(I145*H145,2)</f>
        <v>0</v>
      </c>
      <c r="BL145" s="18" t="s">
        <v>170</v>
      </c>
      <c r="BM145" s="194" t="s">
        <v>3084</v>
      </c>
    </row>
    <row r="146" spans="1:65" s="14" customFormat="1">
      <c r="B146" s="203"/>
      <c r="D146" s="196" t="s">
        <v>172</v>
      </c>
      <c r="E146" s="204" t="s">
        <v>1</v>
      </c>
      <c r="F146" s="205" t="s">
        <v>3085</v>
      </c>
      <c r="H146" s="206">
        <v>10.648</v>
      </c>
      <c r="I146" s="207"/>
      <c r="L146" s="203"/>
      <c r="M146" s="208"/>
      <c r="N146" s="209"/>
      <c r="O146" s="209"/>
      <c r="P146" s="209"/>
      <c r="Q146" s="209"/>
      <c r="R146" s="209"/>
      <c r="S146" s="209"/>
      <c r="T146" s="210"/>
      <c r="AT146" s="204" t="s">
        <v>172</v>
      </c>
      <c r="AU146" s="204" t="s">
        <v>88</v>
      </c>
      <c r="AV146" s="14" t="s">
        <v>88</v>
      </c>
      <c r="AW146" s="14" t="s">
        <v>34</v>
      </c>
      <c r="AX146" s="14" t="s">
        <v>78</v>
      </c>
      <c r="AY146" s="204" t="s">
        <v>164</v>
      </c>
    </row>
    <row r="147" spans="1:65" s="15" customFormat="1">
      <c r="B147" s="211"/>
      <c r="D147" s="196" t="s">
        <v>172</v>
      </c>
      <c r="E147" s="212" t="s">
        <v>1</v>
      </c>
      <c r="F147" s="213" t="s">
        <v>191</v>
      </c>
      <c r="H147" s="214">
        <v>10.648</v>
      </c>
      <c r="I147" s="215"/>
      <c r="L147" s="211"/>
      <c r="M147" s="216"/>
      <c r="N147" s="217"/>
      <c r="O147" s="217"/>
      <c r="P147" s="217"/>
      <c r="Q147" s="217"/>
      <c r="R147" s="217"/>
      <c r="S147" s="217"/>
      <c r="T147" s="218"/>
      <c r="AT147" s="212" t="s">
        <v>172</v>
      </c>
      <c r="AU147" s="212" t="s">
        <v>88</v>
      </c>
      <c r="AV147" s="15" t="s">
        <v>170</v>
      </c>
      <c r="AW147" s="15" t="s">
        <v>34</v>
      </c>
      <c r="AX147" s="15" t="s">
        <v>21</v>
      </c>
      <c r="AY147" s="212" t="s">
        <v>164</v>
      </c>
    </row>
    <row r="148" spans="1:65" s="2" customFormat="1" ht="16.5" customHeight="1">
      <c r="A148" s="35"/>
      <c r="B148" s="152"/>
      <c r="C148" s="183" t="s">
        <v>198</v>
      </c>
      <c r="D148" s="183" t="s">
        <v>166</v>
      </c>
      <c r="E148" s="184" t="s">
        <v>199</v>
      </c>
      <c r="F148" s="185" t="s">
        <v>200</v>
      </c>
      <c r="G148" s="186" t="s">
        <v>194</v>
      </c>
      <c r="H148" s="187">
        <v>85.183999999999997</v>
      </c>
      <c r="I148" s="188"/>
      <c r="J148" s="189">
        <f>ROUND(I148*H148,2)</f>
        <v>0</v>
      </c>
      <c r="K148" s="185" t="s">
        <v>195</v>
      </c>
      <c r="L148" s="36"/>
      <c r="M148" s="190" t="s">
        <v>1</v>
      </c>
      <c r="N148" s="191" t="s">
        <v>44</v>
      </c>
      <c r="O148" s="61"/>
      <c r="P148" s="192">
        <f>O148*H148</f>
        <v>0</v>
      </c>
      <c r="Q148" s="192">
        <v>0</v>
      </c>
      <c r="R148" s="192">
        <f>Q148*H148</f>
        <v>0</v>
      </c>
      <c r="S148" s="192">
        <v>0</v>
      </c>
      <c r="T148" s="19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4" t="s">
        <v>170</v>
      </c>
      <c r="AT148" s="194" t="s">
        <v>166</v>
      </c>
      <c r="AU148" s="194" t="s">
        <v>88</v>
      </c>
      <c r="AY148" s="18" t="s">
        <v>164</v>
      </c>
      <c r="BE148" s="101">
        <f>IF(N148="základní",J148,0)</f>
        <v>0</v>
      </c>
      <c r="BF148" s="101">
        <f>IF(N148="snížená",J148,0)</f>
        <v>0</v>
      </c>
      <c r="BG148" s="101">
        <f>IF(N148="zákl. přenesená",J148,0)</f>
        <v>0</v>
      </c>
      <c r="BH148" s="101">
        <f>IF(N148="sníž. přenesená",J148,0)</f>
        <v>0</v>
      </c>
      <c r="BI148" s="101">
        <f>IF(N148="nulová",J148,0)</f>
        <v>0</v>
      </c>
      <c r="BJ148" s="18" t="s">
        <v>21</v>
      </c>
      <c r="BK148" s="101">
        <f>ROUND(I148*H148,2)</f>
        <v>0</v>
      </c>
      <c r="BL148" s="18" t="s">
        <v>170</v>
      </c>
      <c r="BM148" s="194" t="s">
        <v>3086</v>
      </c>
    </row>
    <row r="149" spans="1:65" s="14" customFormat="1">
      <c r="B149" s="203"/>
      <c r="D149" s="196" t="s">
        <v>172</v>
      </c>
      <c r="E149" s="204" t="s">
        <v>1</v>
      </c>
      <c r="F149" s="205" t="s">
        <v>3087</v>
      </c>
      <c r="H149" s="206">
        <v>85.183999999999997</v>
      </c>
      <c r="I149" s="207"/>
      <c r="L149" s="203"/>
      <c r="M149" s="208"/>
      <c r="N149" s="209"/>
      <c r="O149" s="209"/>
      <c r="P149" s="209"/>
      <c r="Q149" s="209"/>
      <c r="R149" s="209"/>
      <c r="S149" s="209"/>
      <c r="T149" s="210"/>
      <c r="AT149" s="204" t="s">
        <v>172</v>
      </c>
      <c r="AU149" s="204" t="s">
        <v>88</v>
      </c>
      <c r="AV149" s="14" t="s">
        <v>88</v>
      </c>
      <c r="AW149" s="14" t="s">
        <v>34</v>
      </c>
      <c r="AX149" s="14" t="s">
        <v>78</v>
      </c>
      <c r="AY149" s="204" t="s">
        <v>164</v>
      </c>
    </row>
    <row r="150" spans="1:65" s="15" customFormat="1">
      <c r="B150" s="211"/>
      <c r="D150" s="196" t="s">
        <v>172</v>
      </c>
      <c r="E150" s="212" t="s">
        <v>1</v>
      </c>
      <c r="F150" s="213" t="s">
        <v>191</v>
      </c>
      <c r="H150" s="214">
        <v>85.183999999999997</v>
      </c>
      <c r="I150" s="215"/>
      <c r="L150" s="211"/>
      <c r="M150" s="216"/>
      <c r="N150" s="217"/>
      <c r="O150" s="217"/>
      <c r="P150" s="217"/>
      <c r="Q150" s="217"/>
      <c r="R150" s="217"/>
      <c r="S150" s="217"/>
      <c r="T150" s="218"/>
      <c r="AT150" s="212" t="s">
        <v>172</v>
      </c>
      <c r="AU150" s="212" t="s">
        <v>88</v>
      </c>
      <c r="AV150" s="15" t="s">
        <v>170</v>
      </c>
      <c r="AW150" s="15" t="s">
        <v>34</v>
      </c>
      <c r="AX150" s="15" t="s">
        <v>21</v>
      </c>
      <c r="AY150" s="212" t="s">
        <v>164</v>
      </c>
    </row>
    <row r="151" spans="1:65" s="2" customFormat="1" ht="16.5" customHeight="1">
      <c r="A151" s="35"/>
      <c r="B151" s="152"/>
      <c r="C151" s="183" t="s">
        <v>203</v>
      </c>
      <c r="D151" s="183" t="s">
        <v>166</v>
      </c>
      <c r="E151" s="184" t="s">
        <v>204</v>
      </c>
      <c r="F151" s="185" t="s">
        <v>205</v>
      </c>
      <c r="G151" s="186" t="s">
        <v>194</v>
      </c>
      <c r="H151" s="187">
        <v>10.648</v>
      </c>
      <c r="I151" s="188"/>
      <c r="J151" s="189">
        <f>ROUND(I151*H151,2)</f>
        <v>0</v>
      </c>
      <c r="K151" s="185" t="s">
        <v>1</v>
      </c>
      <c r="L151" s="36"/>
      <c r="M151" s="190" t="s">
        <v>1</v>
      </c>
      <c r="N151" s="191" t="s">
        <v>44</v>
      </c>
      <c r="O151" s="61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170</v>
      </c>
      <c r="AT151" s="194" t="s">
        <v>166</v>
      </c>
      <c r="AU151" s="194" t="s">
        <v>88</v>
      </c>
      <c r="AY151" s="18" t="s">
        <v>164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21</v>
      </c>
      <c r="BK151" s="101">
        <f>ROUND(I151*H151,2)</f>
        <v>0</v>
      </c>
      <c r="BL151" s="18" t="s">
        <v>170</v>
      </c>
      <c r="BM151" s="194" t="s">
        <v>3088</v>
      </c>
    </row>
    <row r="152" spans="1:65" s="14" customFormat="1">
      <c r="B152" s="203"/>
      <c r="D152" s="196" t="s">
        <v>172</v>
      </c>
      <c r="E152" s="204" t="s">
        <v>1</v>
      </c>
      <c r="F152" s="205" t="s">
        <v>3089</v>
      </c>
      <c r="H152" s="206">
        <v>10.648</v>
      </c>
      <c r="I152" s="207"/>
      <c r="L152" s="203"/>
      <c r="M152" s="208"/>
      <c r="N152" s="209"/>
      <c r="O152" s="209"/>
      <c r="P152" s="209"/>
      <c r="Q152" s="209"/>
      <c r="R152" s="209"/>
      <c r="S152" s="209"/>
      <c r="T152" s="210"/>
      <c r="AT152" s="204" t="s">
        <v>172</v>
      </c>
      <c r="AU152" s="204" t="s">
        <v>88</v>
      </c>
      <c r="AV152" s="14" t="s">
        <v>88</v>
      </c>
      <c r="AW152" s="14" t="s">
        <v>34</v>
      </c>
      <c r="AX152" s="14" t="s">
        <v>21</v>
      </c>
      <c r="AY152" s="204" t="s">
        <v>164</v>
      </c>
    </row>
    <row r="153" spans="1:65" s="2" customFormat="1" ht="16.5" customHeight="1">
      <c r="A153" s="35"/>
      <c r="B153" s="152"/>
      <c r="C153" s="183" t="s">
        <v>208</v>
      </c>
      <c r="D153" s="183" t="s">
        <v>166</v>
      </c>
      <c r="E153" s="184" t="s">
        <v>1015</v>
      </c>
      <c r="F153" s="185" t="s">
        <v>1016</v>
      </c>
      <c r="G153" s="186" t="s">
        <v>169</v>
      </c>
      <c r="H153" s="187">
        <v>10.5</v>
      </c>
      <c r="I153" s="188"/>
      <c r="J153" s="189">
        <f>ROUND(I153*H153,2)</f>
        <v>0</v>
      </c>
      <c r="K153" s="185" t="s">
        <v>1</v>
      </c>
      <c r="L153" s="36"/>
      <c r="M153" s="190" t="s">
        <v>1</v>
      </c>
      <c r="N153" s="191" t="s">
        <v>44</v>
      </c>
      <c r="O153" s="61"/>
      <c r="P153" s="192">
        <f>O153*H153</f>
        <v>0</v>
      </c>
      <c r="Q153" s="192">
        <v>0</v>
      </c>
      <c r="R153" s="192">
        <f>Q153*H153</f>
        <v>0</v>
      </c>
      <c r="S153" s="192">
        <v>0.45</v>
      </c>
      <c r="T153" s="193">
        <f>S153*H153</f>
        <v>4.7250000000000005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170</v>
      </c>
      <c r="AT153" s="194" t="s">
        <v>166</v>
      </c>
      <c r="AU153" s="194" t="s">
        <v>88</v>
      </c>
      <c r="AY153" s="18" t="s">
        <v>164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21</v>
      </c>
      <c r="BK153" s="101">
        <f>ROUND(I153*H153,2)</f>
        <v>0</v>
      </c>
      <c r="BL153" s="18" t="s">
        <v>170</v>
      </c>
      <c r="BM153" s="194" t="s">
        <v>3090</v>
      </c>
    </row>
    <row r="154" spans="1:65" s="13" customFormat="1">
      <c r="B154" s="195"/>
      <c r="D154" s="196" t="s">
        <v>172</v>
      </c>
      <c r="E154" s="197" t="s">
        <v>1</v>
      </c>
      <c r="F154" s="198" t="s">
        <v>1005</v>
      </c>
      <c r="H154" s="197" t="s">
        <v>1</v>
      </c>
      <c r="I154" s="199"/>
      <c r="L154" s="195"/>
      <c r="M154" s="200"/>
      <c r="N154" s="201"/>
      <c r="O154" s="201"/>
      <c r="P154" s="201"/>
      <c r="Q154" s="201"/>
      <c r="R154" s="201"/>
      <c r="S154" s="201"/>
      <c r="T154" s="202"/>
      <c r="AT154" s="197" t="s">
        <v>172</v>
      </c>
      <c r="AU154" s="197" t="s">
        <v>88</v>
      </c>
      <c r="AV154" s="13" t="s">
        <v>21</v>
      </c>
      <c r="AW154" s="13" t="s">
        <v>34</v>
      </c>
      <c r="AX154" s="13" t="s">
        <v>78</v>
      </c>
      <c r="AY154" s="197" t="s">
        <v>164</v>
      </c>
    </row>
    <row r="155" spans="1:65" s="14" customFormat="1">
      <c r="B155" s="203"/>
      <c r="D155" s="196" t="s">
        <v>172</v>
      </c>
      <c r="E155" s="204" t="s">
        <v>1</v>
      </c>
      <c r="F155" s="205" t="s">
        <v>3080</v>
      </c>
      <c r="H155" s="206">
        <v>10.5</v>
      </c>
      <c r="I155" s="207"/>
      <c r="L155" s="203"/>
      <c r="M155" s="208"/>
      <c r="N155" s="209"/>
      <c r="O155" s="209"/>
      <c r="P155" s="209"/>
      <c r="Q155" s="209"/>
      <c r="R155" s="209"/>
      <c r="S155" s="209"/>
      <c r="T155" s="210"/>
      <c r="AT155" s="204" t="s">
        <v>172</v>
      </c>
      <c r="AU155" s="204" t="s">
        <v>88</v>
      </c>
      <c r="AV155" s="14" t="s">
        <v>88</v>
      </c>
      <c r="AW155" s="14" t="s">
        <v>34</v>
      </c>
      <c r="AX155" s="14" t="s">
        <v>21</v>
      </c>
      <c r="AY155" s="204" t="s">
        <v>164</v>
      </c>
    </row>
    <row r="156" spans="1:65" s="2" customFormat="1" ht="16.5" customHeight="1">
      <c r="A156" s="35"/>
      <c r="B156" s="152"/>
      <c r="C156" s="183" t="s">
        <v>212</v>
      </c>
      <c r="D156" s="183" t="s">
        <v>166</v>
      </c>
      <c r="E156" s="184" t="s">
        <v>1019</v>
      </c>
      <c r="F156" s="185" t="s">
        <v>1020</v>
      </c>
      <c r="G156" s="186" t="s">
        <v>169</v>
      </c>
      <c r="H156" s="187">
        <v>9.5</v>
      </c>
      <c r="I156" s="188"/>
      <c r="J156" s="189">
        <f>ROUND(I156*H156,2)</f>
        <v>0</v>
      </c>
      <c r="K156" s="185" t="s">
        <v>1</v>
      </c>
      <c r="L156" s="36"/>
      <c r="M156" s="190" t="s">
        <v>1</v>
      </c>
      <c r="N156" s="191" t="s">
        <v>44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0.9</v>
      </c>
      <c r="T156" s="193">
        <f>S156*H156</f>
        <v>8.5500000000000007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170</v>
      </c>
      <c r="AT156" s="194" t="s">
        <v>166</v>
      </c>
      <c r="AU156" s="194" t="s">
        <v>88</v>
      </c>
      <c r="AY156" s="18" t="s">
        <v>164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21</v>
      </c>
      <c r="BK156" s="101">
        <f>ROUND(I156*H156,2)</f>
        <v>0</v>
      </c>
      <c r="BL156" s="18" t="s">
        <v>170</v>
      </c>
      <c r="BM156" s="194" t="s">
        <v>3091</v>
      </c>
    </row>
    <row r="157" spans="1:65" s="13" customFormat="1">
      <c r="B157" s="195"/>
      <c r="D157" s="196" t="s">
        <v>172</v>
      </c>
      <c r="E157" s="197" t="s">
        <v>1</v>
      </c>
      <c r="F157" s="198" t="s">
        <v>183</v>
      </c>
      <c r="H157" s="197" t="s">
        <v>1</v>
      </c>
      <c r="I157" s="199"/>
      <c r="L157" s="195"/>
      <c r="M157" s="200"/>
      <c r="N157" s="201"/>
      <c r="O157" s="201"/>
      <c r="P157" s="201"/>
      <c r="Q157" s="201"/>
      <c r="R157" s="201"/>
      <c r="S157" s="201"/>
      <c r="T157" s="202"/>
      <c r="AT157" s="197" t="s">
        <v>172</v>
      </c>
      <c r="AU157" s="197" t="s">
        <v>88</v>
      </c>
      <c r="AV157" s="13" t="s">
        <v>21</v>
      </c>
      <c r="AW157" s="13" t="s">
        <v>34</v>
      </c>
      <c r="AX157" s="13" t="s">
        <v>78</v>
      </c>
      <c r="AY157" s="197" t="s">
        <v>164</v>
      </c>
    </row>
    <row r="158" spans="1:65" s="14" customFormat="1">
      <c r="B158" s="203"/>
      <c r="D158" s="196" t="s">
        <v>172</v>
      </c>
      <c r="E158" s="204" t="s">
        <v>1</v>
      </c>
      <c r="F158" s="205" t="s">
        <v>3083</v>
      </c>
      <c r="H158" s="206">
        <v>9.5</v>
      </c>
      <c r="I158" s="207"/>
      <c r="L158" s="203"/>
      <c r="M158" s="208"/>
      <c r="N158" s="209"/>
      <c r="O158" s="209"/>
      <c r="P158" s="209"/>
      <c r="Q158" s="209"/>
      <c r="R158" s="209"/>
      <c r="S158" s="209"/>
      <c r="T158" s="210"/>
      <c r="AT158" s="204" t="s">
        <v>172</v>
      </c>
      <c r="AU158" s="204" t="s">
        <v>88</v>
      </c>
      <c r="AV158" s="14" t="s">
        <v>88</v>
      </c>
      <c r="AW158" s="14" t="s">
        <v>34</v>
      </c>
      <c r="AX158" s="14" t="s">
        <v>21</v>
      </c>
      <c r="AY158" s="204" t="s">
        <v>164</v>
      </c>
    </row>
    <row r="159" spans="1:65" s="2" customFormat="1" ht="16.5" customHeight="1">
      <c r="A159" s="35"/>
      <c r="B159" s="152"/>
      <c r="C159" s="183" t="s">
        <v>215</v>
      </c>
      <c r="D159" s="183" t="s">
        <v>166</v>
      </c>
      <c r="E159" s="184" t="s">
        <v>192</v>
      </c>
      <c r="F159" s="185" t="s">
        <v>193</v>
      </c>
      <c r="G159" s="186" t="s">
        <v>194</v>
      </c>
      <c r="H159" s="187">
        <v>13.275</v>
      </c>
      <c r="I159" s="188"/>
      <c r="J159" s="189">
        <f>ROUND(I159*H159,2)</f>
        <v>0</v>
      </c>
      <c r="K159" s="185" t="s">
        <v>195</v>
      </c>
      <c r="L159" s="36"/>
      <c r="M159" s="190" t="s">
        <v>1</v>
      </c>
      <c r="N159" s="191" t="s">
        <v>44</v>
      </c>
      <c r="O159" s="61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4" t="s">
        <v>170</v>
      </c>
      <c r="AT159" s="194" t="s">
        <v>166</v>
      </c>
      <c r="AU159" s="194" t="s">
        <v>88</v>
      </c>
      <c r="AY159" s="18" t="s">
        <v>164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21</v>
      </c>
      <c r="BK159" s="101">
        <f>ROUND(I159*H159,2)</f>
        <v>0</v>
      </c>
      <c r="BL159" s="18" t="s">
        <v>170</v>
      </c>
      <c r="BM159" s="194" t="s">
        <v>3092</v>
      </c>
    </row>
    <row r="160" spans="1:65" s="14" customFormat="1">
      <c r="B160" s="203"/>
      <c r="D160" s="196" t="s">
        <v>172</v>
      </c>
      <c r="E160" s="204" t="s">
        <v>1</v>
      </c>
      <c r="F160" s="205" t="s">
        <v>3093</v>
      </c>
      <c r="H160" s="206">
        <v>13.275</v>
      </c>
      <c r="I160" s="207"/>
      <c r="L160" s="203"/>
      <c r="M160" s="208"/>
      <c r="N160" s="209"/>
      <c r="O160" s="209"/>
      <c r="P160" s="209"/>
      <c r="Q160" s="209"/>
      <c r="R160" s="209"/>
      <c r="S160" s="209"/>
      <c r="T160" s="210"/>
      <c r="AT160" s="204" t="s">
        <v>172</v>
      </c>
      <c r="AU160" s="204" t="s">
        <v>88</v>
      </c>
      <c r="AV160" s="14" t="s">
        <v>88</v>
      </c>
      <c r="AW160" s="14" t="s">
        <v>34</v>
      </c>
      <c r="AX160" s="14" t="s">
        <v>78</v>
      </c>
      <c r="AY160" s="204" t="s">
        <v>164</v>
      </c>
    </row>
    <row r="161" spans="1:65" s="15" customFormat="1">
      <c r="B161" s="211"/>
      <c r="D161" s="196" t="s">
        <v>172</v>
      </c>
      <c r="E161" s="212" t="s">
        <v>1</v>
      </c>
      <c r="F161" s="213" t="s">
        <v>191</v>
      </c>
      <c r="H161" s="214">
        <v>13.275</v>
      </c>
      <c r="I161" s="215"/>
      <c r="L161" s="211"/>
      <c r="M161" s="216"/>
      <c r="N161" s="217"/>
      <c r="O161" s="217"/>
      <c r="P161" s="217"/>
      <c r="Q161" s="217"/>
      <c r="R161" s="217"/>
      <c r="S161" s="217"/>
      <c r="T161" s="218"/>
      <c r="AT161" s="212" t="s">
        <v>172</v>
      </c>
      <c r="AU161" s="212" t="s">
        <v>88</v>
      </c>
      <c r="AV161" s="15" t="s">
        <v>170</v>
      </c>
      <c r="AW161" s="15" t="s">
        <v>34</v>
      </c>
      <c r="AX161" s="15" t="s">
        <v>21</v>
      </c>
      <c r="AY161" s="212" t="s">
        <v>164</v>
      </c>
    </row>
    <row r="162" spans="1:65" s="2" customFormat="1" ht="16.5" customHeight="1">
      <c r="A162" s="35"/>
      <c r="B162" s="152"/>
      <c r="C162" s="183" t="s">
        <v>26</v>
      </c>
      <c r="D162" s="183" t="s">
        <v>166</v>
      </c>
      <c r="E162" s="184" t="s">
        <v>199</v>
      </c>
      <c r="F162" s="185" t="s">
        <v>200</v>
      </c>
      <c r="G162" s="186" t="s">
        <v>194</v>
      </c>
      <c r="H162" s="187">
        <v>106.2</v>
      </c>
      <c r="I162" s="188"/>
      <c r="J162" s="189">
        <f>ROUND(I162*H162,2)</f>
        <v>0</v>
      </c>
      <c r="K162" s="185" t="s">
        <v>195</v>
      </c>
      <c r="L162" s="36"/>
      <c r="M162" s="190" t="s">
        <v>1</v>
      </c>
      <c r="N162" s="191" t="s">
        <v>44</v>
      </c>
      <c r="O162" s="61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170</v>
      </c>
      <c r="AT162" s="194" t="s">
        <v>166</v>
      </c>
      <c r="AU162" s="194" t="s">
        <v>88</v>
      </c>
      <c r="AY162" s="18" t="s">
        <v>164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21</v>
      </c>
      <c r="BK162" s="101">
        <f>ROUND(I162*H162,2)</f>
        <v>0</v>
      </c>
      <c r="BL162" s="18" t="s">
        <v>170</v>
      </c>
      <c r="BM162" s="194" t="s">
        <v>3094</v>
      </c>
    </row>
    <row r="163" spans="1:65" s="14" customFormat="1">
      <c r="B163" s="203"/>
      <c r="D163" s="196" t="s">
        <v>172</v>
      </c>
      <c r="E163" s="204" t="s">
        <v>1</v>
      </c>
      <c r="F163" s="205" t="s">
        <v>3095</v>
      </c>
      <c r="H163" s="206">
        <v>106.2</v>
      </c>
      <c r="I163" s="207"/>
      <c r="L163" s="203"/>
      <c r="M163" s="208"/>
      <c r="N163" s="209"/>
      <c r="O163" s="209"/>
      <c r="P163" s="209"/>
      <c r="Q163" s="209"/>
      <c r="R163" s="209"/>
      <c r="S163" s="209"/>
      <c r="T163" s="210"/>
      <c r="AT163" s="204" t="s">
        <v>172</v>
      </c>
      <c r="AU163" s="204" t="s">
        <v>88</v>
      </c>
      <c r="AV163" s="14" t="s">
        <v>88</v>
      </c>
      <c r="AW163" s="14" t="s">
        <v>34</v>
      </c>
      <c r="AX163" s="14" t="s">
        <v>78</v>
      </c>
      <c r="AY163" s="204" t="s">
        <v>164</v>
      </c>
    </row>
    <row r="164" spans="1:65" s="15" customFormat="1">
      <c r="B164" s="211"/>
      <c r="D164" s="196" t="s">
        <v>172</v>
      </c>
      <c r="E164" s="212" t="s">
        <v>1</v>
      </c>
      <c r="F164" s="213" t="s">
        <v>191</v>
      </c>
      <c r="H164" s="214">
        <v>106.2</v>
      </c>
      <c r="I164" s="215"/>
      <c r="L164" s="211"/>
      <c r="M164" s="216"/>
      <c r="N164" s="217"/>
      <c r="O164" s="217"/>
      <c r="P164" s="217"/>
      <c r="Q164" s="217"/>
      <c r="R164" s="217"/>
      <c r="S164" s="217"/>
      <c r="T164" s="218"/>
      <c r="AT164" s="212" t="s">
        <v>172</v>
      </c>
      <c r="AU164" s="212" t="s">
        <v>88</v>
      </c>
      <c r="AV164" s="15" t="s">
        <v>170</v>
      </c>
      <c r="AW164" s="15" t="s">
        <v>34</v>
      </c>
      <c r="AX164" s="15" t="s">
        <v>21</v>
      </c>
      <c r="AY164" s="212" t="s">
        <v>164</v>
      </c>
    </row>
    <row r="165" spans="1:65" s="2" customFormat="1" ht="16.5" customHeight="1">
      <c r="A165" s="35"/>
      <c r="B165" s="152"/>
      <c r="C165" s="183" t="s">
        <v>221</v>
      </c>
      <c r="D165" s="183" t="s">
        <v>166</v>
      </c>
      <c r="E165" s="184" t="s">
        <v>218</v>
      </c>
      <c r="F165" s="185" t="s">
        <v>219</v>
      </c>
      <c r="G165" s="186" t="s">
        <v>194</v>
      </c>
      <c r="H165" s="187">
        <v>13.275</v>
      </c>
      <c r="I165" s="188"/>
      <c r="J165" s="189">
        <f>ROUND(I165*H165,2)</f>
        <v>0</v>
      </c>
      <c r="K165" s="185" t="s">
        <v>1</v>
      </c>
      <c r="L165" s="36"/>
      <c r="M165" s="190" t="s">
        <v>1</v>
      </c>
      <c r="N165" s="191" t="s">
        <v>44</v>
      </c>
      <c r="O165" s="61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4" t="s">
        <v>170</v>
      </c>
      <c r="AT165" s="194" t="s">
        <v>166</v>
      </c>
      <c r="AU165" s="194" t="s">
        <v>88</v>
      </c>
      <c r="AY165" s="18" t="s">
        <v>164</v>
      </c>
      <c r="BE165" s="101">
        <f>IF(N165="základní",J165,0)</f>
        <v>0</v>
      </c>
      <c r="BF165" s="101">
        <f>IF(N165="snížená",J165,0)</f>
        <v>0</v>
      </c>
      <c r="BG165" s="101">
        <f>IF(N165="zákl. přenesená",J165,0)</f>
        <v>0</v>
      </c>
      <c r="BH165" s="101">
        <f>IF(N165="sníž. přenesená",J165,0)</f>
        <v>0</v>
      </c>
      <c r="BI165" s="101">
        <f>IF(N165="nulová",J165,0)</f>
        <v>0</v>
      </c>
      <c r="BJ165" s="18" t="s">
        <v>21</v>
      </c>
      <c r="BK165" s="101">
        <f>ROUND(I165*H165,2)</f>
        <v>0</v>
      </c>
      <c r="BL165" s="18" t="s">
        <v>170</v>
      </c>
      <c r="BM165" s="194" t="s">
        <v>3096</v>
      </c>
    </row>
    <row r="166" spans="1:65" s="14" customFormat="1">
      <c r="B166" s="203"/>
      <c r="D166" s="196" t="s">
        <v>172</v>
      </c>
      <c r="E166" s="204" t="s">
        <v>1</v>
      </c>
      <c r="F166" s="205" t="s">
        <v>3097</v>
      </c>
      <c r="H166" s="206">
        <v>13.275</v>
      </c>
      <c r="I166" s="207"/>
      <c r="L166" s="203"/>
      <c r="M166" s="208"/>
      <c r="N166" s="209"/>
      <c r="O166" s="209"/>
      <c r="P166" s="209"/>
      <c r="Q166" s="209"/>
      <c r="R166" s="209"/>
      <c r="S166" s="209"/>
      <c r="T166" s="210"/>
      <c r="AT166" s="204" t="s">
        <v>172</v>
      </c>
      <c r="AU166" s="204" t="s">
        <v>88</v>
      </c>
      <c r="AV166" s="14" t="s">
        <v>88</v>
      </c>
      <c r="AW166" s="14" t="s">
        <v>34</v>
      </c>
      <c r="AX166" s="14" t="s">
        <v>21</v>
      </c>
      <c r="AY166" s="204" t="s">
        <v>164</v>
      </c>
    </row>
    <row r="167" spans="1:65" s="12" customFormat="1" ht="25.9" customHeight="1">
      <c r="B167" s="170"/>
      <c r="D167" s="171" t="s">
        <v>77</v>
      </c>
      <c r="E167" s="172" t="s">
        <v>405</v>
      </c>
      <c r="F167" s="172" t="s">
        <v>405</v>
      </c>
      <c r="I167" s="173"/>
      <c r="J167" s="174">
        <f>BK167</f>
        <v>0</v>
      </c>
      <c r="L167" s="170"/>
      <c r="M167" s="175"/>
      <c r="N167" s="176"/>
      <c r="O167" s="176"/>
      <c r="P167" s="177">
        <f>P168</f>
        <v>0</v>
      </c>
      <c r="Q167" s="176"/>
      <c r="R167" s="177">
        <f>R168</f>
        <v>0</v>
      </c>
      <c r="S167" s="176"/>
      <c r="T167" s="178">
        <f>T168</f>
        <v>0</v>
      </c>
      <c r="AR167" s="171" t="s">
        <v>179</v>
      </c>
      <c r="AT167" s="179" t="s">
        <v>77</v>
      </c>
      <c r="AU167" s="179" t="s">
        <v>78</v>
      </c>
      <c r="AY167" s="171" t="s">
        <v>164</v>
      </c>
      <c r="BK167" s="180">
        <f>BK168</f>
        <v>0</v>
      </c>
    </row>
    <row r="168" spans="1:65" s="12" customFormat="1" ht="22.9" customHeight="1">
      <c r="B168" s="170"/>
      <c r="D168" s="171" t="s">
        <v>77</v>
      </c>
      <c r="E168" s="181" t="s">
        <v>3098</v>
      </c>
      <c r="F168" s="181" t="s">
        <v>3099</v>
      </c>
      <c r="I168" s="173"/>
      <c r="J168" s="182">
        <f>BK168</f>
        <v>0</v>
      </c>
      <c r="L168" s="170"/>
      <c r="M168" s="175"/>
      <c r="N168" s="176"/>
      <c r="O168" s="176"/>
      <c r="P168" s="177">
        <f>SUM(P169:P216)</f>
        <v>0</v>
      </c>
      <c r="Q168" s="176"/>
      <c r="R168" s="177">
        <f>SUM(R169:R216)</f>
        <v>0</v>
      </c>
      <c r="S168" s="176"/>
      <c r="T168" s="178">
        <f>SUM(T169:T216)</f>
        <v>0</v>
      </c>
      <c r="AR168" s="171" t="s">
        <v>179</v>
      </c>
      <c r="AT168" s="179" t="s">
        <v>77</v>
      </c>
      <c r="AU168" s="179" t="s">
        <v>21</v>
      </c>
      <c r="AY168" s="171" t="s">
        <v>164</v>
      </c>
      <c r="BK168" s="180">
        <f>SUM(BK169:BK216)</f>
        <v>0</v>
      </c>
    </row>
    <row r="169" spans="1:65" s="2" customFormat="1" ht="16.5" customHeight="1">
      <c r="A169" s="35"/>
      <c r="B169" s="152"/>
      <c r="C169" s="183" t="s">
        <v>228</v>
      </c>
      <c r="D169" s="183" t="s">
        <v>166</v>
      </c>
      <c r="E169" s="184" t="s">
        <v>3100</v>
      </c>
      <c r="F169" s="185" t="s">
        <v>3101</v>
      </c>
      <c r="G169" s="186" t="s">
        <v>3102</v>
      </c>
      <c r="H169" s="187">
        <v>1</v>
      </c>
      <c r="I169" s="188"/>
      <c r="J169" s="189">
        <f t="shared" ref="J169:J216" si="5">ROUND(I169*H169,2)</f>
        <v>0</v>
      </c>
      <c r="K169" s="185" t="s">
        <v>1</v>
      </c>
      <c r="L169" s="36"/>
      <c r="M169" s="190" t="s">
        <v>1</v>
      </c>
      <c r="N169" s="191" t="s">
        <v>44</v>
      </c>
      <c r="O169" s="61"/>
      <c r="P169" s="192">
        <f t="shared" ref="P169:P216" si="6">O169*H169</f>
        <v>0</v>
      </c>
      <c r="Q169" s="192">
        <v>0</v>
      </c>
      <c r="R169" s="192">
        <f t="shared" ref="R169:R216" si="7">Q169*H169</f>
        <v>0</v>
      </c>
      <c r="S169" s="192">
        <v>0</v>
      </c>
      <c r="T169" s="193">
        <f t="shared" ref="T169:T216" si="8"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4" t="s">
        <v>665</v>
      </c>
      <c r="AT169" s="194" t="s">
        <v>166</v>
      </c>
      <c r="AU169" s="194" t="s">
        <v>88</v>
      </c>
      <c r="AY169" s="18" t="s">
        <v>164</v>
      </c>
      <c r="BE169" s="101">
        <f t="shared" ref="BE169:BE216" si="9">IF(N169="základní",J169,0)</f>
        <v>0</v>
      </c>
      <c r="BF169" s="101">
        <f t="shared" ref="BF169:BF216" si="10">IF(N169="snížená",J169,0)</f>
        <v>0</v>
      </c>
      <c r="BG169" s="101">
        <f t="shared" ref="BG169:BG216" si="11">IF(N169="zákl. přenesená",J169,0)</f>
        <v>0</v>
      </c>
      <c r="BH169" s="101">
        <f t="shared" ref="BH169:BH216" si="12">IF(N169="sníž. přenesená",J169,0)</f>
        <v>0</v>
      </c>
      <c r="BI169" s="101">
        <f t="shared" ref="BI169:BI216" si="13">IF(N169="nulová",J169,0)</f>
        <v>0</v>
      </c>
      <c r="BJ169" s="18" t="s">
        <v>21</v>
      </c>
      <c r="BK169" s="101">
        <f t="shared" ref="BK169:BK216" si="14">ROUND(I169*H169,2)</f>
        <v>0</v>
      </c>
      <c r="BL169" s="18" t="s">
        <v>665</v>
      </c>
      <c r="BM169" s="194" t="s">
        <v>3103</v>
      </c>
    </row>
    <row r="170" spans="1:65" s="2" customFormat="1" ht="16.5" customHeight="1">
      <c r="A170" s="35"/>
      <c r="B170" s="152"/>
      <c r="C170" s="183" t="s">
        <v>234</v>
      </c>
      <c r="D170" s="183" t="s">
        <v>166</v>
      </c>
      <c r="E170" s="184" t="s">
        <v>3104</v>
      </c>
      <c r="F170" s="185" t="s">
        <v>3105</v>
      </c>
      <c r="G170" s="186" t="s">
        <v>3102</v>
      </c>
      <c r="H170" s="187">
        <v>3</v>
      </c>
      <c r="I170" s="188"/>
      <c r="J170" s="189">
        <f t="shared" si="5"/>
        <v>0</v>
      </c>
      <c r="K170" s="185" t="s">
        <v>1</v>
      </c>
      <c r="L170" s="36"/>
      <c r="M170" s="190" t="s">
        <v>1</v>
      </c>
      <c r="N170" s="191" t="s">
        <v>44</v>
      </c>
      <c r="O170" s="61"/>
      <c r="P170" s="192">
        <f t="shared" si="6"/>
        <v>0</v>
      </c>
      <c r="Q170" s="192">
        <v>0</v>
      </c>
      <c r="R170" s="192">
        <f t="shared" si="7"/>
        <v>0</v>
      </c>
      <c r="S170" s="192">
        <v>0</v>
      </c>
      <c r="T170" s="193">
        <f t="shared" si="8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4" t="s">
        <v>665</v>
      </c>
      <c r="AT170" s="194" t="s">
        <v>166</v>
      </c>
      <c r="AU170" s="194" t="s">
        <v>88</v>
      </c>
      <c r="AY170" s="18" t="s">
        <v>164</v>
      </c>
      <c r="BE170" s="101">
        <f t="shared" si="9"/>
        <v>0</v>
      </c>
      <c r="BF170" s="101">
        <f t="shared" si="10"/>
        <v>0</v>
      </c>
      <c r="BG170" s="101">
        <f t="shared" si="11"/>
        <v>0</v>
      </c>
      <c r="BH170" s="101">
        <f t="shared" si="12"/>
        <v>0</v>
      </c>
      <c r="BI170" s="101">
        <f t="shared" si="13"/>
        <v>0</v>
      </c>
      <c r="BJ170" s="18" t="s">
        <v>21</v>
      </c>
      <c r="BK170" s="101">
        <f t="shared" si="14"/>
        <v>0</v>
      </c>
      <c r="BL170" s="18" t="s">
        <v>665</v>
      </c>
      <c r="BM170" s="194" t="s">
        <v>3106</v>
      </c>
    </row>
    <row r="171" spans="1:65" s="2" customFormat="1" ht="16.5" customHeight="1">
      <c r="A171" s="35"/>
      <c r="B171" s="152"/>
      <c r="C171" s="183" t="s">
        <v>242</v>
      </c>
      <c r="D171" s="183" t="s">
        <v>166</v>
      </c>
      <c r="E171" s="184" t="s">
        <v>3107</v>
      </c>
      <c r="F171" s="185" t="s">
        <v>3108</v>
      </c>
      <c r="G171" s="186" t="s">
        <v>3102</v>
      </c>
      <c r="H171" s="187">
        <v>3</v>
      </c>
      <c r="I171" s="188"/>
      <c r="J171" s="189">
        <f t="shared" si="5"/>
        <v>0</v>
      </c>
      <c r="K171" s="185" t="s">
        <v>1</v>
      </c>
      <c r="L171" s="36"/>
      <c r="M171" s="190" t="s">
        <v>1</v>
      </c>
      <c r="N171" s="191" t="s">
        <v>44</v>
      </c>
      <c r="O171" s="61"/>
      <c r="P171" s="192">
        <f t="shared" si="6"/>
        <v>0</v>
      </c>
      <c r="Q171" s="192">
        <v>0</v>
      </c>
      <c r="R171" s="192">
        <f t="shared" si="7"/>
        <v>0</v>
      </c>
      <c r="S171" s="192">
        <v>0</v>
      </c>
      <c r="T171" s="193">
        <f t="shared" si="8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4" t="s">
        <v>665</v>
      </c>
      <c r="AT171" s="194" t="s">
        <v>166</v>
      </c>
      <c r="AU171" s="194" t="s">
        <v>88</v>
      </c>
      <c r="AY171" s="18" t="s">
        <v>164</v>
      </c>
      <c r="BE171" s="101">
        <f t="shared" si="9"/>
        <v>0</v>
      </c>
      <c r="BF171" s="101">
        <f t="shared" si="10"/>
        <v>0</v>
      </c>
      <c r="BG171" s="101">
        <f t="shared" si="11"/>
        <v>0</v>
      </c>
      <c r="BH171" s="101">
        <f t="shared" si="12"/>
        <v>0</v>
      </c>
      <c r="BI171" s="101">
        <f t="shared" si="13"/>
        <v>0</v>
      </c>
      <c r="BJ171" s="18" t="s">
        <v>21</v>
      </c>
      <c r="BK171" s="101">
        <f t="shared" si="14"/>
        <v>0</v>
      </c>
      <c r="BL171" s="18" t="s">
        <v>665</v>
      </c>
      <c r="BM171" s="194" t="s">
        <v>3109</v>
      </c>
    </row>
    <row r="172" spans="1:65" s="2" customFormat="1" ht="16.5" customHeight="1">
      <c r="A172" s="35"/>
      <c r="B172" s="152"/>
      <c r="C172" s="183" t="s">
        <v>8</v>
      </c>
      <c r="D172" s="183" t="s">
        <v>166</v>
      </c>
      <c r="E172" s="184" t="s">
        <v>3110</v>
      </c>
      <c r="F172" s="185" t="s">
        <v>3111</v>
      </c>
      <c r="G172" s="186" t="s">
        <v>3102</v>
      </c>
      <c r="H172" s="187">
        <v>3</v>
      </c>
      <c r="I172" s="188"/>
      <c r="J172" s="189">
        <f t="shared" si="5"/>
        <v>0</v>
      </c>
      <c r="K172" s="185" t="s">
        <v>1</v>
      </c>
      <c r="L172" s="36"/>
      <c r="M172" s="190" t="s">
        <v>1</v>
      </c>
      <c r="N172" s="191" t="s">
        <v>44</v>
      </c>
      <c r="O172" s="61"/>
      <c r="P172" s="192">
        <f t="shared" si="6"/>
        <v>0</v>
      </c>
      <c r="Q172" s="192">
        <v>0</v>
      </c>
      <c r="R172" s="192">
        <f t="shared" si="7"/>
        <v>0</v>
      </c>
      <c r="S172" s="192">
        <v>0</v>
      </c>
      <c r="T172" s="193">
        <f t="shared" si="8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4" t="s">
        <v>665</v>
      </c>
      <c r="AT172" s="194" t="s">
        <v>166</v>
      </c>
      <c r="AU172" s="194" t="s">
        <v>88</v>
      </c>
      <c r="AY172" s="18" t="s">
        <v>164</v>
      </c>
      <c r="BE172" s="101">
        <f t="shared" si="9"/>
        <v>0</v>
      </c>
      <c r="BF172" s="101">
        <f t="shared" si="10"/>
        <v>0</v>
      </c>
      <c r="BG172" s="101">
        <f t="shared" si="11"/>
        <v>0</v>
      </c>
      <c r="BH172" s="101">
        <f t="shared" si="12"/>
        <v>0</v>
      </c>
      <c r="BI172" s="101">
        <f t="shared" si="13"/>
        <v>0</v>
      </c>
      <c r="BJ172" s="18" t="s">
        <v>21</v>
      </c>
      <c r="BK172" s="101">
        <f t="shared" si="14"/>
        <v>0</v>
      </c>
      <c r="BL172" s="18" t="s">
        <v>665</v>
      </c>
      <c r="BM172" s="194" t="s">
        <v>3112</v>
      </c>
    </row>
    <row r="173" spans="1:65" s="2" customFormat="1" ht="16.5" customHeight="1">
      <c r="A173" s="35"/>
      <c r="B173" s="152"/>
      <c r="C173" s="183" t="s">
        <v>260</v>
      </c>
      <c r="D173" s="183" t="s">
        <v>166</v>
      </c>
      <c r="E173" s="184" t="s">
        <v>3113</v>
      </c>
      <c r="F173" s="185" t="s">
        <v>3114</v>
      </c>
      <c r="G173" s="186" t="s">
        <v>224</v>
      </c>
      <c r="H173" s="187">
        <v>16</v>
      </c>
      <c r="I173" s="188"/>
      <c r="J173" s="189">
        <f t="shared" si="5"/>
        <v>0</v>
      </c>
      <c r="K173" s="185" t="s">
        <v>1</v>
      </c>
      <c r="L173" s="36"/>
      <c r="M173" s="190" t="s">
        <v>1</v>
      </c>
      <c r="N173" s="191" t="s">
        <v>44</v>
      </c>
      <c r="O173" s="61"/>
      <c r="P173" s="192">
        <f t="shared" si="6"/>
        <v>0</v>
      </c>
      <c r="Q173" s="192">
        <v>0</v>
      </c>
      <c r="R173" s="192">
        <f t="shared" si="7"/>
        <v>0</v>
      </c>
      <c r="S173" s="192">
        <v>0</v>
      </c>
      <c r="T173" s="193">
        <f t="shared" si="8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4" t="s">
        <v>665</v>
      </c>
      <c r="AT173" s="194" t="s">
        <v>166</v>
      </c>
      <c r="AU173" s="194" t="s">
        <v>88</v>
      </c>
      <c r="AY173" s="18" t="s">
        <v>164</v>
      </c>
      <c r="BE173" s="101">
        <f t="shared" si="9"/>
        <v>0</v>
      </c>
      <c r="BF173" s="101">
        <f t="shared" si="10"/>
        <v>0</v>
      </c>
      <c r="BG173" s="101">
        <f t="shared" si="11"/>
        <v>0</v>
      </c>
      <c r="BH173" s="101">
        <f t="shared" si="12"/>
        <v>0</v>
      </c>
      <c r="BI173" s="101">
        <f t="shared" si="13"/>
        <v>0</v>
      </c>
      <c r="BJ173" s="18" t="s">
        <v>21</v>
      </c>
      <c r="BK173" s="101">
        <f t="shared" si="14"/>
        <v>0</v>
      </c>
      <c r="BL173" s="18" t="s">
        <v>665</v>
      </c>
      <c r="BM173" s="194" t="s">
        <v>3115</v>
      </c>
    </row>
    <row r="174" spans="1:65" s="2" customFormat="1" ht="16.5" customHeight="1">
      <c r="A174" s="35"/>
      <c r="B174" s="152"/>
      <c r="C174" s="183" t="s">
        <v>266</v>
      </c>
      <c r="D174" s="183" t="s">
        <v>166</v>
      </c>
      <c r="E174" s="184" t="s">
        <v>3116</v>
      </c>
      <c r="F174" s="185" t="s">
        <v>3117</v>
      </c>
      <c r="G174" s="186" t="s">
        <v>224</v>
      </c>
      <c r="H174" s="187">
        <v>180</v>
      </c>
      <c r="I174" s="188"/>
      <c r="J174" s="189">
        <f t="shared" si="5"/>
        <v>0</v>
      </c>
      <c r="K174" s="185" t="s">
        <v>1</v>
      </c>
      <c r="L174" s="36"/>
      <c r="M174" s="190" t="s">
        <v>1</v>
      </c>
      <c r="N174" s="191" t="s">
        <v>44</v>
      </c>
      <c r="O174" s="61"/>
      <c r="P174" s="192">
        <f t="shared" si="6"/>
        <v>0</v>
      </c>
      <c r="Q174" s="192">
        <v>0</v>
      </c>
      <c r="R174" s="192">
        <f t="shared" si="7"/>
        <v>0</v>
      </c>
      <c r="S174" s="192">
        <v>0</v>
      </c>
      <c r="T174" s="193">
        <f t="shared" si="8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4" t="s">
        <v>665</v>
      </c>
      <c r="AT174" s="194" t="s">
        <v>166</v>
      </c>
      <c r="AU174" s="194" t="s">
        <v>88</v>
      </c>
      <c r="AY174" s="18" t="s">
        <v>164</v>
      </c>
      <c r="BE174" s="101">
        <f t="shared" si="9"/>
        <v>0</v>
      </c>
      <c r="BF174" s="101">
        <f t="shared" si="10"/>
        <v>0</v>
      </c>
      <c r="BG174" s="101">
        <f t="shared" si="11"/>
        <v>0</v>
      </c>
      <c r="BH174" s="101">
        <f t="shared" si="12"/>
        <v>0</v>
      </c>
      <c r="BI174" s="101">
        <f t="shared" si="13"/>
        <v>0</v>
      </c>
      <c r="BJ174" s="18" t="s">
        <v>21</v>
      </c>
      <c r="BK174" s="101">
        <f t="shared" si="14"/>
        <v>0</v>
      </c>
      <c r="BL174" s="18" t="s">
        <v>665</v>
      </c>
      <c r="BM174" s="194" t="s">
        <v>3118</v>
      </c>
    </row>
    <row r="175" spans="1:65" s="2" customFormat="1" ht="16.5" customHeight="1">
      <c r="A175" s="35"/>
      <c r="B175" s="152"/>
      <c r="C175" s="183" t="s">
        <v>274</v>
      </c>
      <c r="D175" s="183" t="s">
        <v>166</v>
      </c>
      <c r="E175" s="184" t="s">
        <v>3119</v>
      </c>
      <c r="F175" s="185" t="s">
        <v>3120</v>
      </c>
      <c r="G175" s="186" t="s">
        <v>3102</v>
      </c>
      <c r="H175" s="187">
        <v>4</v>
      </c>
      <c r="I175" s="188"/>
      <c r="J175" s="189">
        <f t="shared" si="5"/>
        <v>0</v>
      </c>
      <c r="K175" s="185" t="s">
        <v>1</v>
      </c>
      <c r="L175" s="36"/>
      <c r="M175" s="190" t="s">
        <v>1</v>
      </c>
      <c r="N175" s="191" t="s">
        <v>44</v>
      </c>
      <c r="O175" s="61"/>
      <c r="P175" s="192">
        <f t="shared" si="6"/>
        <v>0</v>
      </c>
      <c r="Q175" s="192">
        <v>0</v>
      </c>
      <c r="R175" s="192">
        <f t="shared" si="7"/>
        <v>0</v>
      </c>
      <c r="S175" s="192">
        <v>0</v>
      </c>
      <c r="T175" s="193">
        <f t="shared" si="8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665</v>
      </c>
      <c r="AT175" s="194" t="s">
        <v>166</v>
      </c>
      <c r="AU175" s="194" t="s">
        <v>88</v>
      </c>
      <c r="AY175" s="18" t="s">
        <v>164</v>
      </c>
      <c r="BE175" s="101">
        <f t="shared" si="9"/>
        <v>0</v>
      </c>
      <c r="BF175" s="101">
        <f t="shared" si="10"/>
        <v>0</v>
      </c>
      <c r="BG175" s="101">
        <f t="shared" si="11"/>
        <v>0</v>
      </c>
      <c r="BH175" s="101">
        <f t="shared" si="12"/>
        <v>0</v>
      </c>
      <c r="BI175" s="101">
        <f t="shared" si="13"/>
        <v>0</v>
      </c>
      <c r="BJ175" s="18" t="s">
        <v>21</v>
      </c>
      <c r="BK175" s="101">
        <f t="shared" si="14"/>
        <v>0</v>
      </c>
      <c r="BL175" s="18" t="s">
        <v>665</v>
      </c>
      <c r="BM175" s="194" t="s">
        <v>3121</v>
      </c>
    </row>
    <row r="176" spans="1:65" s="2" customFormat="1" ht="16.5" customHeight="1">
      <c r="A176" s="35"/>
      <c r="B176" s="152"/>
      <c r="C176" s="183" t="s">
        <v>300</v>
      </c>
      <c r="D176" s="183" t="s">
        <v>166</v>
      </c>
      <c r="E176" s="184" t="s">
        <v>3122</v>
      </c>
      <c r="F176" s="185" t="s">
        <v>3123</v>
      </c>
      <c r="G176" s="186" t="s">
        <v>224</v>
      </c>
      <c r="H176" s="187">
        <v>140</v>
      </c>
      <c r="I176" s="188"/>
      <c r="J176" s="189">
        <f t="shared" si="5"/>
        <v>0</v>
      </c>
      <c r="K176" s="185" t="s">
        <v>1</v>
      </c>
      <c r="L176" s="36"/>
      <c r="M176" s="190" t="s">
        <v>1</v>
      </c>
      <c r="N176" s="191" t="s">
        <v>44</v>
      </c>
      <c r="O176" s="61"/>
      <c r="P176" s="192">
        <f t="shared" si="6"/>
        <v>0</v>
      </c>
      <c r="Q176" s="192">
        <v>0</v>
      </c>
      <c r="R176" s="192">
        <f t="shared" si="7"/>
        <v>0</v>
      </c>
      <c r="S176" s="192">
        <v>0</v>
      </c>
      <c r="T176" s="193">
        <f t="shared" si="8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4" t="s">
        <v>665</v>
      </c>
      <c r="AT176" s="194" t="s">
        <v>166</v>
      </c>
      <c r="AU176" s="194" t="s">
        <v>88</v>
      </c>
      <c r="AY176" s="18" t="s">
        <v>164</v>
      </c>
      <c r="BE176" s="101">
        <f t="shared" si="9"/>
        <v>0</v>
      </c>
      <c r="BF176" s="101">
        <f t="shared" si="10"/>
        <v>0</v>
      </c>
      <c r="BG176" s="101">
        <f t="shared" si="11"/>
        <v>0</v>
      </c>
      <c r="BH176" s="101">
        <f t="shared" si="12"/>
        <v>0</v>
      </c>
      <c r="BI176" s="101">
        <f t="shared" si="13"/>
        <v>0</v>
      </c>
      <c r="BJ176" s="18" t="s">
        <v>21</v>
      </c>
      <c r="BK176" s="101">
        <f t="shared" si="14"/>
        <v>0</v>
      </c>
      <c r="BL176" s="18" t="s">
        <v>665</v>
      </c>
      <c r="BM176" s="194" t="s">
        <v>3124</v>
      </c>
    </row>
    <row r="177" spans="1:65" s="2" customFormat="1" ht="16.5" customHeight="1">
      <c r="A177" s="35"/>
      <c r="B177" s="152"/>
      <c r="C177" s="183" t="s">
        <v>315</v>
      </c>
      <c r="D177" s="183" t="s">
        <v>166</v>
      </c>
      <c r="E177" s="184" t="s">
        <v>3125</v>
      </c>
      <c r="F177" s="185" t="s">
        <v>3126</v>
      </c>
      <c r="G177" s="186" t="s">
        <v>224</v>
      </c>
      <c r="H177" s="187">
        <v>48</v>
      </c>
      <c r="I177" s="188"/>
      <c r="J177" s="189">
        <f t="shared" si="5"/>
        <v>0</v>
      </c>
      <c r="K177" s="185" t="s">
        <v>1</v>
      </c>
      <c r="L177" s="36"/>
      <c r="M177" s="190" t="s">
        <v>1</v>
      </c>
      <c r="N177" s="191" t="s">
        <v>44</v>
      </c>
      <c r="O177" s="61"/>
      <c r="P177" s="192">
        <f t="shared" si="6"/>
        <v>0</v>
      </c>
      <c r="Q177" s="192">
        <v>0</v>
      </c>
      <c r="R177" s="192">
        <f t="shared" si="7"/>
        <v>0</v>
      </c>
      <c r="S177" s="192">
        <v>0</v>
      </c>
      <c r="T177" s="193">
        <f t="shared" si="8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4" t="s">
        <v>665</v>
      </c>
      <c r="AT177" s="194" t="s">
        <v>166</v>
      </c>
      <c r="AU177" s="194" t="s">
        <v>88</v>
      </c>
      <c r="AY177" s="18" t="s">
        <v>164</v>
      </c>
      <c r="BE177" s="101">
        <f t="shared" si="9"/>
        <v>0</v>
      </c>
      <c r="BF177" s="101">
        <f t="shared" si="10"/>
        <v>0</v>
      </c>
      <c r="BG177" s="101">
        <f t="shared" si="11"/>
        <v>0</v>
      </c>
      <c r="BH177" s="101">
        <f t="shared" si="12"/>
        <v>0</v>
      </c>
      <c r="BI177" s="101">
        <f t="shared" si="13"/>
        <v>0</v>
      </c>
      <c r="BJ177" s="18" t="s">
        <v>21</v>
      </c>
      <c r="BK177" s="101">
        <f t="shared" si="14"/>
        <v>0</v>
      </c>
      <c r="BL177" s="18" t="s">
        <v>665</v>
      </c>
      <c r="BM177" s="194" t="s">
        <v>3127</v>
      </c>
    </row>
    <row r="178" spans="1:65" s="2" customFormat="1" ht="16.5" customHeight="1">
      <c r="A178" s="35"/>
      <c r="B178" s="152"/>
      <c r="C178" s="183" t="s">
        <v>7</v>
      </c>
      <c r="D178" s="183" t="s">
        <v>166</v>
      </c>
      <c r="E178" s="184" t="s">
        <v>3128</v>
      </c>
      <c r="F178" s="185" t="s">
        <v>3129</v>
      </c>
      <c r="G178" s="186" t="s">
        <v>269</v>
      </c>
      <c r="H178" s="187">
        <v>2.5</v>
      </c>
      <c r="I178" s="188"/>
      <c r="J178" s="189">
        <f t="shared" si="5"/>
        <v>0</v>
      </c>
      <c r="K178" s="185" t="s">
        <v>1</v>
      </c>
      <c r="L178" s="36"/>
      <c r="M178" s="190" t="s">
        <v>1</v>
      </c>
      <c r="N178" s="191" t="s">
        <v>44</v>
      </c>
      <c r="O178" s="61"/>
      <c r="P178" s="192">
        <f t="shared" si="6"/>
        <v>0</v>
      </c>
      <c r="Q178" s="192">
        <v>0</v>
      </c>
      <c r="R178" s="192">
        <f t="shared" si="7"/>
        <v>0</v>
      </c>
      <c r="S178" s="192">
        <v>0</v>
      </c>
      <c r="T178" s="193">
        <f t="shared" si="8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4" t="s">
        <v>665</v>
      </c>
      <c r="AT178" s="194" t="s">
        <v>166</v>
      </c>
      <c r="AU178" s="194" t="s">
        <v>88</v>
      </c>
      <c r="AY178" s="18" t="s">
        <v>164</v>
      </c>
      <c r="BE178" s="101">
        <f t="shared" si="9"/>
        <v>0</v>
      </c>
      <c r="BF178" s="101">
        <f t="shared" si="10"/>
        <v>0</v>
      </c>
      <c r="BG178" s="101">
        <f t="shared" si="11"/>
        <v>0</v>
      </c>
      <c r="BH178" s="101">
        <f t="shared" si="12"/>
        <v>0</v>
      </c>
      <c r="BI178" s="101">
        <f t="shared" si="13"/>
        <v>0</v>
      </c>
      <c r="BJ178" s="18" t="s">
        <v>21</v>
      </c>
      <c r="BK178" s="101">
        <f t="shared" si="14"/>
        <v>0</v>
      </c>
      <c r="BL178" s="18" t="s">
        <v>665</v>
      </c>
      <c r="BM178" s="194" t="s">
        <v>3130</v>
      </c>
    </row>
    <row r="179" spans="1:65" s="2" customFormat="1" ht="16.5" customHeight="1">
      <c r="A179" s="35"/>
      <c r="B179" s="152"/>
      <c r="C179" s="183" t="s">
        <v>330</v>
      </c>
      <c r="D179" s="183" t="s">
        <v>166</v>
      </c>
      <c r="E179" s="184" t="s">
        <v>3131</v>
      </c>
      <c r="F179" s="185" t="s">
        <v>3132</v>
      </c>
      <c r="G179" s="186" t="s">
        <v>224</v>
      </c>
      <c r="H179" s="187">
        <v>24</v>
      </c>
      <c r="I179" s="188"/>
      <c r="J179" s="189">
        <f t="shared" si="5"/>
        <v>0</v>
      </c>
      <c r="K179" s="185" t="s">
        <v>1</v>
      </c>
      <c r="L179" s="36"/>
      <c r="M179" s="190" t="s">
        <v>1</v>
      </c>
      <c r="N179" s="191" t="s">
        <v>44</v>
      </c>
      <c r="O179" s="61"/>
      <c r="P179" s="192">
        <f t="shared" si="6"/>
        <v>0</v>
      </c>
      <c r="Q179" s="192">
        <v>0</v>
      </c>
      <c r="R179" s="192">
        <f t="shared" si="7"/>
        <v>0</v>
      </c>
      <c r="S179" s="192">
        <v>0</v>
      </c>
      <c r="T179" s="193">
        <f t="shared" si="8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665</v>
      </c>
      <c r="AT179" s="194" t="s">
        <v>166</v>
      </c>
      <c r="AU179" s="194" t="s">
        <v>88</v>
      </c>
      <c r="AY179" s="18" t="s">
        <v>164</v>
      </c>
      <c r="BE179" s="101">
        <f t="shared" si="9"/>
        <v>0</v>
      </c>
      <c r="BF179" s="101">
        <f t="shared" si="10"/>
        <v>0</v>
      </c>
      <c r="BG179" s="101">
        <f t="shared" si="11"/>
        <v>0</v>
      </c>
      <c r="BH179" s="101">
        <f t="shared" si="12"/>
        <v>0</v>
      </c>
      <c r="BI179" s="101">
        <f t="shared" si="13"/>
        <v>0</v>
      </c>
      <c r="BJ179" s="18" t="s">
        <v>21</v>
      </c>
      <c r="BK179" s="101">
        <f t="shared" si="14"/>
        <v>0</v>
      </c>
      <c r="BL179" s="18" t="s">
        <v>665</v>
      </c>
      <c r="BM179" s="194" t="s">
        <v>3133</v>
      </c>
    </row>
    <row r="180" spans="1:65" s="2" customFormat="1" ht="16.5" customHeight="1">
      <c r="A180" s="35"/>
      <c r="B180" s="152"/>
      <c r="C180" s="183" t="s">
        <v>336</v>
      </c>
      <c r="D180" s="183" t="s">
        <v>166</v>
      </c>
      <c r="E180" s="184" t="s">
        <v>3134</v>
      </c>
      <c r="F180" s="185" t="s">
        <v>3135</v>
      </c>
      <c r="G180" s="186" t="s">
        <v>3102</v>
      </c>
      <c r="H180" s="187">
        <v>1</v>
      </c>
      <c r="I180" s="188"/>
      <c r="J180" s="189">
        <f t="shared" si="5"/>
        <v>0</v>
      </c>
      <c r="K180" s="185" t="s">
        <v>1</v>
      </c>
      <c r="L180" s="36"/>
      <c r="M180" s="190" t="s">
        <v>1</v>
      </c>
      <c r="N180" s="191" t="s">
        <v>44</v>
      </c>
      <c r="O180" s="61"/>
      <c r="P180" s="192">
        <f t="shared" si="6"/>
        <v>0</v>
      </c>
      <c r="Q180" s="192">
        <v>0</v>
      </c>
      <c r="R180" s="192">
        <f t="shared" si="7"/>
        <v>0</v>
      </c>
      <c r="S180" s="192">
        <v>0</v>
      </c>
      <c r="T180" s="193">
        <f t="shared" si="8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4" t="s">
        <v>665</v>
      </c>
      <c r="AT180" s="194" t="s">
        <v>166</v>
      </c>
      <c r="AU180" s="194" t="s">
        <v>88</v>
      </c>
      <c r="AY180" s="18" t="s">
        <v>164</v>
      </c>
      <c r="BE180" s="101">
        <f t="shared" si="9"/>
        <v>0</v>
      </c>
      <c r="BF180" s="101">
        <f t="shared" si="10"/>
        <v>0</v>
      </c>
      <c r="BG180" s="101">
        <f t="shared" si="11"/>
        <v>0</v>
      </c>
      <c r="BH180" s="101">
        <f t="shared" si="12"/>
        <v>0</v>
      </c>
      <c r="BI180" s="101">
        <f t="shared" si="13"/>
        <v>0</v>
      </c>
      <c r="BJ180" s="18" t="s">
        <v>21</v>
      </c>
      <c r="BK180" s="101">
        <f t="shared" si="14"/>
        <v>0</v>
      </c>
      <c r="BL180" s="18" t="s">
        <v>665</v>
      </c>
      <c r="BM180" s="194" t="s">
        <v>3136</v>
      </c>
    </row>
    <row r="181" spans="1:65" s="2" customFormat="1" ht="16.5" customHeight="1">
      <c r="A181" s="35"/>
      <c r="B181" s="152"/>
      <c r="C181" s="183" t="s">
        <v>359</v>
      </c>
      <c r="D181" s="183" t="s">
        <v>166</v>
      </c>
      <c r="E181" s="184" t="s">
        <v>3137</v>
      </c>
      <c r="F181" s="185" t="s">
        <v>3138</v>
      </c>
      <c r="G181" s="186" t="s">
        <v>3102</v>
      </c>
      <c r="H181" s="187">
        <v>1</v>
      </c>
      <c r="I181" s="188"/>
      <c r="J181" s="189">
        <f t="shared" si="5"/>
        <v>0</v>
      </c>
      <c r="K181" s="185" t="s">
        <v>1</v>
      </c>
      <c r="L181" s="36"/>
      <c r="M181" s="190" t="s">
        <v>1</v>
      </c>
      <c r="N181" s="191" t="s">
        <v>44</v>
      </c>
      <c r="O181" s="61"/>
      <c r="P181" s="192">
        <f t="shared" si="6"/>
        <v>0</v>
      </c>
      <c r="Q181" s="192">
        <v>0</v>
      </c>
      <c r="R181" s="192">
        <f t="shared" si="7"/>
        <v>0</v>
      </c>
      <c r="S181" s="192">
        <v>0</v>
      </c>
      <c r="T181" s="193">
        <f t="shared" si="8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665</v>
      </c>
      <c r="AT181" s="194" t="s">
        <v>166</v>
      </c>
      <c r="AU181" s="194" t="s">
        <v>88</v>
      </c>
      <c r="AY181" s="18" t="s">
        <v>164</v>
      </c>
      <c r="BE181" s="101">
        <f t="shared" si="9"/>
        <v>0</v>
      </c>
      <c r="BF181" s="101">
        <f t="shared" si="10"/>
        <v>0</v>
      </c>
      <c r="BG181" s="101">
        <f t="shared" si="11"/>
        <v>0</v>
      </c>
      <c r="BH181" s="101">
        <f t="shared" si="12"/>
        <v>0</v>
      </c>
      <c r="BI181" s="101">
        <f t="shared" si="13"/>
        <v>0</v>
      </c>
      <c r="BJ181" s="18" t="s">
        <v>21</v>
      </c>
      <c r="BK181" s="101">
        <f t="shared" si="14"/>
        <v>0</v>
      </c>
      <c r="BL181" s="18" t="s">
        <v>665</v>
      </c>
      <c r="BM181" s="194" t="s">
        <v>3139</v>
      </c>
    </row>
    <row r="182" spans="1:65" s="2" customFormat="1" ht="16.5" customHeight="1">
      <c r="A182" s="35"/>
      <c r="B182" s="152"/>
      <c r="C182" s="183" t="s">
        <v>365</v>
      </c>
      <c r="D182" s="183" t="s">
        <v>166</v>
      </c>
      <c r="E182" s="184" t="s">
        <v>3140</v>
      </c>
      <c r="F182" s="185" t="s">
        <v>3141</v>
      </c>
      <c r="G182" s="186" t="s">
        <v>3102</v>
      </c>
      <c r="H182" s="187">
        <v>1</v>
      </c>
      <c r="I182" s="188"/>
      <c r="J182" s="189">
        <f t="shared" si="5"/>
        <v>0</v>
      </c>
      <c r="K182" s="185" t="s">
        <v>1</v>
      </c>
      <c r="L182" s="36"/>
      <c r="M182" s="190" t="s">
        <v>1</v>
      </c>
      <c r="N182" s="191" t="s">
        <v>44</v>
      </c>
      <c r="O182" s="61"/>
      <c r="P182" s="192">
        <f t="shared" si="6"/>
        <v>0</v>
      </c>
      <c r="Q182" s="192">
        <v>0</v>
      </c>
      <c r="R182" s="192">
        <f t="shared" si="7"/>
        <v>0</v>
      </c>
      <c r="S182" s="192">
        <v>0</v>
      </c>
      <c r="T182" s="193">
        <f t="shared" si="8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4" t="s">
        <v>665</v>
      </c>
      <c r="AT182" s="194" t="s">
        <v>166</v>
      </c>
      <c r="AU182" s="194" t="s">
        <v>88</v>
      </c>
      <c r="AY182" s="18" t="s">
        <v>164</v>
      </c>
      <c r="BE182" s="101">
        <f t="shared" si="9"/>
        <v>0</v>
      </c>
      <c r="BF182" s="101">
        <f t="shared" si="10"/>
        <v>0</v>
      </c>
      <c r="BG182" s="101">
        <f t="shared" si="11"/>
        <v>0</v>
      </c>
      <c r="BH182" s="101">
        <f t="shared" si="12"/>
        <v>0</v>
      </c>
      <c r="BI182" s="101">
        <f t="shared" si="13"/>
        <v>0</v>
      </c>
      <c r="BJ182" s="18" t="s">
        <v>21</v>
      </c>
      <c r="BK182" s="101">
        <f t="shared" si="14"/>
        <v>0</v>
      </c>
      <c r="BL182" s="18" t="s">
        <v>665</v>
      </c>
      <c r="BM182" s="194" t="s">
        <v>3142</v>
      </c>
    </row>
    <row r="183" spans="1:65" s="2" customFormat="1" ht="16.5" customHeight="1">
      <c r="A183" s="35"/>
      <c r="B183" s="152"/>
      <c r="C183" s="183" t="s">
        <v>392</v>
      </c>
      <c r="D183" s="183" t="s">
        <v>166</v>
      </c>
      <c r="E183" s="184" t="s">
        <v>3143</v>
      </c>
      <c r="F183" s="185" t="s">
        <v>3144</v>
      </c>
      <c r="G183" s="186" t="s">
        <v>3102</v>
      </c>
      <c r="H183" s="187">
        <v>1</v>
      </c>
      <c r="I183" s="188"/>
      <c r="J183" s="189">
        <f t="shared" si="5"/>
        <v>0</v>
      </c>
      <c r="K183" s="185" t="s">
        <v>1</v>
      </c>
      <c r="L183" s="36"/>
      <c r="M183" s="190" t="s">
        <v>1</v>
      </c>
      <c r="N183" s="191" t="s">
        <v>44</v>
      </c>
      <c r="O183" s="61"/>
      <c r="P183" s="192">
        <f t="shared" si="6"/>
        <v>0</v>
      </c>
      <c r="Q183" s="192">
        <v>0</v>
      </c>
      <c r="R183" s="192">
        <f t="shared" si="7"/>
        <v>0</v>
      </c>
      <c r="S183" s="192">
        <v>0</v>
      </c>
      <c r="T183" s="193">
        <f t="shared" si="8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665</v>
      </c>
      <c r="AT183" s="194" t="s">
        <v>166</v>
      </c>
      <c r="AU183" s="194" t="s">
        <v>88</v>
      </c>
      <c r="AY183" s="18" t="s">
        <v>164</v>
      </c>
      <c r="BE183" s="101">
        <f t="shared" si="9"/>
        <v>0</v>
      </c>
      <c r="BF183" s="101">
        <f t="shared" si="10"/>
        <v>0</v>
      </c>
      <c r="BG183" s="101">
        <f t="shared" si="11"/>
        <v>0</v>
      </c>
      <c r="BH183" s="101">
        <f t="shared" si="12"/>
        <v>0</v>
      </c>
      <c r="BI183" s="101">
        <f t="shared" si="13"/>
        <v>0</v>
      </c>
      <c r="BJ183" s="18" t="s">
        <v>21</v>
      </c>
      <c r="BK183" s="101">
        <f t="shared" si="14"/>
        <v>0</v>
      </c>
      <c r="BL183" s="18" t="s">
        <v>665</v>
      </c>
      <c r="BM183" s="194" t="s">
        <v>3145</v>
      </c>
    </row>
    <row r="184" spans="1:65" s="2" customFormat="1" ht="16.5" customHeight="1">
      <c r="A184" s="35"/>
      <c r="B184" s="152"/>
      <c r="C184" s="183" t="s">
        <v>398</v>
      </c>
      <c r="D184" s="183" t="s">
        <v>166</v>
      </c>
      <c r="E184" s="184" t="s">
        <v>3146</v>
      </c>
      <c r="F184" s="185" t="s">
        <v>3147</v>
      </c>
      <c r="G184" s="186" t="s">
        <v>3102</v>
      </c>
      <c r="H184" s="187">
        <v>1</v>
      </c>
      <c r="I184" s="188"/>
      <c r="J184" s="189">
        <f t="shared" si="5"/>
        <v>0</v>
      </c>
      <c r="K184" s="185" t="s">
        <v>1</v>
      </c>
      <c r="L184" s="36"/>
      <c r="M184" s="190" t="s">
        <v>1</v>
      </c>
      <c r="N184" s="191" t="s">
        <v>44</v>
      </c>
      <c r="O184" s="61"/>
      <c r="P184" s="192">
        <f t="shared" si="6"/>
        <v>0</v>
      </c>
      <c r="Q184" s="192">
        <v>0</v>
      </c>
      <c r="R184" s="192">
        <f t="shared" si="7"/>
        <v>0</v>
      </c>
      <c r="S184" s="192">
        <v>0</v>
      </c>
      <c r="T184" s="193">
        <f t="shared" si="8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665</v>
      </c>
      <c r="AT184" s="194" t="s">
        <v>166</v>
      </c>
      <c r="AU184" s="194" t="s">
        <v>88</v>
      </c>
      <c r="AY184" s="18" t="s">
        <v>164</v>
      </c>
      <c r="BE184" s="101">
        <f t="shared" si="9"/>
        <v>0</v>
      </c>
      <c r="BF184" s="101">
        <f t="shared" si="10"/>
        <v>0</v>
      </c>
      <c r="BG184" s="101">
        <f t="shared" si="11"/>
        <v>0</v>
      </c>
      <c r="BH184" s="101">
        <f t="shared" si="12"/>
        <v>0</v>
      </c>
      <c r="BI184" s="101">
        <f t="shared" si="13"/>
        <v>0</v>
      </c>
      <c r="BJ184" s="18" t="s">
        <v>21</v>
      </c>
      <c r="BK184" s="101">
        <f t="shared" si="14"/>
        <v>0</v>
      </c>
      <c r="BL184" s="18" t="s">
        <v>665</v>
      </c>
      <c r="BM184" s="194" t="s">
        <v>3148</v>
      </c>
    </row>
    <row r="185" spans="1:65" s="2" customFormat="1" ht="21.75" customHeight="1">
      <c r="A185" s="35"/>
      <c r="B185" s="152"/>
      <c r="C185" s="183" t="s">
        <v>404</v>
      </c>
      <c r="D185" s="183" t="s">
        <v>166</v>
      </c>
      <c r="E185" s="184" t="s">
        <v>3149</v>
      </c>
      <c r="F185" s="185" t="s">
        <v>3150</v>
      </c>
      <c r="G185" s="186" t="s">
        <v>3102</v>
      </c>
      <c r="H185" s="187">
        <v>2</v>
      </c>
      <c r="I185" s="188"/>
      <c r="J185" s="189">
        <f t="shared" si="5"/>
        <v>0</v>
      </c>
      <c r="K185" s="185" t="s">
        <v>1</v>
      </c>
      <c r="L185" s="36"/>
      <c r="M185" s="190" t="s">
        <v>1</v>
      </c>
      <c r="N185" s="191" t="s">
        <v>44</v>
      </c>
      <c r="O185" s="61"/>
      <c r="P185" s="192">
        <f t="shared" si="6"/>
        <v>0</v>
      </c>
      <c r="Q185" s="192">
        <v>0</v>
      </c>
      <c r="R185" s="192">
        <f t="shared" si="7"/>
        <v>0</v>
      </c>
      <c r="S185" s="192">
        <v>0</v>
      </c>
      <c r="T185" s="193">
        <f t="shared" si="8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4" t="s">
        <v>665</v>
      </c>
      <c r="AT185" s="194" t="s">
        <v>166</v>
      </c>
      <c r="AU185" s="194" t="s">
        <v>88</v>
      </c>
      <c r="AY185" s="18" t="s">
        <v>164</v>
      </c>
      <c r="BE185" s="101">
        <f t="shared" si="9"/>
        <v>0</v>
      </c>
      <c r="BF185" s="101">
        <f t="shared" si="10"/>
        <v>0</v>
      </c>
      <c r="BG185" s="101">
        <f t="shared" si="11"/>
        <v>0</v>
      </c>
      <c r="BH185" s="101">
        <f t="shared" si="12"/>
        <v>0</v>
      </c>
      <c r="BI185" s="101">
        <f t="shared" si="13"/>
        <v>0</v>
      </c>
      <c r="BJ185" s="18" t="s">
        <v>21</v>
      </c>
      <c r="BK185" s="101">
        <f t="shared" si="14"/>
        <v>0</v>
      </c>
      <c r="BL185" s="18" t="s">
        <v>665</v>
      </c>
      <c r="BM185" s="194" t="s">
        <v>3151</v>
      </c>
    </row>
    <row r="186" spans="1:65" s="2" customFormat="1" ht="21.75" customHeight="1">
      <c r="A186" s="35"/>
      <c r="B186" s="152"/>
      <c r="C186" s="183" t="s">
        <v>410</v>
      </c>
      <c r="D186" s="183" t="s">
        <v>166</v>
      </c>
      <c r="E186" s="184" t="s">
        <v>3152</v>
      </c>
      <c r="F186" s="185" t="s">
        <v>3153</v>
      </c>
      <c r="G186" s="186" t="s">
        <v>3102</v>
      </c>
      <c r="H186" s="187">
        <v>1</v>
      </c>
      <c r="I186" s="188"/>
      <c r="J186" s="189">
        <f t="shared" si="5"/>
        <v>0</v>
      </c>
      <c r="K186" s="185" t="s">
        <v>1</v>
      </c>
      <c r="L186" s="36"/>
      <c r="M186" s="190" t="s">
        <v>1</v>
      </c>
      <c r="N186" s="191" t="s">
        <v>44</v>
      </c>
      <c r="O186" s="61"/>
      <c r="P186" s="192">
        <f t="shared" si="6"/>
        <v>0</v>
      </c>
      <c r="Q186" s="192">
        <v>0</v>
      </c>
      <c r="R186" s="192">
        <f t="shared" si="7"/>
        <v>0</v>
      </c>
      <c r="S186" s="192">
        <v>0</v>
      </c>
      <c r="T186" s="193">
        <f t="shared" si="8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665</v>
      </c>
      <c r="AT186" s="194" t="s">
        <v>166</v>
      </c>
      <c r="AU186" s="194" t="s">
        <v>88</v>
      </c>
      <c r="AY186" s="18" t="s">
        <v>164</v>
      </c>
      <c r="BE186" s="101">
        <f t="shared" si="9"/>
        <v>0</v>
      </c>
      <c r="BF186" s="101">
        <f t="shared" si="10"/>
        <v>0</v>
      </c>
      <c r="BG186" s="101">
        <f t="shared" si="11"/>
        <v>0</v>
      </c>
      <c r="BH186" s="101">
        <f t="shared" si="12"/>
        <v>0</v>
      </c>
      <c r="BI186" s="101">
        <f t="shared" si="13"/>
        <v>0</v>
      </c>
      <c r="BJ186" s="18" t="s">
        <v>21</v>
      </c>
      <c r="BK186" s="101">
        <f t="shared" si="14"/>
        <v>0</v>
      </c>
      <c r="BL186" s="18" t="s">
        <v>665</v>
      </c>
      <c r="BM186" s="194" t="s">
        <v>3154</v>
      </c>
    </row>
    <row r="187" spans="1:65" s="2" customFormat="1" ht="16.5" customHeight="1">
      <c r="A187" s="35"/>
      <c r="B187" s="152"/>
      <c r="C187" s="183" t="s">
        <v>420</v>
      </c>
      <c r="D187" s="183" t="s">
        <v>166</v>
      </c>
      <c r="E187" s="184" t="s">
        <v>3155</v>
      </c>
      <c r="F187" s="185" t="s">
        <v>3156</v>
      </c>
      <c r="G187" s="186" t="s">
        <v>224</v>
      </c>
      <c r="H187" s="187">
        <v>140</v>
      </c>
      <c r="I187" s="188"/>
      <c r="J187" s="189">
        <f t="shared" si="5"/>
        <v>0</v>
      </c>
      <c r="K187" s="185" t="s">
        <v>1</v>
      </c>
      <c r="L187" s="36"/>
      <c r="M187" s="190" t="s">
        <v>1</v>
      </c>
      <c r="N187" s="191" t="s">
        <v>44</v>
      </c>
      <c r="O187" s="61"/>
      <c r="P187" s="192">
        <f t="shared" si="6"/>
        <v>0</v>
      </c>
      <c r="Q187" s="192">
        <v>0</v>
      </c>
      <c r="R187" s="192">
        <f t="shared" si="7"/>
        <v>0</v>
      </c>
      <c r="S187" s="192">
        <v>0</v>
      </c>
      <c r="T187" s="193">
        <f t="shared" si="8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4" t="s">
        <v>665</v>
      </c>
      <c r="AT187" s="194" t="s">
        <v>166</v>
      </c>
      <c r="AU187" s="194" t="s">
        <v>88</v>
      </c>
      <c r="AY187" s="18" t="s">
        <v>164</v>
      </c>
      <c r="BE187" s="101">
        <f t="shared" si="9"/>
        <v>0</v>
      </c>
      <c r="BF187" s="101">
        <f t="shared" si="10"/>
        <v>0</v>
      </c>
      <c r="BG187" s="101">
        <f t="shared" si="11"/>
        <v>0</v>
      </c>
      <c r="BH187" s="101">
        <f t="shared" si="12"/>
        <v>0</v>
      </c>
      <c r="BI187" s="101">
        <f t="shared" si="13"/>
        <v>0</v>
      </c>
      <c r="BJ187" s="18" t="s">
        <v>21</v>
      </c>
      <c r="BK187" s="101">
        <f t="shared" si="14"/>
        <v>0</v>
      </c>
      <c r="BL187" s="18" t="s">
        <v>665</v>
      </c>
      <c r="BM187" s="194" t="s">
        <v>3157</v>
      </c>
    </row>
    <row r="188" spans="1:65" s="2" customFormat="1" ht="16.5" customHeight="1">
      <c r="A188" s="35"/>
      <c r="B188" s="152"/>
      <c r="C188" s="183" t="s">
        <v>424</v>
      </c>
      <c r="D188" s="183" t="s">
        <v>166</v>
      </c>
      <c r="E188" s="184" t="s">
        <v>3158</v>
      </c>
      <c r="F188" s="185" t="s">
        <v>3159</v>
      </c>
      <c r="G188" s="186" t="s">
        <v>3102</v>
      </c>
      <c r="H188" s="187">
        <v>18</v>
      </c>
      <c r="I188" s="188"/>
      <c r="J188" s="189">
        <f t="shared" si="5"/>
        <v>0</v>
      </c>
      <c r="K188" s="185" t="s">
        <v>1</v>
      </c>
      <c r="L188" s="36"/>
      <c r="M188" s="190" t="s">
        <v>1</v>
      </c>
      <c r="N188" s="191" t="s">
        <v>44</v>
      </c>
      <c r="O188" s="61"/>
      <c r="P188" s="192">
        <f t="shared" si="6"/>
        <v>0</v>
      </c>
      <c r="Q188" s="192">
        <v>0</v>
      </c>
      <c r="R188" s="192">
        <f t="shared" si="7"/>
        <v>0</v>
      </c>
      <c r="S188" s="192">
        <v>0</v>
      </c>
      <c r="T188" s="193">
        <f t="shared" si="8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665</v>
      </c>
      <c r="AT188" s="194" t="s">
        <v>166</v>
      </c>
      <c r="AU188" s="194" t="s">
        <v>88</v>
      </c>
      <c r="AY188" s="18" t="s">
        <v>164</v>
      </c>
      <c r="BE188" s="101">
        <f t="shared" si="9"/>
        <v>0</v>
      </c>
      <c r="BF188" s="101">
        <f t="shared" si="10"/>
        <v>0</v>
      </c>
      <c r="BG188" s="101">
        <f t="shared" si="11"/>
        <v>0</v>
      </c>
      <c r="BH188" s="101">
        <f t="shared" si="12"/>
        <v>0</v>
      </c>
      <c r="BI188" s="101">
        <f t="shared" si="13"/>
        <v>0</v>
      </c>
      <c r="BJ188" s="18" t="s">
        <v>21</v>
      </c>
      <c r="BK188" s="101">
        <f t="shared" si="14"/>
        <v>0</v>
      </c>
      <c r="BL188" s="18" t="s">
        <v>665</v>
      </c>
      <c r="BM188" s="194" t="s">
        <v>3160</v>
      </c>
    </row>
    <row r="189" spans="1:65" s="2" customFormat="1" ht="16.5" customHeight="1">
      <c r="A189" s="35"/>
      <c r="B189" s="152"/>
      <c r="C189" s="183" t="s">
        <v>436</v>
      </c>
      <c r="D189" s="183" t="s">
        <v>166</v>
      </c>
      <c r="E189" s="184" t="s">
        <v>3161</v>
      </c>
      <c r="F189" s="185" t="s">
        <v>3162</v>
      </c>
      <c r="G189" s="186" t="s">
        <v>3102</v>
      </c>
      <c r="H189" s="187">
        <v>16</v>
      </c>
      <c r="I189" s="188"/>
      <c r="J189" s="189">
        <f t="shared" si="5"/>
        <v>0</v>
      </c>
      <c r="K189" s="185" t="s">
        <v>1</v>
      </c>
      <c r="L189" s="36"/>
      <c r="M189" s="190" t="s">
        <v>1</v>
      </c>
      <c r="N189" s="191" t="s">
        <v>44</v>
      </c>
      <c r="O189" s="61"/>
      <c r="P189" s="192">
        <f t="shared" si="6"/>
        <v>0</v>
      </c>
      <c r="Q189" s="192">
        <v>0</v>
      </c>
      <c r="R189" s="192">
        <f t="shared" si="7"/>
        <v>0</v>
      </c>
      <c r="S189" s="192">
        <v>0</v>
      </c>
      <c r="T189" s="193">
        <f t="shared" si="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665</v>
      </c>
      <c r="AT189" s="194" t="s">
        <v>166</v>
      </c>
      <c r="AU189" s="194" t="s">
        <v>88</v>
      </c>
      <c r="AY189" s="18" t="s">
        <v>164</v>
      </c>
      <c r="BE189" s="101">
        <f t="shared" si="9"/>
        <v>0</v>
      </c>
      <c r="BF189" s="101">
        <f t="shared" si="10"/>
        <v>0</v>
      </c>
      <c r="BG189" s="101">
        <f t="shared" si="11"/>
        <v>0</v>
      </c>
      <c r="BH189" s="101">
        <f t="shared" si="12"/>
        <v>0</v>
      </c>
      <c r="BI189" s="101">
        <f t="shared" si="13"/>
        <v>0</v>
      </c>
      <c r="BJ189" s="18" t="s">
        <v>21</v>
      </c>
      <c r="BK189" s="101">
        <f t="shared" si="14"/>
        <v>0</v>
      </c>
      <c r="BL189" s="18" t="s">
        <v>665</v>
      </c>
      <c r="BM189" s="194" t="s">
        <v>3163</v>
      </c>
    </row>
    <row r="190" spans="1:65" s="2" customFormat="1" ht="16.5" customHeight="1">
      <c r="A190" s="35"/>
      <c r="B190" s="152"/>
      <c r="C190" s="183" t="s">
        <v>440</v>
      </c>
      <c r="D190" s="183" t="s">
        <v>166</v>
      </c>
      <c r="E190" s="184" t="s">
        <v>3164</v>
      </c>
      <c r="F190" s="185" t="s">
        <v>3165</v>
      </c>
      <c r="G190" s="186" t="s">
        <v>224</v>
      </c>
      <c r="H190" s="187">
        <v>3</v>
      </c>
      <c r="I190" s="188"/>
      <c r="J190" s="189">
        <f t="shared" si="5"/>
        <v>0</v>
      </c>
      <c r="K190" s="185" t="s">
        <v>1</v>
      </c>
      <c r="L190" s="36"/>
      <c r="M190" s="190" t="s">
        <v>1</v>
      </c>
      <c r="N190" s="191" t="s">
        <v>44</v>
      </c>
      <c r="O190" s="61"/>
      <c r="P190" s="192">
        <f t="shared" si="6"/>
        <v>0</v>
      </c>
      <c r="Q190" s="192">
        <v>0</v>
      </c>
      <c r="R190" s="192">
        <f t="shared" si="7"/>
        <v>0</v>
      </c>
      <c r="S190" s="192">
        <v>0</v>
      </c>
      <c r="T190" s="193">
        <f t="shared" si="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665</v>
      </c>
      <c r="AT190" s="194" t="s">
        <v>166</v>
      </c>
      <c r="AU190" s="194" t="s">
        <v>88</v>
      </c>
      <c r="AY190" s="18" t="s">
        <v>164</v>
      </c>
      <c r="BE190" s="101">
        <f t="shared" si="9"/>
        <v>0</v>
      </c>
      <c r="BF190" s="101">
        <f t="shared" si="10"/>
        <v>0</v>
      </c>
      <c r="BG190" s="101">
        <f t="shared" si="11"/>
        <v>0</v>
      </c>
      <c r="BH190" s="101">
        <f t="shared" si="12"/>
        <v>0</v>
      </c>
      <c r="BI190" s="101">
        <f t="shared" si="13"/>
        <v>0</v>
      </c>
      <c r="BJ190" s="18" t="s">
        <v>21</v>
      </c>
      <c r="BK190" s="101">
        <f t="shared" si="14"/>
        <v>0</v>
      </c>
      <c r="BL190" s="18" t="s">
        <v>665</v>
      </c>
      <c r="BM190" s="194" t="s">
        <v>3166</v>
      </c>
    </row>
    <row r="191" spans="1:65" s="2" customFormat="1" ht="16.5" customHeight="1">
      <c r="A191" s="35"/>
      <c r="B191" s="152"/>
      <c r="C191" s="183" t="s">
        <v>444</v>
      </c>
      <c r="D191" s="183" t="s">
        <v>166</v>
      </c>
      <c r="E191" s="184" t="s">
        <v>3167</v>
      </c>
      <c r="F191" s="185" t="s">
        <v>3168</v>
      </c>
      <c r="G191" s="186" t="s">
        <v>224</v>
      </c>
      <c r="H191" s="187">
        <v>106</v>
      </c>
      <c r="I191" s="188"/>
      <c r="J191" s="189">
        <f t="shared" si="5"/>
        <v>0</v>
      </c>
      <c r="K191" s="185" t="s">
        <v>1</v>
      </c>
      <c r="L191" s="36"/>
      <c r="M191" s="190" t="s">
        <v>1</v>
      </c>
      <c r="N191" s="191" t="s">
        <v>44</v>
      </c>
      <c r="O191" s="61"/>
      <c r="P191" s="192">
        <f t="shared" si="6"/>
        <v>0</v>
      </c>
      <c r="Q191" s="192">
        <v>0</v>
      </c>
      <c r="R191" s="192">
        <f t="shared" si="7"/>
        <v>0</v>
      </c>
      <c r="S191" s="192">
        <v>0</v>
      </c>
      <c r="T191" s="193">
        <f t="shared" si="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4" t="s">
        <v>665</v>
      </c>
      <c r="AT191" s="194" t="s">
        <v>166</v>
      </c>
      <c r="AU191" s="194" t="s">
        <v>88</v>
      </c>
      <c r="AY191" s="18" t="s">
        <v>164</v>
      </c>
      <c r="BE191" s="101">
        <f t="shared" si="9"/>
        <v>0</v>
      </c>
      <c r="BF191" s="101">
        <f t="shared" si="10"/>
        <v>0</v>
      </c>
      <c r="BG191" s="101">
        <f t="shared" si="11"/>
        <v>0</v>
      </c>
      <c r="BH191" s="101">
        <f t="shared" si="12"/>
        <v>0</v>
      </c>
      <c r="BI191" s="101">
        <f t="shared" si="13"/>
        <v>0</v>
      </c>
      <c r="BJ191" s="18" t="s">
        <v>21</v>
      </c>
      <c r="BK191" s="101">
        <f t="shared" si="14"/>
        <v>0</v>
      </c>
      <c r="BL191" s="18" t="s">
        <v>665</v>
      </c>
      <c r="BM191" s="194" t="s">
        <v>3169</v>
      </c>
    </row>
    <row r="192" spans="1:65" s="2" customFormat="1" ht="16.5" customHeight="1">
      <c r="A192" s="35"/>
      <c r="B192" s="152"/>
      <c r="C192" s="183" t="s">
        <v>448</v>
      </c>
      <c r="D192" s="183" t="s">
        <v>166</v>
      </c>
      <c r="E192" s="184" t="s">
        <v>3170</v>
      </c>
      <c r="F192" s="185" t="s">
        <v>3171</v>
      </c>
      <c r="G192" s="186" t="s">
        <v>224</v>
      </c>
      <c r="H192" s="187">
        <v>96</v>
      </c>
      <c r="I192" s="188"/>
      <c r="J192" s="189">
        <f t="shared" si="5"/>
        <v>0</v>
      </c>
      <c r="K192" s="185" t="s">
        <v>1</v>
      </c>
      <c r="L192" s="36"/>
      <c r="M192" s="190" t="s">
        <v>1</v>
      </c>
      <c r="N192" s="191" t="s">
        <v>44</v>
      </c>
      <c r="O192" s="61"/>
      <c r="P192" s="192">
        <f t="shared" si="6"/>
        <v>0</v>
      </c>
      <c r="Q192" s="192">
        <v>0</v>
      </c>
      <c r="R192" s="192">
        <f t="shared" si="7"/>
        <v>0</v>
      </c>
      <c r="S192" s="192">
        <v>0</v>
      </c>
      <c r="T192" s="193">
        <f t="shared" si="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665</v>
      </c>
      <c r="AT192" s="194" t="s">
        <v>166</v>
      </c>
      <c r="AU192" s="194" t="s">
        <v>88</v>
      </c>
      <c r="AY192" s="18" t="s">
        <v>164</v>
      </c>
      <c r="BE192" s="101">
        <f t="shared" si="9"/>
        <v>0</v>
      </c>
      <c r="BF192" s="101">
        <f t="shared" si="10"/>
        <v>0</v>
      </c>
      <c r="BG192" s="101">
        <f t="shared" si="11"/>
        <v>0</v>
      </c>
      <c r="BH192" s="101">
        <f t="shared" si="12"/>
        <v>0</v>
      </c>
      <c r="BI192" s="101">
        <f t="shared" si="13"/>
        <v>0</v>
      </c>
      <c r="BJ192" s="18" t="s">
        <v>21</v>
      </c>
      <c r="BK192" s="101">
        <f t="shared" si="14"/>
        <v>0</v>
      </c>
      <c r="BL192" s="18" t="s">
        <v>665</v>
      </c>
      <c r="BM192" s="194" t="s">
        <v>3172</v>
      </c>
    </row>
    <row r="193" spans="1:65" s="2" customFormat="1" ht="16.5" customHeight="1">
      <c r="A193" s="35"/>
      <c r="B193" s="152"/>
      <c r="C193" s="183" t="s">
        <v>457</v>
      </c>
      <c r="D193" s="183" t="s">
        <v>166</v>
      </c>
      <c r="E193" s="184" t="s">
        <v>3173</v>
      </c>
      <c r="F193" s="185" t="s">
        <v>3174</v>
      </c>
      <c r="G193" s="186" t="s">
        <v>3102</v>
      </c>
      <c r="H193" s="187">
        <v>1</v>
      </c>
      <c r="I193" s="188"/>
      <c r="J193" s="189">
        <f t="shared" si="5"/>
        <v>0</v>
      </c>
      <c r="K193" s="185" t="s">
        <v>1</v>
      </c>
      <c r="L193" s="36"/>
      <c r="M193" s="190" t="s">
        <v>1</v>
      </c>
      <c r="N193" s="191" t="s">
        <v>44</v>
      </c>
      <c r="O193" s="61"/>
      <c r="P193" s="192">
        <f t="shared" si="6"/>
        <v>0</v>
      </c>
      <c r="Q193" s="192">
        <v>0</v>
      </c>
      <c r="R193" s="192">
        <f t="shared" si="7"/>
        <v>0</v>
      </c>
      <c r="S193" s="192">
        <v>0</v>
      </c>
      <c r="T193" s="193">
        <f t="shared" si="8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4" t="s">
        <v>665</v>
      </c>
      <c r="AT193" s="194" t="s">
        <v>166</v>
      </c>
      <c r="AU193" s="194" t="s">
        <v>88</v>
      </c>
      <c r="AY193" s="18" t="s">
        <v>164</v>
      </c>
      <c r="BE193" s="101">
        <f t="shared" si="9"/>
        <v>0</v>
      </c>
      <c r="BF193" s="101">
        <f t="shared" si="10"/>
        <v>0</v>
      </c>
      <c r="BG193" s="101">
        <f t="shared" si="11"/>
        <v>0</v>
      </c>
      <c r="BH193" s="101">
        <f t="shared" si="12"/>
        <v>0</v>
      </c>
      <c r="BI193" s="101">
        <f t="shared" si="13"/>
        <v>0</v>
      </c>
      <c r="BJ193" s="18" t="s">
        <v>21</v>
      </c>
      <c r="BK193" s="101">
        <f t="shared" si="14"/>
        <v>0</v>
      </c>
      <c r="BL193" s="18" t="s">
        <v>665</v>
      </c>
      <c r="BM193" s="194" t="s">
        <v>3175</v>
      </c>
    </row>
    <row r="194" spans="1:65" s="2" customFormat="1" ht="16.5" customHeight="1">
      <c r="A194" s="35"/>
      <c r="B194" s="152"/>
      <c r="C194" s="183" t="s">
        <v>465</v>
      </c>
      <c r="D194" s="183" t="s">
        <v>166</v>
      </c>
      <c r="E194" s="184" t="s">
        <v>3176</v>
      </c>
      <c r="F194" s="185" t="s">
        <v>3177</v>
      </c>
      <c r="G194" s="186" t="s">
        <v>3102</v>
      </c>
      <c r="H194" s="187">
        <v>1</v>
      </c>
      <c r="I194" s="188"/>
      <c r="J194" s="189">
        <f t="shared" si="5"/>
        <v>0</v>
      </c>
      <c r="K194" s="185" t="s">
        <v>1</v>
      </c>
      <c r="L194" s="36"/>
      <c r="M194" s="190" t="s">
        <v>1</v>
      </c>
      <c r="N194" s="191" t="s">
        <v>44</v>
      </c>
      <c r="O194" s="61"/>
      <c r="P194" s="192">
        <f t="shared" si="6"/>
        <v>0</v>
      </c>
      <c r="Q194" s="192">
        <v>0</v>
      </c>
      <c r="R194" s="192">
        <f t="shared" si="7"/>
        <v>0</v>
      </c>
      <c r="S194" s="192">
        <v>0</v>
      </c>
      <c r="T194" s="193">
        <f t="shared" si="8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4" t="s">
        <v>665</v>
      </c>
      <c r="AT194" s="194" t="s">
        <v>166</v>
      </c>
      <c r="AU194" s="194" t="s">
        <v>88</v>
      </c>
      <c r="AY194" s="18" t="s">
        <v>164</v>
      </c>
      <c r="BE194" s="101">
        <f t="shared" si="9"/>
        <v>0</v>
      </c>
      <c r="BF194" s="101">
        <f t="shared" si="10"/>
        <v>0</v>
      </c>
      <c r="BG194" s="101">
        <f t="shared" si="11"/>
        <v>0</v>
      </c>
      <c r="BH194" s="101">
        <f t="shared" si="12"/>
        <v>0</v>
      </c>
      <c r="BI194" s="101">
        <f t="shared" si="13"/>
        <v>0</v>
      </c>
      <c r="BJ194" s="18" t="s">
        <v>21</v>
      </c>
      <c r="BK194" s="101">
        <f t="shared" si="14"/>
        <v>0</v>
      </c>
      <c r="BL194" s="18" t="s">
        <v>665</v>
      </c>
      <c r="BM194" s="194" t="s">
        <v>3178</v>
      </c>
    </row>
    <row r="195" spans="1:65" s="2" customFormat="1" ht="16.5" customHeight="1">
      <c r="A195" s="35"/>
      <c r="B195" s="152"/>
      <c r="C195" s="183" t="s">
        <v>471</v>
      </c>
      <c r="D195" s="183" t="s">
        <v>166</v>
      </c>
      <c r="E195" s="184" t="s">
        <v>3179</v>
      </c>
      <c r="F195" s="185" t="s">
        <v>3180</v>
      </c>
      <c r="G195" s="186" t="s">
        <v>3102</v>
      </c>
      <c r="H195" s="187">
        <v>1</v>
      </c>
      <c r="I195" s="188"/>
      <c r="J195" s="189">
        <f t="shared" si="5"/>
        <v>0</v>
      </c>
      <c r="K195" s="185" t="s">
        <v>1</v>
      </c>
      <c r="L195" s="36"/>
      <c r="M195" s="190" t="s">
        <v>1</v>
      </c>
      <c r="N195" s="191" t="s">
        <v>44</v>
      </c>
      <c r="O195" s="61"/>
      <c r="P195" s="192">
        <f t="shared" si="6"/>
        <v>0</v>
      </c>
      <c r="Q195" s="192">
        <v>0</v>
      </c>
      <c r="R195" s="192">
        <f t="shared" si="7"/>
        <v>0</v>
      </c>
      <c r="S195" s="192">
        <v>0</v>
      </c>
      <c r="T195" s="193">
        <f t="shared" si="8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665</v>
      </c>
      <c r="AT195" s="194" t="s">
        <v>166</v>
      </c>
      <c r="AU195" s="194" t="s">
        <v>88</v>
      </c>
      <c r="AY195" s="18" t="s">
        <v>164</v>
      </c>
      <c r="BE195" s="101">
        <f t="shared" si="9"/>
        <v>0</v>
      </c>
      <c r="BF195" s="101">
        <f t="shared" si="10"/>
        <v>0</v>
      </c>
      <c r="BG195" s="101">
        <f t="shared" si="11"/>
        <v>0</v>
      </c>
      <c r="BH195" s="101">
        <f t="shared" si="12"/>
        <v>0</v>
      </c>
      <c r="BI195" s="101">
        <f t="shared" si="13"/>
        <v>0</v>
      </c>
      <c r="BJ195" s="18" t="s">
        <v>21</v>
      </c>
      <c r="BK195" s="101">
        <f t="shared" si="14"/>
        <v>0</v>
      </c>
      <c r="BL195" s="18" t="s">
        <v>665</v>
      </c>
      <c r="BM195" s="194" t="s">
        <v>3181</v>
      </c>
    </row>
    <row r="196" spans="1:65" s="2" customFormat="1" ht="16.5" customHeight="1">
      <c r="A196" s="35"/>
      <c r="B196" s="152"/>
      <c r="C196" s="183" t="s">
        <v>475</v>
      </c>
      <c r="D196" s="183" t="s">
        <v>166</v>
      </c>
      <c r="E196" s="184" t="s">
        <v>3182</v>
      </c>
      <c r="F196" s="185" t="s">
        <v>3183</v>
      </c>
      <c r="G196" s="186" t="s">
        <v>3102</v>
      </c>
      <c r="H196" s="187">
        <v>1</v>
      </c>
      <c r="I196" s="188"/>
      <c r="J196" s="189">
        <f t="shared" si="5"/>
        <v>0</v>
      </c>
      <c r="K196" s="185" t="s">
        <v>1</v>
      </c>
      <c r="L196" s="36"/>
      <c r="M196" s="190" t="s">
        <v>1</v>
      </c>
      <c r="N196" s="191" t="s">
        <v>44</v>
      </c>
      <c r="O196" s="61"/>
      <c r="P196" s="192">
        <f t="shared" si="6"/>
        <v>0</v>
      </c>
      <c r="Q196" s="192">
        <v>0</v>
      </c>
      <c r="R196" s="192">
        <f t="shared" si="7"/>
        <v>0</v>
      </c>
      <c r="S196" s="192">
        <v>0</v>
      </c>
      <c r="T196" s="193">
        <f t="shared" si="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4" t="s">
        <v>665</v>
      </c>
      <c r="AT196" s="194" t="s">
        <v>166</v>
      </c>
      <c r="AU196" s="194" t="s">
        <v>88</v>
      </c>
      <c r="AY196" s="18" t="s">
        <v>164</v>
      </c>
      <c r="BE196" s="101">
        <f t="shared" si="9"/>
        <v>0</v>
      </c>
      <c r="BF196" s="101">
        <f t="shared" si="10"/>
        <v>0</v>
      </c>
      <c r="BG196" s="101">
        <f t="shared" si="11"/>
        <v>0</v>
      </c>
      <c r="BH196" s="101">
        <f t="shared" si="12"/>
        <v>0</v>
      </c>
      <c r="BI196" s="101">
        <f t="shared" si="13"/>
        <v>0</v>
      </c>
      <c r="BJ196" s="18" t="s">
        <v>21</v>
      </c>
      <c r="BK196" s="101">
        <f t="shared" si="14"/>
        <v>0</v>
      </c>
      <c r="BL196" s="18" t="s">
        <v>665</v>
      </c>
      <c r="BM196" s="194" t="s">
        <v>3184</v>
      </c>
    </row>
    <row r="197" spans="1:65" s="2" customFormat="1" ht="16.5" customHeight="1">
      <c r="A197" s="35"/>
      <c r="B197" s="152"/>
      <c r="C197" s="183" t="s">
        <v>481</v>
      </c>
      <c r="D197" s="183" t="s">
        <v>166</v>
      </c>
      <c r="E197" s="184" t="s">
        <v>3185</v>
      </c>
      <c r="F197" s="185" t="s">
        <v>3186</v>
      </c>
      <c r="G197" s="186" t="s">
        <v>3102</v>
      </c>
      <c r="H197" s="187">
        <v>1</v>
      </c>
      <c r="I197" s="188"/>
      <c r="J197" s="189">
        <f t="shared" si="5"/>
        <v>0</v>
      </c>
      <c r="K197" s="185" t="s">
        <v>1</v>
      </c>
      <c r="L197" s="36"/>
      <c r="M197" s="190" t="s">
        <v>1</v>
      </c>
      <c r="N197" s="191" t="s">
        <v>44</v>
      </c>
      <c r="O197" s="61"/>
      <c r="P197" s="192">
        <f t="shared" si="6"/>
        <v>0</v>
      </c>
      <c r="Q197" s="192">
        <v>0</v>
      </c>
      <c r="R197" s="192">
        <f t="shared" si="7"/>
        <v>0</v>
      </c>
      <c r="S197" s="192">
        <v>0</v>
      </c>
      <c r="T197" s="193">
        <f t="shared" si="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665</v>
      </c>
      <c r="AT197" s="194" t="s">
        <v>166</v>
      </c>
      <c r="AU197" s="194" t="s">
        <v>88</v>
      </c>
      <c r="AY197" s="18" t="s">
        <v>164</v>
      </c>
      <c r="BE197" s="101">
        <f t="shared" si="9"/>
        <v>0</v>
      </c>
      <c r="BF197" s="101">
        <f t="shared" si="10"/>
        <v>0</v>
      </c>
      <c r="BG197" s="101">
        <f t="shared" si="11"/>
        <v>0</v>
      </c>
      <c r="BH197" s="101">
        <f t="shared" si="12"/>
        <v>0</v>
      </c>
      <c r="BI197" s="101">
        <f t="shared" si="13"/>
        <v>0</v>
      </c>
      <c r="BJ197" s="18" t="s">
        <v>21</v>
      </c>
      <c r="BK197" s="101">
        <f t="shared" si="14"/>
        <v>0</v>
      </c>
      <c r="BL197" s="18" t="s">
        <v>665</v>
      </c>
      <c r="BM197" s="194" t="s">
        <v>3187</v>
      </c>
    </row>
    <row r="198" spans="1:65" s="2" customFormat="1" ht="21.75" customHeight="1">
      <c r="A198" s="35"/>
      <c r="B198" s="152"/>
      <c r="C198" s="183" t="s">
        <v>488</v>
      </c>
      <c r="D198" s="183" t="s">
        <v>166</v>
      </c>
      <c r="E198" s="184" t="s">
        <v>3188</v>
      </c>
      <c r="F198" s="185" t="s">
        <v>3189</v>
      </c>
      <c r="G198" s="186" t="s">
        <v>3102</v>
      </c>
      <c r="H198" s="187">
        <v>1</v>
      </c>
      <c r="I198" s="188"/>
      <c r="J198" s="189">
        <f t="shared" si="5"/>
        <v>0</v>
      </c>
      <c r="K198" s="185" t="s">
        <v>1</v>
      </c>
      <c r="L198" s="36"/>
      <c r="M198" s="190" t="s">
        <v>1</v>
      </c>
      <c r="N198" s="191" t="s">
        <v>44</v>
      </c>
      <c r="O198" s="61"/>
      <c r="P198" s="192">
        <f t="shared" si="6"/>
        <v>0</v>
      </c>
      <c r="Q198" s="192">
        <v>0</v>
      </c>
      <c r="R198" s="192">
        <f t="shared" si="7"/>
        <v>0</v>
      </c>
      <c r="S198" s="192">
        <v>0</v>
      </c>
      <c r="T198" s="193">
        <f t="shared" si="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4" t="s">
        <v>665</v>
      </c>
      <c r="AT198" s="194" t="s">
        <v>166</v>
      </c>
      <c r="AU198" s="194" t="s">
        <v>88</v>
      </c>
      <c r="AY198" s="18" t="s">
        <v>164</v>
      </c>
      <c r="BE198" s="101">
        <f t="shared" si="9"/>
        <v>0</v>
      </c>
      <c r="BF198" s="101">
        <f t="shared" si="10"/>
        <v>0</v>
      </c>
      <c r="BG198" s="101">
        <f t="shared" si="11"/>
        <v>0</v>
      </c>
      <c r="BH198" s="101">
        <f t="shared" si="12"/>
        <v>0</v>
      </c>
      <c r="BI198" s="101">
        <f t="shared" si="13"/>
        <v>0</v>
      </c>
      <c r="BJ198" s="18" t="s">
        <v>21</v>
      </c>
      <c r="BK198" s="101">
        <f t="shared" si="14"/>
        <v>0</v>
      </c>
      <c r="BL198" s="18" t="s">
        <v>665</v>
      </c>
      <c r="BM198" s="194" t="s">
        <v>3190</v>
      </c>
    </row>
    <row r="199" spans="1:65" s="2" customFormat="1" ht="16.5" customHeight="1">
      <c r="A199" s="35"/>
      <c r="B199" s="152"/>
      <c r="C199" s="183" t="s">
        <v>493</v>
      </c>
      <c r="D199" s="183" t="s">
        <v>166</v>
      </c>
      <c r="E199" s="184" t="s">
        <v>3191</v>
      </c>
      <c r="F199" s="185" t="s">
        <v>3192</v>
      </c>
      <c r="G199" s="186" t="s">
        <v>224</v>
      </c>
      <c r="H199" s="187">
        <v>22</v>
      </c>
      <c r="I199" s="188"/>
      <c r="J199" s="189">
        <f t="shared" si="5"/>
        <v>0</v>
      </c>
      <c r="K199" s="185" t="s">
        <v>1</v>
      </c>
      <c r="L199" s="36"/>
      <c r="M199" s="190" t="s">
        <v>1</v>
      </c>
      <c r="N199" s="191" t="s">
        <v>44</v>
      </c>
      <c r="O199" s="61"/>
      <c r="P199" s="192">
        <f t="shared" si="6"/>
        <v>0</v>
      </c>
      <c r="Q199" s="192">
        <v>0</v>
      </c>
      <c r="R199" s="192">
        <f t="shared" si="7"/>
        <v>0</v>
      </c>
      <c r="S199" s="192">
        <v>0</v>
      </c>
      <c r="T199" s="193">
        <f t="shared" si="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4" t="s">
        <v>665</v>
      </c>
      <c r="AT199" s="194" t="s">
        <v>166</v>
      </c>
      <c r="AU199" s="194" t="s">
        <v>88</v>
      </c>
      <c r="AY199" s="18" t="s">
        <v>164</v>
      </c>
      <c r="BE199" s="101">
        <f t="shared" si="9"/>
        <v>0</v>
      </c>
      <c r="BF199" s="101">
        <f t="shared" si="10"/>
        <v>0</v>
      </c>
      <c r="BG199" s="101">
        <f t="shared" si="11"/>
        <v>0</v>
      </c>
      <c r="BH199" s="101">
        <f t="shared" si="12"/>
        <v>0</v>
      </c>
      <c r="BI199" s="101">
        <f t="shared" si="13"/>
        <v>0</v>
      </c>
      <c r="BJ199" s="18" t="s">
        <v>21</v>
      </c>
      <c r="BK199" s="101">
        <f t="shared" si="14"/>
        <v>0</v>
      </c>
      <c r="BL199" s="18" t="s">
        <v>665</v>
      </c>
      <c r="BM199" s="194" t="s">
        <v>3193</v>
      </c>
    </row>
    <row r="200" spans="1:65" s="2" customFormat="1" ht="16.5" customHeight="1">
      <c r="A200" s="35"/>
      <c r="B200" s="152"/>
      <c r="C200" s="183" t="s">
        <v>497</v>
      </c>
      <c r="D200" s="183" t="s">
        <v>166</v>
      </c>
      <c r="E200" s="184" t="s">
        <v>3194</v>
      </c>
      <c r="F200" s="185" t="s">
        <v>3195</v>
      </c>
      <c r="G200" s="186" t="s">
        <v>224</v>
      </c>
      <c r="H200" s="187">
        <v>74</v>
      </c>
      <c r="I200" s="188"/>
      <c r="J200" s="189">
        <f t="shared" si="5"/>
        <v>0</v>
      </c>
      <c r="K200" s="185" t="s">
        <v>1</v>
      </c>
      <c r="L200" s="36"/>
      <c r="M200" s="190" t="s">
        <v>1</v>
      </c>
      <c r="N200" s="191" t="s">
        <v>44</v>
      </c>
      <c r="O200" s="61"/>
      <c r="P200" s="192">
        <f t="shared" si="6"/>
        <v>0</v>
      </c>
      <c r="Q200" s="192">
        <v>0</v>
      </c>
      <c r="R200" s="192">
        <f t="shared" si="7"/>
        <v>0</v>
      </c>
      <c r="S200" s="192">
        <v>0</v>
      </c>
      <c r="T200" s="193">
        <f t="shared" si="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665</v>
      </c>
      <c r="AT200" s="194" t="s">
        <v>166</v>
      </c>
      <c r="AU200" s="194" t="s">
        <v>88</v>
      </c>
      <c r="AY200" s="18" t="s">
        <v>164</v>
      </c>
      <c r="BE200" s="101">
        <f t="shared" si="9"/>
        <v>0</v>
      </c>
      <c r="BF200" s="101">
        <f t="shared" si="10"/>
        <v>0</v>
      </c>
      <c r="BG200" s="101">
        <f t="shared" si="11"/>
        <v>0</v>
      </c>
      <c r="BH200" s="101">
        <f t="shared" si="12"/>
        <v>0</v>
      </c>
      <c r="BI200" s="101">
        <f t="shared" si="13"/>
        <v>0</v>
      </c>
      <c r="BJ200" s="18" t="s">
        <v>21</v>
      </c>
      <c r="BK200" s="101">
        <f t="shared" si="14"/>
        <v>0</v>
      </c>
      <c r="BL200" s="18" t="s">
        <v>665</v>
      </c>
      <c r="BM200" s="194" t="s">
        <v>3196</v>
      </c>
    </row>
    <row r="201" spans="1:65" s="2" customFormat="1" ht="16.5" customHeight="1">
      <c r="A201" s="35"/>
      <c r="B201" s="152"/>
      <c r="C201" s="183" t="s">
        <v>501</v>
      </c>
      <c r="D201" s="183" t="s">
        <v>166</v>
      </c>
      <c r="E201" s="184" t="s">
        <v>3197</v>
      </c>
      <c r="F201" s="185" t="s">
        <v>3198</v>
      </c>
      <c r="G201" s="186" t="s">
        <v>269</v>
      </c>
      <c r="H201" s="187">
        <v>19</v>
      </c>
      <c r="I201" s="188"/>
      <c r="J201" s="189">
        <f t="shared" si="5"/>
        <v>0</v>
      </c>
      <c r="K201" s="185" t="s">
        <v>1</v>
      </c>
      <c r="L201" s="36"/>
      <c r="M201" s="190" t="s">
        <v>1</v>
      </c>
      <c r="N201" s="191" t="s">
        <v>44</v>
      </c>
      <c r="O201" s="61"/>
      <c r="P201" s="192">
        <f t="shared" si="6"/>
        <v>0</v>
      </c>
      <c r="Q201" s="192">
        <v>0</v>
      </c>
      <c r="R201" s="192">
        <f t="shared" si="7"/>
        <v>0</v>
      </c>
      <c r="S201" s="192">
        <v>0</v>
      </c>
      <c r="T201" s="193">
        <f t="shared" si="8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4" t="s">
        <v>665</v>
      </c>
      <c r="AT201" s="194" t="s">
        <v>166</v>
      </c>
      <c r="AU201" s="194" t="s">
        <v>88</v>
      </c>
      <c r="AY201" s="18" t="s">
        <v>164</v>
      </c>
      <c r="BE201" s="101">
        <f t="shared" si="9"/>
        <v>0</v>
      </c>
      <c r="BF201" s="101">
        <f t="shared" si="10"/>
        <v>0</v>
      </c>
      <c r="BG201" s="101">
        <f t="shared" si="11"/>
        <v>0</v>
      </c>
      <c r="BH201" s="101">
        <f t="shared" si="12"/>
        <v>0</v>
      </c>
      <c r="BI201" s="101">
        <f t="shared" si="13"/>
        <v>0</v>
      </c>
      <c r="BJ201" s="18" t="s">
        <v>21</v>
      </c>
      <c r="BK201" s="101">
        <f t="shared" si="14"/>
        <v>0</v>
      </c>
      <c r="BL201" s="18" t="s">
        <v>665</v>
      </c>
      <c r="BM201" s="194" t="s">
        <v>3199</v>
      </c>
    </row>
    <row r="202" spans="1:65" s="2" customFormat="1" ht="16.5" customHeight="1">
      <c r="A202" s="35"/>
      <c r="B202" s="152"/>
      <c r="C202" s="183" t="s">
        <v>541</v>
      </c>
      <c r="D202" s="183" t="s">
        <v>166</v>
      </c>
      <c r="E202" s="184" t="s">
        <v>3200</v>
      </c>
      <c r="F202" s="185" t="s">
        <v>3201</v>
      </c>
      <c r="G202" s="186" t="s">
        <v>224</v>
      </c>
      <c r="H202" s="187">
        <v>76</v>
      </c>
      <c r="I202" s="188"/>
      <c r="J202" s="189">
        <f t="shared" si="5"/>
        <v>0</v>
      </c>
      <c r="K202" s="185" t="s">
        <v>1</v>
      </c>
      <c r="L202" s="36"/>
      <c r="M202" s="190" t="s">
        <v>1</v>
      </c>
      <c r="N202" s="191" t="s">
        <v>44</v>
      </c>
      <c r="O202" s="61"/>
      <c r="P202" s="192">
        <f t="shared" si="6"/>
        <v>0</v>
      </c>
      <c r="Q202" s="192">
        <v>0</v>
      </c>
      <c r="R202" s="192">
        <f t="shared" si="7"/>
        <v>0</v>
      </c>
      <c r="S202" s="192">
        <v>0</v>
      </c>
      <c r="T202" s="193">
        <f t="shared" si="8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665</v>
      </c>
      <c r="AT202" s="194" t="s">
        <v>166</v>
      </c>
      <c r="AU202" s="194" t="s">
        <v>88</v>
      </c>
      <c r="AY202" s="18" t="s">
        <v>164</v>
      </c>
      <c r="BE202" s="101">
        <f t="shared" si="9"/>
        <v>0</v>
      </c>
      <c r="BF202" s="101">
        <f t="shared" si="10"/>
        <v>0</v>
      </c>
      <c r="BG202" s="101">
        <f t="shared" si="11"/>
        <v>0</v>
      </c>
      <c r="BH202" s="101">
        <f t="shared" si="12"/>
        <v>0</v>
      </c>
      <c r="BI202" s="101">
        <f t="shared" si="13"/>
        <v>0</v>
      </c>
      <c r="BJ202" s="18" t="s">
        <v>21</v>
      </c>
      <c r="BK202" s="101">
        <f t="shared" si="14"/>
        <v>0</v>
      </c>
      <c r="BL202" s="18" t="s">
        <v>665</v>
      </c>
      <c r="BM202" s="194" t="s">
        <v>3202</v>
      </c>
    </row>
    <row r="203" spans="1:65" s="2" customFormat="1" ht="16.5" customHeight="1">
      <c r="A203" s="35"/>
      <c r="B203" s="152"/>
      <c r="C203" s="183" t="s">
        <v>547</v>
      </c>
      <c r="D203" s="183" t="s">
        <v>166</v>
      </c>
      <c r="E203" s="184" t="s">
        <v>3203</v>
      </c>
      <c r="F203" s="185" t="s">
        <v>3204</v>
      </c>
      <c r="G203" s="186" t="s">
        <v>3102</v>
      </c>
      <c r="H203" s="187">
        <v>1</v>
      </c>
      <c r="I203" s="188"/>
      <c r="J203" s="189">
        <f t="shared" si="5"/>
        <v>0</v>
      </c>
      <c r="K203" s="185" t="s">
        <v>1</v>
      </c>
      <c r="L203" s="36"/>
      <c r="M203" s="190" t="s">
        <v>1</v>
      </c>
      <c r="N203" s="191" t="s">
        <v>44</v>
      </c>
      <c r="O203" s="61"/>
      <c r="P203" s="192">
        <f t="shared" si="6"/>
        <v>0</v>
      </c>
      <c r="Q203" s="192">
        <v>0</v>
      </c>
      <c r="R203" s="192">
        <f t="shared" si="7"/>
        <v>0</v>
      </c>
      <c r="S203" s="192">
        <v>0</v>
      </c>
      <c r="T203" s="193">
        <f t="shared" si="8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4" t="s">
        <v>665</v>
      </c>
      <c r="AT203" s="194" t="s">
        <v>166</v>
      </c>
      <c r="AU203" s="194" t="s">
        <v>88</v>
      </c>
      <c r="AY203" s="18" t="s">
        <v>164</v>
      </c>
      <c r="BE203" s="101">
        <f t="shared" si="9"/>
        <v>0</v>
      </c>
      <c r="BF203" s="101">
        <f t="shared" si="10"/>
        <v>0</v>
      </c>
      <c r="BG203" s="101">
        <f t="shared" si="11"/>
        <v>0</v>
      </c>
      <c r="BH203" s="101">
        <f t="shared" si="12"/>
        <v>0</v>
      </c>
      <c r="BI203" s="101">
        <f t="shared" si="13"/>
        <v>0</v>
      </c>
      <c r="BJ203" s="18" t="s">
        <v>21</v>
      </c>
      <c r="BK203" s="101">
        <f t="shared" si="14"/>
        <v>0</v>
      </c>
      <c r="BL203" s="18" t="s">
        <v>665</v>
      </c>
      <c r="BM203" s="194" t="s">
        <v>3205</v>
      </c>
    </row>
    <row r="204" spans="1:65" s="2" customFormat="1" ht="16.5" customHeight="1">
      <c r="A204" s="35"/>
      <c r="B204" s="152"/>
      <c r="C204" s="183" t="s">
        <v>553</v>
      </c>
      <c r="D204" s="183" t="s">
        <v>166</v>
      </c>
      <c r="E204" s="184" t="s">
        <v>3206</v>
      </c>
      <c r="F204" s="185" t="s">
        <v>3207</v>
      </c>
      <c r="G204" s="186" t="s">
        <v>3102</v>
      </c>
      <c r="H204" s="187">
        <v>1</v>
      </c>
      <c r="I204" s="188"/>
      <c r="J204" s="189">
        <f t="shared" si="5"/>
        <v>0</v>
      </c>
      <c r="K204" s="185" t="s">
        <v>1</v>
      </c>
      <c r="L204" s="36"/>
      <c r="M204" s="190" t="s">
        <v>1</v>
      </c>
      <c r="N204" s="191" t="s">
        <v>44</v>
      </c>
      <c r="O204" s="61"/>
      <c r="P204" s="192">
        <f t="shared" si="6"/>
        <v>0</v>
      </c>
      <c r="Q204" s="192">
        <v>0</v>
      </c>
      <c r="R204" s="192">
        <f t="shared" si="7"/>
        <v>0</v>
      </c>
      <c r="S204" s="192">
        <v>0</v>
      </c>
      <c r="T204" s="193">
        <f t="shared" si="8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4" t="s">
        <v>665</v>
      </c>
      <c r="AT204" s="194" t="s">
        <v>166</v>
      </c>
      <c r="AU204" s="194" t="s">
        <v>88</v>
      </c>
      <c r="AY204" s="18" t="s">
        <v>164</v>
      </c>
      <c r="BE204" s="101">
        <f t="shared" si="9"/>
        <v>0</v>
      </c>
      <c r="BF204" s="101">
        <f t="shared" si="10"/>
        <v>0</v>
      </c>
      <c r="BG204" s="101">
        <f t="shared" si="11"/>
        <v>0</v>
      </c>
      <c r="BH204" s="101">
        <f t="shared" si="12"/>
        <v>0</v>
      </c>
      <c r="BI204" s="101">
        <f t="shared" si="13"/>
        <v>0</v>
      </c>
      <c r="BJ204" s="18" t="s">
        <v>21</v>
      </c>
      <c r="BK204" s="101">
        <f t="shared" si="14"/>
        <v>0</v>
      </c>
      <c r="BL204" s="18" t="s">
        <v>665</v>
      </c>
      <c r="BM204" s="194" t="s">
        <v>3208</v>
      </c>
    </row>
    <row r="205" spans="1:65" s="2" customFormat="1" ht="16.5" customHeight="1">
      <c r="A205" s="35"/>
      <c r="B205" s="152"/>
      <c r="C205" s="183" t="s">
        <v>560</v>
      </c>
      <c r="D205" s="183" t="s">
        <v>166</v>
      </c>
      <c r="E205" s="184" t="s">
        <v>3209</v>
      </c>
      <c r="F205" s="185" t="s">
        <v>3210</v>
      </c>
      <c r="G205" s="186" t="s">
        <v>3102</v>
      </c>
      <c r="H205" s="187">
        <v>1</v>
      </c>
      <c r="I205" s="188"/>
      <c r="J205" s="189">
        <f t="shared" si="5"/>
        <v>0</v>
      </c>
      <c r="K205" s="185" t="s">
        <v>1</v>
      </c>
      <c r="L205" s="36"/>
      <c r="M205" s="190" t="s">
        <v>1</v>
      </c>
      <c r="N205" s="191" t="s">
        <v>44</v>
      </c>
      <c r="O205" s="61"/>
      <c r="P205" s="192">
        <f t="shared" si="6"/>
        <v>0</v>
      </c>
      <c r="Q205" s="192">
        <v>0</v>
      </c>
      <c r="R205" s="192">
        <f t="shared" si="7"/>
        <v>0</v>
      </c>
      <c r="S205" s="192">
        <v>0</v>
      </c>
      <c r="T205" s="193">
        <f t="shared" si="8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4" t="s">
        <v>665</v>
      </c>
      <c r="AT205" s="194" t="s">
        <v>166</v>
      </c>
      <c r="AU205" s="194" t="s">
        <v>88</v>
      </c>
      <c r="AY205" s="18" t="s">
        <v>164</v>
      </c>
      <c r="BE205" s="101">
        <f t="shared" si="9"/>
        <v>0</v>
      </c>
      <c r="BF205" s="101">
        <f t="shared" si="10"/>
        <v>0</v>
      </c>
      <c r="BG205" s="101">
        <f t="shared" si="11"/>
        <v>0</v>
      </c>
      <c r="BH205" s="101">
        <f t="shared" si="12"/>
        <v>0</v>
      </c>
      <c r="BI205" s="101">
        <f t="shared" si="13"/>
        <v>0</v>
      </c>
      <c r="BJ205" s="18" t="s">
        <v>21</v>
      </c>
      <c r="BK205" s="101">
        <f t="shared" si="14"/>
        <v>0</v>
      </c>
      <c r="BL205" s="18" t="s">
        <v>665</v>
      </c>
      <c r="BM205" s="194" t="s">
        <v>3211</v>
      </c>
    </row>
    <row r="206" spans="1:65" s="2" customFormat="1" ht="16.5" customHeight="1">
      <c r="A206" s="35"/>
      <c r="B206" s="152"/>
      <c r="C206" s="183" t="s">
        <v>565</v>
      </c>
      <c r="D206" s="183" t="s">
        <v>166</v>
      </c>
      <c r="E206" s="184" t="s">
        <v>3212</v>
      </c>
      <c r="F206" s="185" t="s">
        <v>3213</v>
      </c>
      <c r="G206" s="186" t="s">
        <v>3102</v>
      </c>
      <c r="H206" s="187">
        <v>1</v>
      </c>
      <c r="I206" s="188"/>
      <c r="J206" s="189">
        <f t="shared" si="5"/>
        <v>0</v>
      </c>
      <c r="K206" s="185" t="s">
        <v>1</v>
      </c>
      <c r="L206" s="36"/>
      <c r="M206" s="190" t="s">
        <v>1</v>
      </c>
      <c r="N206" s="191" t="s">
        <v>44</v>
      </c>
      <c r="O206" s="61"/>
      <c r="P206" s="192">
        <f t="shared" si="6"/>
        <v>0</v>
      </c>
      <c r="Q206" s="192">
        <v>0</v>
      </c>
      <c r="R206" s="192">
        <f t="shared" si="7"/>
        <v>0</v>
      </c>
      <c r="S206" s="192">
        <v>0</v>
      </c>
      <c r="T206" s="193">
        <f t="shared" si="8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4" t="s">
        <v>665</v>
      </c>
      <c r="AT206" s="194" t="s">
        <v>166</v>
      </c>
      <c r="AU206" s="194" t="s">
        <v>88</v>
      </c>
      <c r="AY206" s="18" t="s">
        <v>164</v>
      </c>
      <c r="BE206" s="101">
        <f t="shared" si="9"/>
        <v>0</v>
      </c>
      <c r="BF206" s="101">
        <f t="shared" si="10"/>
        <v>0</v>
      </c>
      <c r="BG206" s="101">
        <f t="shared" si="11"/>
        <v>0</v>
      </c>
      <c r="BH206" s="101">
        <f t="shared" si="12"/>
        <v>0</v>
      </c>
      <c r="BI206" s="101">
        <f t="shared" si="13"/>
        <v>0</v>
      </c>
      <c r="BJ206" s="18" t="s">
        <v>21</v>
      </c>
      <c r="BK206" s="101">
        <f t="shared" si="14"/>
        <v>0</v>
      </c>
      <c r="BL206" s="18" t="s">
        <v>665</v>
      </c>
      <c r="BM206" s="194" t="s">
        <v>3214</v>
      </c>
    </row>
    <row r="207" spans="1:65" s="2" customFormat="1" ht="16.5" customHeight="1">
      <c r="A207" s="35"/>
      <c r="B207" s="152"/>
      <c r="C207" s="183" t="s">
        <v>571</v>
      </c>
      <c r="D207" s="183" t="s">
        <v>166</v>
      </c>
      <c r="E207" s="184" t="s">
        <v>3215</v>
      </c>
      <c r="F207" s="185" t="s">
        <v>3216</v>
      </c>
      <c r="G207" s="186" t="s">
        <v>3102</v>
      </c>
      <c r="H207" s="187">
        <v>2</v>
      </c>
      <c r="I207" s="188"/>
      <c r="J207" s="189">
        <f t="shared" si="5"/>
        <v>0</v>
      </c>
      <c r="K207" s="185" t="s">
        <v>1</v>
      </c>
      <c r="L207" s="36"/>
      <c r="M207" s="190" t="s">
        <v>1</v>
      </c>
      <c r="N207" s="191" t="s">
        <v>44</v>
      </c>
      <c r="O207" s="61"/>
      <c r="P207" s="192">
        <f t="shared" si="6"/>
        <v>0</v>
      </c>
      <c r="Q207" s="192">
        <v>0</v>
      </c>
      <c r="R207" s="192">
        <f t="shared" si="7"/>
        <v>0</v>
      </c>
      <c r="S207" s="192">
        <v>0</v>
      </c>
      <c r="T207" s="193">
        <f t="shared" si="8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4" t="s">
        <v>665</v>
      </c>
      <c r="AT207" s="194" t="s">
        <v>166</v>
      </c>
      <c r="AU207" s="194" t="s">
        <v>88</v>
      </c>
      <c r="AY207" s="18" t="s">
        <v>164</v>
      </c>
      <c r="BE207" s="101">
        <f t="shared" si="9"/>
        <v>0</v>
      </c>
      <c r="BF207" s="101">
        <f t="shared" si="10"/>
        <v>0</v>
      </c>
      <c r="BG207" s="101">
        <f t="shared" si="11"/>
        <v>0</v>
      </c>
      <c r="BH207" s="101">
        <f t="shared" si="12"/>
        <v>0</v>
      </c>
      <c r="BI207" s="101">
        <f t="shared" si="13"/>
        <v>0</v>
      </c>
      <c r="BJ207" s="18" t="s">
        <v>21</v>
      </c>
      <c r="BK207" s="101">
        <f t="shared" si="14"/>
        <v>0</v>
      </c>
      <c r="BL207" s="18" t="s">
        <v>665</v>
      </c>
      <c r="BM207" s="194" t="s">
        <v>3217</v>
      </c>
    </row>
    <row r="208" spans="1:65" s="2" customFormat="1" ht="16.5" customHeight="1">
      <c r="A208" s="35"/>
      <c r="B208" s="152"/>
      <c r="C208" s="183" t="s">
        <v>575</v>
      </c>
      <c r="D208" s="183" t="s">
        <v>166</v>
      </c>
      <c r="E208" s="184" t="s">
        <v>3218</v>
      </c>
      <c r="F208" s="185" t="s">
        <v>3219</v>
      </c>
      <c r="G208" s="186" t="s">
        <v>3102</v>
      </c>
      <c r="H208" s="187">
        <v>10</v>
      </c>
      <c r="I208" s="188"/>
      <c r="J208" s="189">
        <f t="shared" si="5"/>
        <v>0</v>
      </c>
      <c r="K208" s="185" t="s">
        <v>1</v>
      </c>
      <c r="L208" s="36"/>
      <c r="M208" s="190" t="s">
        <v>1</v>
      </c>
      <c r="N208" s="191" t="s">
        <v>44</v>
      </c>
      <c r="O208" s="61"/>
      <c r="P208" s="192">
        <f t="shared" si="6"/>
        <v>0</v>
      </c>
      <c r="Q208" s="192">
        <v>0</v>
      </c>
      <c r="R208" s="192">
        <f t="shared" si="7"/>
        <v>0</v>
      </c>
      <c r="S208" s="192">
        <v>0</v>
      </c>
      <c r="T208" s="193">
        <f t="shared" si="8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665</v>
      </c>
      <c r="AT208" s="194" t="s">
        <v>166</v>
      </c>
      <c r="AU208" s="194" t="s">
        <v>88</v>
      </c>
      <c r="AY208" s="18" t="s">
        <v>164</v>
      </c>
      <c r="BE208" s="101">
        <f t="shared" si="9"/>
        <v>0</v>
      </c>
      <c r="BF208" s="101">
        <f t="shared" si="10"/>
        <v>0</v>
      </c>
      <c r="BG208" s="101">
        <f t="shared" si="11"/>
        <v>0</v>
      </c>
      <c r="BH208" s="101">
        <f t="shared" si="12"/>
        <v>0</v>
      </c>
      <c r="BI208" s="101">
        <f t="shared" si="13"/>
        <v>0</v>
      </c>
      <c r="BJ208" s="18" t="s">
        <v>21</v>
      </c>
      <c r="BK208" s="101">
        <f t="shared" si="14"/>
        <v>0</v>
      </c>
      <c r="BL208" s="18" t="s">
        <v>665</v>
      </c>
      <c r="BM208" s="194" t="s">
        <v>3220</v>
      </c>
    </row>
    <row r="209" spans="1:65" s="2" customFormat="1" ht="16.5" customHeight="1">
      <c r="A209" s="35"/>
      <c r="B209" s="152"/>
      <c r="C209" s="183" t="s">
        <v>579</v>
      </c>
      <c r="D209" s="183" t="s">
        <v>166</v>
      </c>
      <c r="E209" s="184" t="s">
        <v>3221</v>
      </c>
      <c r="F209" s="185" t="s">
        <v>3222</v>
      </c>
      <c r="G209" s="186" t="s">
        <v>3102</v>
      </c>
      <c r="H209" s="187">
        <v>10</v>
      </c>
      <c r="I209" s="188"/>
      <c r="J209" s="189">
        <f t="shared" si="5"/>
        <v>0</v>
      </c>
      <c r="K209" s="185" t="s">
        <v>1</v>
      </c>
      <c r="L209" s="36"/>
      <c r="M209" s="190" t="s">
        <v>1</v>
      </c>
      <c r="N209" s="191" t="s">
        <v>44</v>
      </c>
      <c r="O209" s="61"/>
      <c r="P209" s="192">
        <f t="shared" si="6"/>
        <v>0</v>
      </c>
      <c r="Q209" s="192">
        <v>0</v>
      </c>
      <c r="R209" s="192">
        <f t="shared" si="7"/>
        <v>0</v>
      </c>
      <c r="S209" s="192">
        <v>0</v>
      </c>
      <c r="T209" s="193">
        <f t="shared" si="8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665</v>
      </c>
      <c r="AT209" s="194" t="s">
        <v>166</v>
      </c>
      <c r="AU209" s="194" t="s">
        <v>88</v>
      </c>
      <c r="AY209" s="18" t="s">
        <v>164</v>
      </c>
      <c r="BE209" s="101">
        <f t="shared" si="9"/>
        <v>0</v>
      </c>
      <c r="BF209" s="101">
        <f t="shared" si="10"/>
        <v>0</v>
      </c>
      <c r="BG209" s="101">
        <f t="shared" si="11"/>
        <v>0</v>
      </c>
      <c r="BH209" s="101">
        <f t="shared" si="12"/>
        <v>0</v>
      </c>
      <c r="BI209" s="101">
        <f t="shared" si="13"/>
        <v>0</v>
      </c>
      <c r="BJ209" s="18" t="s">
        <v>21</v>
      </c>
      <c r="BK209" s="101">
        <f t="shared" si="14"/>
        <v>0</v>
      </c>
      <c r="BL209" s="18" t="s">
        <v>665</v>
      </c>
      <c r="BM209" s="194" t="s">
        <v>3223</v>
      </c>
    </row>
    <row r="210" spans="1:65" s="2" customFormat="1" ht="16.5" customHeight="1">
      <c r="A210" s="35"/>
      <c r="B210" s="152"/>
      <c r="C210" s="183" t="s">
        <v>585</v>
      </c>
      <c r="D210" s="183" t="s">
        <v>166</v>
      </c>
      <c r="E210" s="184" t="s">
        <v>3224</v>
      </c>
      <c r="F210" s="185" t="s">
        <v>3225</v>
      </c>
      <c r="G210" s="186" t="s">
        <v>3102</v>
      </c>
      <c r="H210" s="187">
        <v>14</v>
      </c>
      <c r="I210" s="188"/>
      <c r="J210" s="189">
        <f t="shared" si="5"/>
        <v>0</v>
      </c>
      <c r="K210" s="185" t="s">
        <v>1</v>
      </c>
      <c r="L210" s="36"/>
      <c r="M210" s="190" t="s">
        <v>1</v>
      </c>
      <c r="N210" s="191" t="s">
        <v>44</v>
      </c>
      <c r="O210" s="61"/>
      <c r="P210" s="192">
        <f t="shared" si="6"/>
        <v>0</v>
      </c>
      <c r="Q210" s="192">
        <v>0</v>
      </c>
      <c r="R210" s="192">
        <f t="shared" si="7"/>
        <v>0</v>
      </c>
      <c r="S210" s="192">
        <v>0</v>
      </c>
      <c r="T210" s="193">
        <f t="shared" si="8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4" t="s">
        <v>665</v>
      </c>
      <c r="AT210" s="194" t="s">
        <v>166</v>
      </c>
      <c r="AU210" s="194" t="s">
        <v>88</v>
      </c>
      <c r="AY210" s="18" t="s">
        <v>164</v>
      </c>
      <c r="BE210" s="101">
        <f t="shared" si="9"/>
        <v>0</v>
      </c>
      <c r="BF210" s="101">
        <f t="shared" si="10"/>
        <v>0</v>
      </c>
      <c r="BG210" s="101">
        <f t="shared" si="11"/>
        <v>0</v>
      </c>
      <c r="BH210" s="101">
        <f t="shared" si="12"/>
        <v>0</v>
      </c>
      <c r="BI210" s="101">
        <f t="shared" si="13"/>
        <v>0</v>
      </c>
      <c r="BJ210" s="18" t="s">
        <v>21</v>
      </c>
      <c r="BK210" s="101">
        <f t="shared" si="14"/>
        <v>0</v>
      </c>
      <c r="BL210" s="18" t="s">
        <v>665</v>
      </c>
      <c r="BM210" s="194" t="s">
        <v>3226</v>
      </c>
    </row>
    <row r="211" spans="1:65" s="2" customFormat="1" ht="16.5" customHeight="1">
      <c r="A211" s="35"/>
      <c r="B211" s="152"/>
      <c r="C211" s="183" t="s">
        <v>591</v>
      </c>
      <c r="D211" s="183" t="s">
        <v>166</v>
      </c>
      <c r="E211" s="184" t="s">
        <v>3227</v>
      </c>
      <c r="F211" s="185" t="s">
        <v>3228</v>
      </c>
      <c r="G211" s="186" t="s">
        <v>3102</v>
      </c>
      <c r="H211" s="187">
        <v>1</v>
      </c>
      <c r="I211" s="188"/>
      <c r="J211" s="189">
        <f t="shared" si="5"/>
        <v>0</v>
      </c>
      <c r="K211" s="185" t="s">
        <v>1</v>
      </c>
      <c r="L211" s="36"/>
      <c r="M211" s="190" t="s">
        <v>1</v>
      </c>
      <c r="N211" s="191" t="s">
        <v>44</v>
      </c>
      <c r="O211" s="61"/>
      <c r="P211" s="192">
        <f t="shared" si="6"/>
        <v>0</v>
      </c>
      <c r="Q211" s="192">
        <v>0</v>
      </c>
      <c r="R211" s="192">
        <f t="shared" si="7"/>
        <v>0</v>
      </c>
      <c r="S211" s="192">
        <v>0</v>
      </c>
      <c r="T211" s="193">
        <f t="shared" si="8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4" t="s">
        <v>665</v>
      </c>
      <c r="AT211" s="194" t="s">
        <v>166</v>
      </c>
      <c r="AU211" s="194" t="s">
        <v>88</v>
      </c>
      <c r="AY211" s="18" t="s">
        <v>164</v>
      </c>
      <c r="BE211" s="101">
        <f t="shared" si="9"/>
        <v>0</v>
      </c>
      <c r="BF211" s="101">
        <f t="shared" si="10"/>
        <v>0</v>
      </c>
      <c r="BG211" s="101">
        <f t="shared" si="11"/>
        <v>0</v>
      </c>
      <c r="BH211" s="101">
        <f t="shared" si="12"/>
        <v>0</v>
      </c>
      <c r="BI211" s="101">
        <f t="shared" si="13"/>
        <v>0</v>
      </c>
      <c r="BJ211" s="18" t="s">
        <v>21</v>
      </c>
      <c r="BK211" s="101">
        <f t="shared" si="14"/>
        <v>0</v>
      </c>
      <c r="BL211" s="18" t="s">
        <v>665</v>
      </c>
      <c r="BM211" s="194" t="s">
        <v>3229</v>
      </c>
    </row>
    <row r="212" spans="1:65" s="2" customFormat="1" ht="16.5" customHeight="1">
      <c r="A212" s="35"/>
      <c r="B212" s="152"/>
      <c r="C212" s="183" t="s">
        <v>599</v>
      </c>
      <c r="D212" s="183" t="s">
        <v>166</v>
      </c>
      <c r="E212" s="184" t="s">
        <v>3230</v>
      </c>
      <c r="F212" s="185" t="s">
        <v>3231</v>
      </c>
      <c r="G212" s="186" t="s">
        <v>3102</v>
      </c>
      <c r="H212" s="187">
        <v>1</v>
      </c>
      <c r="I212" s="188"/>
      <c r="J212" s="189">
        <f t="shared" si="5"/>
        <v>0</v>
      </c>
      <c r="K212" s="185" t="s">
        <v>1</v>
      </c>
      <c r="L212" s="36"/>
      <c r="M212" s="190" t="s">
        <v>1</v>
      </c>
      <c r="N212" s="191" t="s">
        <v>44</v>
      </c>
      <c r="O212" s="61"/>
      <c r="P212" s="192">
        <f t="shared" si="6"/>
        <v>0</v>
      </c>
      <c r="Q212" s="192">
        <v>0</v>
      </c>
      <c r="R212" s="192">
        <f t="shared" si="7"/>
        <v>0</v>
      </c>
      <c r="S212" s="192">
        <v>0</v>
      </c>
      <c r="T212" s="193">
        <f t="shared" si="8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665</v>
      </c>
      <c r="AT212" s="194" t="s">
        <v>166</v>
      </c>
      <c r="AU212" s="194" t="s">
        <v>88</v>
      </c>
      <c r="AY212" s="18" t="s">
        <v>164</v>
      </c>
      <c r="BE212" s="101">
        <f t="shared" si="9"/>
        <v>0</v>
      </c>
      <c r="BF212" s="101">
        <f t="shared" si="10"/>
        <v>0</v>
      </c>
      <c r="BG212" s="101">
        <f t="shared" si="11"/>
        <v>0</v>
      </c>
      <c r="BH212" s="101">
        <f t="shared" si="12"/>
        <v>0</v>
      </c>
      <c r="BI212" s="101">
        <f t="shared" si="13"/>
        <v>0</v>
      </c>
      <c r="BJ212" s="18" t="s">
        <v>21</v>
      </c>
      <c r="BK212" s="101">
        <f t="shared" si="14"/>
        <v>0</v>
      </c>
      <c r="BL212" s="18" t="s">
        <v>665</v>
      </c>
      <c r="BM212" s="194" t="s">
        <v>3232</v>
      </c>
    </row>
    <row r="213" spans="1:65" s="2" customFormat="1" ht="16.5" customHeight="1">
      <c r="A213" s="35"/>
      <c r="B213" s="152"/>
      <c r="C213" s="183" t="s">
        <v>604</v>
      </c>
      <c r="D213" s="183" t="s">
        <v>166</v>
      </c>
      <c r="E213" s="184" t="s">
        <v>3233</v>
      </c>
      <c r="F213" s="185" t="s">
        <v>3234</v>
      </c>
      <c r="G213" s="186" t="s">
        <v>3102</v>
      </c>
      <c r="H213" s="187">
        <v>1</v>
      </c>
      <c r="I213" s="188"/>
      <c r="J213" s="189">
        <f t="shared" si="5"/>
        <v>0</v>
      </c>
      <c r="K213" s="185" t="s">
        <v>1</v>
      </c>
      <c r="L213" s="36"/>
      <c r="M213" s="190" t="s">
        <v>1</v>
      </c>
      <c r="N213" s="191" t="s">
        <v>44</v>
      </c>
      <c r="O213" s="61"/>
      <c r="P213" s="192">
        <f t="shared" si="6"/>
        <v>0</v>
      </c>
      <c r="Q213" s="192">
        <v>0</v>
      </c>
      <c r="R213" s="192">
        <f t="shared" si="7"/>
        <v>0</v>
      </c>
      <c r="S213" s="192">
        <v>0</v>
      </c>
      <c r="T213" s="193">
        <f t="shared" si="8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4" t="s">
        <v>665</v>
      </c>
      <c r="AT213" s="194" t="s">
        <v>166</v>
      </c>
      <c r="AU213" s="194" t="s">
        <v>88</v>
      </c>
      <c r="AY213" s="18" t="s">
        <v>164</v>
      </c>
      <c r="BE213" s="101">
        <f t="shared" si="9"/>
        <v>0</v>
      </c>
      <c r="BF213" s="101">
        <f t="shared" si="10"/>
        <v>0</v>
      </c>
      <c r="BG213" s="101">
        <f t="shared" si="11"/>
        <v>0</v>
      </c>
      <c r="BH213" s="101">
        <f t="shared" si="12"/>
        <v>0</v>
      </c>
      <c r="BI213" s="101">
        <f t="shared" si="13"/>
        <v>0</v>
      </c>
      <c r="BJ213" s="18" t="s">
        <v>21</v>
      </c>
      <c r="BK213" s="101">
        <f t="shared" si="14"/>
        <v>0</v>
      </c>
      <c r="BL213" s="18" t="s">
        <v>665</v>
      </c>
      <c r="BM213" s="194" t="s">
        <v>3235</v>
      </c>
    </row>
    <row r="214" spans="1:65" s="2" customFormat="1" ht="16.5" customHeight="1">
      <c r="A214" s="35"/>
      <c r="B214" s="152"/>
      <c r="C214" s="183" t="s">
        <v>616</v>
      </c>
      <c r="D214" s="183" t="s">
        <v>166</v>
      </c>
      <c r="E214" s="184" t="s">
        <v>3236</v>
      </c>
      <c r="F214" s="185" t="s">
        <v>3237</v>
      </c>
      <c r="G214" s="186" t="s">
        <v>3102</v>
      </c>
      <c r="H214" s="187">
        <v>1</v>
      </c>
      <c r="I214" s="188"/>
      <c r="J214" s="189">
        <f t="shared" si="5"/>
        <v>0</v>
      </c>
      <c r="K214" s="185" t="s">
        <v>1</v>
      </c>
      <c r="L214" s="36"/>
      <c r="M214" s="190" t="s">
        <v>1</v>
      </c>
      <c r="N214" s="191" t="s">
        <v>44</v>
      </c>
      <c r="O214" s="61"/>
      <c r="P214" s="192">
        <f t="shared" si="6"/>
        <v>0</v>
      </c>
      <c r="Q214" s="192">
        <v>0</v>
      </c>
      <c r="R214" s="192">
        <f t="shared" si="7"/>
        <v>0</v>
      </c>
      <c r="S214" s="192">
        <v>0</v>
      </c>
      <c r="T214" s="193">
        <f t="shared" si="8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4" t="s">
        <v>665</v>
      </c>
      <c r="AT214" s="194" t="s">
        <v>166</v>
      </c>
      <c r="AU214" s="194" t="s">
        <v>88</v>
      </c>
      <c r="AY214" s="18" t="s">
        <v>164</v>
      </c>
      <c r="BE214" s="101">
        <f t="shared" si="9"/>
        <v>0</v>
      </c>
      <c r="BF214" s="101">
        <f t="shared" si="10"/>
        <v>0</v>
      </c>
      <c r="BG214" s="101">
        <f t="shared" si="11"/>
        <v>0</v>
      </c>
      <c r="BH214" s="101">
        <f t="shared" si="12"/>
        <v>0</v>
      </c>
      <c r="BI214" s="101">
        <f t="shared" si="13"/>
        <v>0</v>
      </c>
      <c r="BJ214" s="18" t="s">
        <v>21</v>
      </c>
      <c r="BK214" s="101">
        <f t="shared" si="14"/>
        <v>0</v>
      </c>
      <c r="BL214" s="18" t="s">
        <v>665</v>
      </c>
      <c r="BM214" s="194" t="s">
        <v>3238</v>
      </c>
    </row>
    <row r="215" spans="1:65" s="2" customFormat="1" ht="16.5" customHeight="1">
      <c r="A215" s="35"/>
      <c r="B215" s="152"/>
      <c r="C215" s="183" t="s">
        <v>630</v>
      </c>
      <c r="D215" s="183" t="s">
        <v>166</v>
      </c>
      <c r="E215" s="184" t="s">
        <v>3239</v>
      </c>
      <c r="F215" s="185" t="s">
        <v>3240</v>
      </c>
      <c r="G215" s="186" t="s">
        <v>3102</v>
      </c>
      <c r="H215" s="187">
        <v>1</v>
      </c>
      <c r="I215" s="188"/>
      <c r="J215" s="189">
        <f t="shared" si="5"/>
        <v>0</v>
      </c>
      <c r="K215" s="185" t="s">
        <v>1</v>
      </c>
      <c r="L215" s="36"/>
      <c r="M215" s="190" t="s">
        <v>1</v>
      </c>
      <c r="N215" s="191" t="s">
        <v>44</v>
      </c>
      <c r="O215" s="61"/>
      <c r="P215" s="192">
        <f t="shared" si="6"/>
        <v>0</v>
      </c>
      <c r="Q215" s="192">
        <v>0</v>
      </c>
      <c r="R215" s="192">
        <f t="shared" si="7"/>
        <v>0</v>
      </c>
      <c r="S215" s="192">
        <v>0</v>
      </c>
      <c r="T215" s="193">
        <f t="shared" si="8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4" t="s">
        <v>665</v>
      </c>
      <c r="AT215" s="194" t="s">
        <v>166</v>
      </c>
      <c r="AU215" s="194" t="s">
        <v>88</v>
      </c>
      <c r="AY215" s="18" t="s">
        <v>164</v>
      </c>
      <c r="BE215" s="101">
        <f t="shared" si="9"/>
        <v>0</v>
      </c>
      <c r="BF215" s="101">
        <f t="shared" si="10"/>
        <v>0</v>
      </c>
      <c r="BG215" s="101">
        <f t="shared" si="11"/>
        <v>0</v>
      </c>
      <c r="BH215" s="101">
        <f t="shared" si="12"/>
        <v>0</v>
      </c>
      <c r="BI215" s="101">
        <f t="shared" si="13"/>
        <v>0</v>
      </c>
      <c r="BJ215" s="18" t="s">
        <v>21</v>
      </c>
      <c r="BK215" s="101">
        <f t="shared" si="14"/>
        <v>0</v>
      </c>
      <c r="BL215" s="18" t="s">
        <v>665</v>
      </c>
      <c r="BM215" s="194" t="s">
        <v>3241</v>
      </c>
    </row>
    <row r="216" spans="1:65" s="2" customFormat="1" ht="16.5" customHeight="1">
      <c r="A216" s="35"/>
      <c r="B216" s="152"/>
      <c r="C216" s="183" t="s">
        <v>637</v>
      </c>
      <c r="D216" s="183" t="s">
        <v>166</v>
      </c>
      <c r="E216" s="184" t="s">
        <v>3242</v>
      </c>
      <c r="F216" s="185" t="s">
        <v>3243</v>
      </c>
      <c r="G216" s="186" t="s">
        <v>3102</v>
      </c>
      <c r="H216" s="187">
        <v>1</v>
      </c>
      <c r="I216" s="188"/>
      <c r="J216" s="189">
        <f t="shared" si="5"/>
        <v>0</v>
      </c>
      <c r="K216" s="185" t="s">
        <v>1</v>
      </c>
      <c r="L216" s="36"/>
      <c r="M216" s="243" t="s">
        <v>1</v>
      </c>
      <c r="N216" s="244" t="s">
        <v>44</v>
      </c>
      <c r="O216" s="245"/>
      <c r="P216" s="246">
        <f t="shared" si="6"/>
        <v>0</v>
      </c>
      <c r="Q216" s="246">
        <v>0</v>
      </c>
      <c r="R216" s="246">
        <f t="shared" si="7"/>
        <v>0</v>
      </c>
      <c r="S216" s="246">
        <v>0</v>
      </c>
      <c r="T216" s="247">
        <f t="shared" si="8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4" t="s">
        <v>665</v>
      </c>
      <c r="AT216" s="194" t="s">
        <v>166</v>
      </c>
      <c r="AU216" s="194" t="s">
        <v>88</v>
      </c>
      <c r="AY216" s="18" t="s">
        <v>164</v>
      </c>
      <c r="BE216" s="101">
        <f t="shared" si="9"/>
        <v>0</v>
      </c>
      <c r="BF216" s="101">
        <f t="shared" si="10"/>
        <v>0</v>
      </c>
      <c r="BG216" s="101">
        <f t="shared" si="11"/>
        <v>0</v>
      </c>
      <c r="BH216" s="101">
        <f t="shared" si="12"/>
        <v>0</v>
      </c>
      <c r="BI216" s="101">
        <f t="shared" si="13"/>
        <v>0</v>
      </c>
      <c r="BJ216" s="18" t="s">
        <v>21</v>
      </c>
      <c r="BK216" s="101">
        <f t="shared" si="14"/>
        <v>0</v>
      </c>
      <c r="BL216" s="18" t="s">
        <v>665</v>
      </c>
      <c r="BM216" s="194" t="s">
        <v>3244</v>
      </c>
    </row>
    <row r="217" spans="1:65" s="2" customFormat="1" ht="6.95" customHeight="1">
      <c r="A217" s="35"/>
      <c r="B217" s="50"/>
      <c r="C217" s="51"/>
      <c r="D217" s="51"/>
      <c r="E217" s="51"/>
      <c r="F217" s="51"/>
      <c r="G217" s="51"/>
      <c r="H217" s="51"/>
      <c r="I217" s="134"/>
      <c r="J217" s="51"/>
      <c r="K217" s="51"/>
      <c r="L217" s="36"/>
      <c r="M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</sheetData>
  <autoFilter ref="C129:K216"/>
  <mergeCells count="14">
    <mergeCell ref="D108:F108"/>
    <mergeCell ref="E120:H120"/>
    <mergeCell ref="E122:H122"/>
    <mergeCell ref="L2:V2"/>
    <mergeCell ref="E87:H87"/>
    <mergeCell ref="D104:F104"/>
    <mergeCell ref="D105:F105"/>
    <mergeCell ref="D106:F106"/>
    <mergeCell ref="D107:F10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7"/>
  <sheetViews>
    <sheetView showGridLines="0" topLeftCell="A9" workbookViewId="0">
      <selection activeCell="D101" sqref="D101:F10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5" t="s">
        <v>5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119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126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9" t="str">
        <f>'Rekapitulace stavby'!K6</f>
        <v>Brno, Pod Kaštany - rekonstrukce kanalizace a vodovodu</v>
      </c>
      <c r="F7" s="300"/>
      <c r="G7" s="300"/>
      <c r="H7" s="300"/>
      <c r="I7" s="108"/>
      <c r="L7" s="21"/>
    </row>
    <row r="8" spans="1:46" s="2" customFormat="1" ht="12" customHeight="1">
      <c r="A8" s="35"/>
      <c r="B8" s="36"/>
      <c r="C8" s="35"/>
      <c r="D8" s="28" t="s">
        <v>127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2" t="s">
        <v>3245</v>
      </c>
      <c r="F9" s="301"/>
      <c r="G9" s="301"/>
      <c r="H9" s="301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</v>
      </c>
      <c r="G11" s="35"/>
      <c r="H11" s="35"/>
      <c r="I11" s="112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22</v>
      </c>
      <c r="E12" s="35"/>
      <c r="F12" s="26" t="s">
        <v>23</v>
      </c>
      <c r="G12" s="35"/>
      <c r="H12" s="35"/>
      <c r="I12" s="112" t="s">
        <v>24</v>
      </c>
      <c r="J12" s="58" t="str">
        <f>'Rekapitulace stavby'!AN8</f>
        <v>24. 9. 2015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28</v>
      </c>
      <c r="E14" s="35"/>
      <c r="F14" s="35"/>
      <c r="G14" s="35"/>
      <c r="H14" s="35"/>
      <c r="I14" s="112" t="s">
        <v>29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30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31</v>
      </c>
      <c r="E17" s="35"/>
      <c r="F17" s="35"/>
      <c r="G17" s="35"/>
      <c r="H17" s="35"/>
      <c r="I17" s="112" t="s">
        <v>29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2" t="str">
        <f>'Rekapitulace stavby'!E14</f>
        <v>Vyplň údaj</v>
      </c>
      <c r="F18" s="293"/>
      <c r="G18" s="293"/>
      <c r="H18" s="293"/>
      <c r="I18" s="112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33</v>
      </c>
      <c r="E20" s="35"/>
      <c r="F20" s="35"/>
      <c r="G20" s="35"/>
      <c r="H20" s="35"/>
      <c r="I20" s="112" t="s">
        <v>29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30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35</v>
      </c>
      <c r="E23" s="35"/>
      <c r="F23" s="35"/>
      <c r="G23" s="35"/>
      <c r="H23" s="35"/>
      <c r="I23" s="112" t="s">
        <v>29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36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97" t="s">
        <v>1</v>
      </c>
      <c r="F27" s="297"/>
      <c r="G27" s="297"/>
      <c r="H27" s="297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129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1"/>
      <c r="J31" s="34">
        <f>J100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39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41</v>
      </c>
      <c r="G34" s="35"/>
      <c r="H34" s="35"/>
      <c r="I34" s="119" t="s">
        <v>40</v>
      </c>
      <c r="J34" s="39" t="s">
        <v>42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43</v>
      </c>
      <c r="E35" s="28" t="s">
        <v>44</v>
      </c>
      <c r="F35" s="121">
        <f>ROUND((SUM(BE100:BE107) + SUM(BE127:BE206)),  0)</f>
        <v>0</v>
      </c>
      <c r="G35" s="35"/>
      <c r="H35" s="35"/>
      <c r="I35" s="122">
        <v>0.21</v>
      </c>
      <c r="J35" s="121">
        <f>ROUND(((SUM(BE100:BE107) + SUM(BE127:BE206))*I35),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45</v>
      </c>
      <c r="F36" s="121">
        <f>ROUND((SUM(BF100:BF107) + SUM(BF127:BF206)),  0)</f>
        <v>0</v>
      </c>
      <c r="G36" s="35"/>
      <c r="H36" s="35"/>
      <c r="I36" s="122">
        <v>0.15</v>
      </c>
      <c r="J36" s="121">
        <f>ROUND(((SUM(BF100:BF107) + SUM(BF127:BF206))*I36),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46</v>
      </c>
      <c r="F37" s="121">
        <f>ROUND((SUM(BG100:BG107) + SUM(BG127:BG206)),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47</v>
      </c>
      <c r="F38" s="121">
        <f>ROUND((SUM(BH100:BH107) + SUM(BH127:BH206)),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48</v>
      </c>
      <c r="F39" s="121">
        <f>ROUND((SUM(BI100:BI107) + SUM(BI127:BI206)),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49</v>
      </c>
      <c r="E41" s="63"/>
      <c r="F41" s="63"/>
      <c r="G41" s="124" t="s">
        <v>50</v>
      </c>
      <c r="H41" s="125" t="s">
        <v>51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52</v>
      </c>
      <c r="E50" s="47"/>
      <c r="F50" s="47"/>
      <c r="G50" s="46" t="s">
        <v>53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54</v>
      </c>
      <c r="E61" s="38"/>
      <c r="F61" s="130" t="s">
        <v>55</v>
      </c>
      <c r="G61" s="48" t="s">
        <v>54</v>
      </c>
      <c r="H61" s="38"/>
      <c r="I61" s="131"/>
      <c r="J61" s="132" t="s">
        <v>55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56</v>
      </c>
      <c r="E65" s="49"/>
      <c r="F65" s="49"/>
      <c r="G65" s="46" t="s">
        <v>57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54</v>
      </c>
      <c r="E76" s="38"/>
      <c r="F76" s="130" t="s">
        <v>55</v>
      </c>
      <c r="G76" s="48" t="s">
        <v>54</v>
      </c>
      <c r="H76" s="38"/>
      <c r="I76" s="131"/>
      <c r="J76" s="132" t="s">
        <v>55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130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9" t="str">
        <f>E7</f>
        <v>Brno, Pod Kaštany - rekonstrukce kanalizace a vodovodu</v>
      </c>
      <c r="F85" s="300"/>
      <c r="G85" s="300"/>
      <c r="H85" s="300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127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2" t="str">
        <f>E9</f>
        <v>SO90 - Ostatní rozpočtové náklady</v>
      </c>
      <c r="F87" s="301"/>
      <c r="G87" s="301"/>
      <c r="H87" s="301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22</v>
      </c>
      <c r="D89" s="35"/>
      <c r="E89" s="35"/>
      <c r="F89" s="26" t="str">
        <f>F12</f>
        <v xml:space="preserve"> </v>
      </c>
      <c r="G89" s="35"/>
      <c r="H89" s="35"/>
      <c r="I89" s="112" t="s">
        <v>24</v>
      </c>
      <c r="J89" s="58" t="str">
        <f>IF(J12="","",J12)</f>
        <v>24. 9. 2015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28</v>
      </c>
      <c r="D91" s="35"/>
      <c r="E91" s="35"/>
      <c r="F91" s="26" t="str">
        <f>E15</f>
        <v xml:space="preserve"> </v>
      </c>
      <c r="G91" s="35"/>
      <c r="H91" s="35"/>
      <c r="I91" s="112" t="s">
        <v>33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31</v>
      </c>
      <c r="D92" s="35"/>
      <c r="E92" s="35"/>
      <c r="F92" s="26" t="str">
        <f>IF(E18="","",E18)</f>
        <v>Vyplň údaj</v>
      </c>
      <c r="G92" s="35"/>
      <c r="H92" s="35"/>
      <c r="I92" s="112" t="s">
        <v>35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131</v>
      </c>
      <c r="D94" s="106"/>
      <c r="E94" s="106"/>
      <c r="F94" s="106"/>
      <c r="G94" s="106"/>
      <c r="H94" s="106"/>
      <c r="I94" s="137"/>
      <c r="J94" s="138" t="s">
        <v>132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3357</v>
      </c>
      <c r="D96" s="35"/>
      <c r="E96" s="35"/>
      <c r="F96" s="35"/>
      <c r="G96" s="35"/>
      <c r="H96" s="35"/>
      <c r="I96" s="111"/>
      <c r="J96" s="74">
        <f>J127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133</v>
      </c>
    </row>
    <row r="97" spans="1:65" s="9" customFormat="1" ht="24.95" customHeight="1">
      <c r="B97" s="140"/>
      <c r="D97" s="141" t="s">
        <v>3246</v>
      </c>
      <c r="E97" s="142"/>
      <c r="F97" s="142"/>
      <c r="G97" s="142"/>
      <c r="H97" s="142"/>
      <c r="I97" s="143"/>
      <c r="J97" s="144">
        <f>J128</f>
        <v>0</v>
      </c>
      <c r="L97" s="140"/>
    </row>
    <row r="98" spans="1:65" s="2" customFormat="1" ht="21.75" customHeight="1">
      <c r="A98" s="35"/>
      <c r="B98" s="36"/>
      <c r="C98" s="35"/>
      <c r="D98" s="35"/>
      <c r="E98" s="35"/>
      <c r="F98" s="35"/>
      <c r="G98" s="35"/>
      <c r="H98" s="35"/>
      <c r="I98" s="111"/>
      <c r="J98" s="35"/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6.95" customHeight="1">
      <c r="A99" s="35"/>
      <c r="B99" s="36"/>
      <c r="C99" s="35"/>
      <c r="D99" s="35"/>
      <c r="E99" s="35"/>
      <c r="F99" s="35"/>
      <c r="G99" s="35"/>
      <c r="H99" s="35"/>
      <c r="I99" s="111"/>
      <c r="J99" s="35"/>
      <c r="K99" s="35"/>
      <c r="L99" s="4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29.25" customHeight="1">
      <c r="A100" s="35"/>
      <c r="B100" s="36"/>
      <c r="C100" s="139"/>
      <c r="D100" s="35"/>
      <c r="E100" s="35"/>
      <c r="F100" s="35"/>
      <c r="G100" s="35"/>
      <c r="H100" s="35"/>
      <c r="I100" s="111"/>
      <c r="J100" s="150"/>
      <c r="K100" s="35"/>
      <c r="L100" s="45"/>
      <c r="N100" s="151" t="s">
        <v>43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18" customHeight="1">
      <c r="A101" s="35"/>
      <c r="B101" s="152"/>
      <c r="C101" s="111"/>
      <c r="D101" s="255"/>
      <c r="E101" s="298"/>
      <c r="F101" s="298"/>
      <c r="G101" s="111"/>
      <c r="H101" s="111"/>
      <c r="I101" s="111"/>
      <c r="J101" s="97"/>
      <c r="K101" s="111"/>
      <c r="L101" s="154"/>
      <c r="M101" s="155"/>
      <c r="N101" s="156" t="s">
        <v>44</v>
      </c>
      <c r="O101" s="155"/>
      <c r="P101" s="155"/>
      <c r="Q101" s="155"/>
      <c r="R101" s="155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7" t="s">
        <v>146</v>
      </c>
      <c r="AZ101" s="155"/>
      <c r="BA101" s="155"/>
      <c r="BB101" s="155"/>
      <c r="BC101" s="155"/>
      <c r="BD101" s="155"/>
      <c r="BE101" s="158">
        <f t="shared" ref="BE101:BE106" si="0">IF(N101="základní",J101,0)</f>
        <v>0</v>
      </c>
      <c r="BF101" s="158">
        <f t="shared" ref="BF101:BF106" si="1">IF(N101="snížená",J101,0)</f>
        <v>0</v>
      </c>
      <c r="BG101" s="158">
        <f t="shared" ref="BG101:BG106" si="2">IF(N101="zákl. přenesená",J101,0)</f>
        <v>0</v>
      </c>
      <c r="BH101" s="158">
        <f t="shared" ref="BH101:BH106" si="3">IF(N101="sníž. přenesená",J101,0)</f>
        <v>0</v>
      </c>
      <c r="BI101" s="158">
        <f t="shared" ref="BI101:BI106" si="4">IF(N101="nulová",J101,0)</f>
        <v>0</v>
      </c>
      <c r="BJ101" s="157" t="s">
        <v>21</v>
      </c>
      <c r="BK101" s="155"/>
      <c r="BL101" s="155"/>
      <c r="BM101" s="155"/>
    </row>
    <row r="102" spans="1:65" s="2" customFormat="1" ht="18" customHeight="1">
      <c r="A102" s="35"/>
      <c r="B102" s="152"/>
      <c r="C102" s="111"/>
      <c r="D102" s="255"/>
      <c r="E102" s="298"/>
      <c r="F102" s="298"/>
      <c r="G102" s="111"/>
      <c r="H102" s="111"/>
      <c r="I102" s="111"/>
      <c r="J102" s="97"/>
      <c r="K102" s="111"/>
      <c r="L102" s="154"/>
      <c r="M102" s="155"/>
      <c r="N102" s="156" t="s">
        <v>44</v>
      </c>
      <c r="O102" s="155"/>
      <c r="P102" s="155"/>
      <c r="Q102" s="155"/>
      <c r="R102" s="155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7" t="s">
        <v>146</v>
      </c>
      <c r="AZ102" s="155"/>
      <c r="BA102" s="155"/>
      <c r="BB102" s="155"/>
      <c r="BC102" s="155"/>
      <c r="BD102" s="155"/>
      <c r="BE102" s="158">
        <f t="shared" si="0"/>
        <v>0</v>
      </c>
      <c r="BF102" s="158">
        <f t="shared" si="1"/>
        <v>0</v>
      </c>
      <c r="BG102" s="158">
        <f t="shared" si="2"/>
        <v>0</v>
      </c>
      <c r="BH102" s="158">
        <f t="shared" si="3"/>
        <v>0</v>
      </c>
      <c r="BI102" s="158">
        <f t="shared" si="4"/>
        <v>0</v>
      </c>
      <c r="BJ102" s="157" t="s">
        <v>21</v>
      </c>
      <c r="BK102" s="155"/>
      <c r="BL102" s="155"/>
      <c r="BM102" s="155"/>
    </row>
    <row r="103" spans="1:65" s="2" customFormat="1" ht="18" customHeight="1">
      <c r="A103" s="35"/>
      <c r="B103" s="152"/>
      <c r="C103" s="111"/>
      <c r="D103" s="255"/>
      <c r="E103" s="298"/>
      <c r="F103" s="298"/>
      <c r="G103" s="111"/>
      <c r="H103" s="111"/>
      <c r="I103" s="111"/>
      <c r="J103" s="97"/>
      <c r="K103" s="111"/>
      <c r="L103" s="154"/>
      <c r="M103" s="155"/>
      <c r="N103" s="156" t="s">
        <v>44</v>
      </c>
      <c r="O103" s="155"/>
      <c r="P103" s="155"/>
      <c r="Q103" s="155"/>
      <c r="R103" s="155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7" t="s">
        <v>146</v>
      </c>
      <c r="AZ103" s="155"/>
      <c r="BA103" s="155"/>
      <c r="BB103" s="155"/>
      <c r="BC103" s="155"/>
      <c r="BD103" s="155"/>
      <c r="BE103" s="158">
        <f t="shared" si="0"/>
        <v>0</v>
      </c>
      <c r="BF103" s="158">
        <f t="shared" si="1"/>
        <v>0</v>
      </c>
      <c r="BG103" s="158">
        <f t="shared" si="2"/>
        <v>0</v>
      </c>
      <c r="BH103" s="158">
        <f t="shared" si="3"/>
        <v>0</v>
      </c>
      <c r="BI103" s="158">
        <f t="shared" si="4"/>
        <v>0</v>
      </c>
      <c r="BJ103" s="157" t="s">
        <v>21</v>
      </c>
      <c r="BK103" s="155"/>
      <c r="BL103" s="155"/>
      <c r="BM103" s="155"/>
    </row>
    <row r="104" spans="1:65" s="2" customFormat="1" ht="18" customHeight="1">
      <c r="A104" s="35"/>
      <c r="B104" s="152"/>
      <c r="C104" s="111"/>
      <c r="D104" s="255"/>
      <c r="E104" s="298"/>
      <c r="F104" s="298"/>
      <c r="G104" s="111"/>
      <c r="H104" s="111"/>
      <c r="I104" s="111"/>
      <c r="J104" s="97"/>
      <c r="K104" s="111"/>
      <c r="L104" s="154"/>
      <c r="M104" s="155"/>
      <c r="N104" s="156" t="s">
        <v>44</v>
      </c>
      <c r="O104" s="155"/>
      <c r="P104" s="155"/>
      <c r="Q104" s="155"/>
      <c r="R104" s="155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7" t="s">
        <v>146</v>
      </c>
      <c r="AZ104" s="155"/>
      <c r="BA104" s="155"/>
      <c r="BB104" s="155"/>
      <c r="BC104" s="155"/>
      <c r="BD104" s="155"/>
      <c r="BE104" s="158">
        <f t="shared" si="0"/>
        <v>0</v>
      </c>
      <c r="BF104" s="158">
        <f t="shared" si="1"/>
        <v>0</v>
      </c>
      <c r="BG104" s="158">
        <f t="shared" si="2"/>
        <v>0</v>
      </c>
      <c r="BH104" s="158">
        <f t="shared" si="3"/>
        <v>0</v>
      </c>
      <c r="BI104" s="158">
        <f t="shared" si="4"/>
        <v>0</v>
      </c>
      <c r="BJ104" s="157" t="s">
        <v>21</v>
      </c>
      <c r="BK104" s="155"/>
      <c r="BL104" s="155"/>
      <c r="BM104" s="155"/>
    </row>
    <row r="105" spans="1:65" s="2" customFormat="1" ht="18" customHeight="1">
      <c r="A105" s="35"/>
      <c r="B105" s="152"/>
      <c r="C105" s="111"/>
      <c r="D105" s="255"/>
      <c r="E105" s="298"/>
      <c r="F105" s="298"/>
      <c r="G105" s="111"/>
      <c r="H105" s="111"/>
      <c r="I105" s="111"/>
      <c r="J105" s="97"/>
      <c r="K105" s="111"/>
      <c r="L105" s="154"/>
      <c r="M105" s="155"/>
      <c r="N105" s="156" t="s">
        <v>44</v>
      </c>
      <c r="O105" s="155"/>
      <c r="P105" s="155"/>
      <c r="Q105" s="155"/>
      <c r="R105" s="155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7" t="s">
        <v>146</v>
      </c>
      <c r="AZ105" s="155"/>
      <c r="BA105" s="155"/>
      <c r="BB105" s="155"/>
      <c r="BC105" s="155"/>
      <c r="BD105" s="155"/>
      <c r="BE105" s="158">
        <f t="shared" si="0"/>
        <v>0</v>
      </c>
      <c r="BF105" s="158">
        <f t="shared" si="1"/>
        <v>0</v>
      </c>
      <c r="BG105" s="158">
        <f t="shared" si="2"/>
        <v>0</v>
      </c>
      <c r="BH105" s="158">
        <f t="shared" si="3"/>
        <v>0</v>
      </c>
      <c r="BI105" s="158">
        <f t="shared" si="4"/>
        <v>0</v>
      </c>
      <c r="BJ105" s="157" t="s">
        <v>21</v>
      </c>
      <c r="BK105" s="155"/>
      <c r="BL105" s="155"/>
      <c r="BM105" s="155"/>
    </row>
    <row r="106" spans="1:65" s="2" customFormat="1" ht="18" customHeight="1">
      <c r="A106" s="35"/>
      <c r="B106" s="152"/>
      <c r="C106" s="111"/>
      <c r="D106" s="153"/>
      <c r="E106" s="111"/>
      <c r="F106" s="111"/>
      <c r="G106" s="111"/>
      <c r="H106" s="111"/>
      <c r="I106" s="111"/>
      <c r="J106" s="97"/>
      <c r="K106" s="111"/>
      <c r="L106" s="154"/>
      <c r="M106" s="155"/>
      <c r="N106" s="156" t="s">
        <v>44</v>
      </c>
      <c r="O106" s="155"/>
      <c r="P106" s="155"/>
      <c r="Q106" s="155"/>
      <c r="R106" s="155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7" t="s">
        <v>148</v>
      </c>
      <c r="AZ106" s="155"/>
      <c r="BA106" s="155"/>
      <c r="BB106" s="155"/>
      <c r="BC106" s="155"/>
      <c r="BD106" s="155"/>
      <c r="BE106" s="158">
        <f t="shared" si="0"/>
        <v>0</v>
      </c>
      <c r="BF106" s="158">
        <f t="shared" si="1"/>
        <v>0</v>
      </c>
      <c r="BG106" s="158">
        <f t="shared" si="2"/>
        <v>0</v>
      </c>
      <c r="BH106" s="158">
        <f t="shared" si="3"/>
        <v>0</v>
      </c>
      <c r="BI106" s="158">
        <f t="shared" si="4"/>
        <v>0</v>
      </c>
      <c r="BJ106" s="157" t="s">
        <v>21</v>
      </c>
      <c r="BK106" s="155"/>
      <c r="BL106" s="155"/>
      <c r="BM106" s="155"/>
    </row>
    <row r="107" spans="1:65" s="2" customFormat="1">
      <c r="A107" s="35"/>
      <c r="B107" s="36"/>
      <c r="C107" s="35"/>
      <c r="D107" s="35"/>
      <c r="E107" s="35"/>
      <c r="F107" s="35"/>
      <c r="G107" s="35"/>
      <c r="H107" s="35"/>
      <c r="I107" s="111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05" t="s">
        <v>3356</v>
      </c>
      <c r="D108" s="106"/>
      <c r="E108" s="106"/>
      <c r="F108" s="106"/>
      <c r="G108" s="106"/>
      <c r="H108" s="106"/>
      <c r="I108" s="137"/>
      <c r="J108" s="107">
        <f>ROUND(J96+J100,0)</f>
        <v>0</v>
      </c>
      <c r="K108" s="106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50"/>
      <c r="C109" s="51"/>
      <c r="D109" s="51"/>
      <c r="E109" s="51"/>
      <c r="F109" s="51"/>
      <c r="G109" s="51"/>
      <c r="H109" s="51"/>
      <c r="I109" s="134"/>
      <c r="J109" s="51"/>
      <c r="K109" s="51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63" s="2" customFormat="1" ht="6.95" customHeight="1">
      <c r="A113" s="35"/>
      <c r="B113" s="52"/>
      <c r="C113" s="53"/>
      <c r="D113" s="53"/>
      <c r="E113" s="53"/>
      <c r="F113" s="53"/>
      <c r="G113" s="53"/>
      <c r="H113" s="53"/>
      <c r="I113" s="135"/>
      <c r="J113" s="53"/>
      <c r="K113" s="53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24.95" customHeight="1">
      <c r="A114" s="35"/>
      <c r="B114" s="36"/>
      <c r="C114" s="22" t="s">
        <v>149</v>
      </c>
      <c r="D114" s="35"/>
      <c r="E114" s="35"/>
      <c r="F114" s="35"/>
      <c r="G114" s="35"/>
      <c r="H114" s="35"/>
      <c r="I114" s="111"/>
      <c r="J114" s="35"/>
      <c r="K114" s="35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6.95" customHeight="1">
      <c r="A115" s="35"/>
      <c r="B115" s="36"/>
      <c r="C115" s="35"/>
      <c r="D115" s="35"/>
      <c r="E115" s="35"/>
      <c r="F115" s="35"/>
      <c r="G115" s="35"/>
      <c r="H115" s="35"/>
      <c r="I115" s="111"/>
      <c r="J115" s="35"/>
      <c r="K115" s="35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2" customHeight="1">
      <c r="A116" s="35"/>
      <c r="B116" s="36"/>
      <c r="C116" s="28" t="s">
        <v>16</v>
      </c>
      <c r="D116" s="35"/>
      <c r="E116" s="35"/>
      <c r="F116" s="35"/>
      <c r="G116" s="35"/>
      <c r="H116" s="35"/>
      <c r="I116" s="111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6.5" customHeight="1">
      <c r="A117" s="35"/>
      <c r="B117" s="36"/>
      <c r="C117" s="35"/>
      <c r="D117" s="35"/>
      <c r="E117" s="299" t="str">
        <f>E7</f>
        <v>Brno, Pod Kaštany - rekonstrukce kanalizace a vodovodu</v>
      </c>
      <c r="F117" s="300"/>
      <c r="G117" s="300"/>
      <c r="H117" s="300"/>
      <c r="I117" s="111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28" t="s">
        <v>127</v>
      </c>
      <c r="D118" s="35"/>
      <c r="E118" s="35"/>
      <c r="F118" s="35"/>
      <c r="G118" s="35"/>
      <c r="H118" s="35"/>
      <c r="I118" s="111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5"/>
      <c r="D119" s="35"/>
      <c r="E119" s="262" t="str">
        <f>E9</f>
        <v>SO90 - Ostatní rozpočtové náklady</v>
      </c>
      <c r="F119" s="301"/>
      <c r="G119" s="301"/>
      <c r="H119" s="301"/>
      <c r="I119" s="111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5"/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28" t="s">
        <v>22</v>
      </c>
      <c r="D121" s="35"/>
      <c r="E121" s="35"/>
      <c r="F121" s="26" t="str">
        <f>F12</f>
        <v xml:space="preserve"> </v>
      </c>
      <c r="G121" s="35"/>
      <c r="H121" s="35"/>
      <c r="I121" s="112" t="s">
        <v>24</v>
      </c>
      <c r="J121" s="58" t="str">
        <f>IF(J12="","",J12)</f>
        <v>24. 9. 2015</v>
      </c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5"/>
      <c r="D122" s="35"/>
      <c r="E122" s="35"/>
      <c r="F122" s="35"/>
      <c r="G122" s="35"/>
      <c r="H122" s="35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28" t="s">
        <v>28</v>
      </c>
      <c r="D123" s="35"/>
      <c r="E123" s="35"/>
      <c r="F123" s="26" t="str">
        <f>E15</f>
        <v xml:space="preserve"> </v>
      </c>
      <c r="G123" s="35"/>
      <c r="H123" s="35"/>
      <c r="I123" s="112" t="s">
        <v>33</v>
      </c>
      <c r="J123" s="31" t="str">
        <f>E21</f>
        <v xml:space="preserve"> </v>
      </c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28" t="s">
        <v>31</v>
      </c>
      <c r="D124" s="35"/>
      <c r="E124" s="35"/>
      <c r="F124" s="26" t="str">
        <f>IF(E18="","",E18)</f>
        <v>Vyplň údaj</v>
      </c>
      <c r="G124" s="35"/>
      <c r="H124" s="35"/>
      <c r="I124" s="112" t="s">
        <v>35</v>
      </c>
      <c r="J124" s="31" t="str">
        <f>E24</f>
        <v xml:space="preserve"> </v>
      </c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59"/>
      <c r="B126" s="160"/>
      <c r="C126" s="161" t="s">
        <v>150</v>
      </c>
      <c r="D126" s="162" t="s">
        <v>64</v>
      </c>
      <c r="E126" s="162" t="s">
        <v>60</v>
      </c>
      <c r="F126" s="162" t="s">
        <v>61</v>
      </c>
      <c r="G126" s="162" t="s">
        <v>151</v>
      </c>
      <c r="H126" s="162" t="s">
        <v>152</v>
      </c>
      <c r="I126" s="163" t="s">
        <v>153</v>
      </c>
      <c r="J126" s="162" t="s">
        <v>132</v>
      </c>
      <c r="K126" s="164" t="s">
        <v>154</v>
      </c>
      <c r="L126" s="165"/>
      <c r="M126" s="65" t="s">
        <v>1</v>
      </c>
      <c r="N126" s="66" t="s">
        <v>43</v>
      </c>
      <c r="O126" s="66" t="s">
        <v>155</v>
      </c>
      <c r="P126" s="66" t="s">
        <v>156</v>
      </c>
      <c r="Q126" s="66" t="s">
        <v>157</v>
      </c>
      <c r="R126" s="66" t="s">
        <v>158</v>
      </c>
      <c r="S126" s="66" t="s">
        <v>159</v>
      </c>
      <c r="T126" s="67" t="s">
        <v>160</v>
      </c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</row>
    <row r="127" spans="1:63" s="2" customFormat="1" ht="22.9" customHeight="1">
      <c r="A127" s="35"/>
      <c r="B127" s="36"/>
      <c r="C127" s="72" t="s">
        <v>161</v>
      </c>
      <c r="D127" s="35"/>
      <c r="E127" s="35"/>
      <c r="F127" s="35"/>
      <c r="G127" s="35"/>
      <c r="H127" s="35"/>
      <c r="I127" s="111"/>
      <c r="J127" s="166">
        <f>BK127</f>
        <v>0</v>
      </c>
      <c r="K127" s="35"/>
      <c r="L127" s="36"/>
      <c r="M127" s="68"/>
      <c r="N127" s="59"/>
      <c r="O127" s="69"/>
      <c r="P127" s="167">
        <f>P128</f>
        <v>0</v>
      </c>
      <c r="Q127" s="69"/>
      <c r="R127" s="167">
        <f>R128</f>
        <v>0</v>
      </c>
      <c r="S127" s="69"/>
      <c r="T127" s="168">
        <f>T128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77</v>
      </c>
      <c r="AU127" s="18" t="s">
        <v>133</v>
      </c>
      <c r="BK127" s="169">
        <f>BK128</f>
        <v>0</v>
      </c>
    </row>
    <row r="128" spans="1:63" s="12" customFormat="1" ht="25.9" customHeight="1">
      <c r="B128" s="170"/>
      <c r="D128" s="171" t="s">
        <v>77</v>
      </c>
      <c r="E128" s="172" t="s">
        <v>215</v>
      </c>
      <c r="F128" s="172" t="s">
        <v>3247</v>
      </c>
      <c r="I128" s="173"/>
      <c r="J128" s="174">
        <f>BK128</f>
        <v>0</v>
      </c>
      <c r="L128" s="170"/>
      <c r="M128" s="175"/>
      <c r="N128" s="176"/>
      <c r="O128" s="176"/>
      <c r="P128" s="177">
        <f>SUM(P129:P206)</f>
        <v>0</v>
      </c>
      <c r="Q128" s="176"/>
      <c r="R128" s="177">
        <f>SUM(R129:R206)</f>
        <v>0</v>
      </c>
      <c r="S128" s="176"/>
      <c r="T128" s="178">
        <f>SUM(T129:T206)</f>
        <v>0</v>
      </c>
      <c r="AR128" s="171" t="s">
        <v>21</v>
      </c>
      <c r="AT128" s="179" t="s">
        <v>77</v>
      </c>
      <c r="AU128" s="179" t="s">
        <v>78</v>
      </c>
      <c r="AY128" s="171" t="s">
        <v>164</v>
      </c>
      <c r="BK128" s="180">
        <f>SUM(BK129:BK206)</f>
        <v>0</v>
      </c>
    </row>
    <row r="129" spans="1:65" s="2" customFormat="1" ht="16.5" customHeight="1">
      <c r="A129" s="35"/>
      <c r="B129" s="152"/>
      <c r="C129" s="183" t="s">
        <v>21</v>
      </c>
      <c r="D129" s="183" t="s">
        <v>166</v>
      </c>
      <c r="E129" s="184" t="s">
        <v>3248</v>
      </c>
      <c r="F129" s="185" t="s">
        <v>3249</v>
      </c>
      <c r="G129" s="186" t="s">
        <v>766</v>
      </c>
      <c r="H129" s="187">
        <v>1</v>
      </c>
      <c r="I129" s="188"/>
      <c r="J129" s="189">
        <f>ROUND(I129*H129,2)</f>
        <v>0</v>
      </c>
      <c r="K129" s="185" t="s">
        <v>1</v>
      </c>
      <c r="L129" s="36"/>
      <c r="M129" s="190" t="s">
        <v>1</v>
      </c>
      <c r="N129" s="191" t="s">
        <v>44</v>
      </c>
      <c r="O129" s="61"/>
      <c r="P129" s="192">
        <f>O129*H129</f>
        <v>0</v>
      </c>
      <c r="Q129" s="192">
        <v>0</v>
      </c>
      <c r="R129" s="192">
        <f>Q129*H129</f>
        <v>0</v>
      </c>
      <c r="S129" s="192">
        <v>0</v>
      </c>
      <c r="T129" s="19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4" t="s">
        <v>3250</v>
      </c>
      <c r="AT129" s="194" t="s">
        <v>166</v>
      </c>
      <c r="AU129" s="194" t="s">
        <v>21</v>
      </c>
      <c r="AY129" s="18" t="s">
        <v>164</v>
      </c>
      <c r="BE129" s="101">
        <f>IF(N129="základní",J129,0)</f>
        <v>0</v>
      </c>
      <c r="BF129" s="101">
        <f>IF(N129="snížená",J129,0)</f>
        <v>0</v>
      </c>
      <c r="BG129" s="101">
        <f>IF(N129="zákl. přenesená",J129,0)</f>
        <v>0</v>
      </c>
      <c r="BH129" s="101">
        <f>IF(N129="sníž. přenesená",J129,0)</f>
        <v>0</v>
      </c>
      <c r="BI129" s="101">
        <f>IF(N129="nulová",J129,0)</f>
        <v>0</v>
      </c>
      <c r="BJ129" s="18" t="s">
        <v>21</v>
      </c>
      <c r="BK129" s="101">
        <f>ROUND(I129*H129,2)</f>
        <v>0</v>
      </c>
      <c r="BL129" s="18" t="s">
        <v>3250</v>
      </c>
      <c r="BM129" s="194" t="s">
        <v>3251</v>
      </c>
    </row>
    <row r="130" spans="1:65" s="14" customFormat="1">
      <c r="B130" s="203"/>
      <c r="D130" s="196" t="s">
        <v>172</v>
      </c>
      <c r="E130" s="204" t="s">
        <v>1</v>
      </c>
      <c r="F130" s="205" t="s">
        <v>21</v>
      </c>
      <c r="H130" s="206">
        <v>1</v>
      </c>
      <c r="I130" s="207"/>
      <c r="L130" s="203"/>
      <c r="M130" s="208"/>
      <c r="N130" s="209"/>
      <c r="O130" s="209"/>
      <c r="P130" s="209"/>
      <c r="Q130" s="209"/>
      <c r="R130" s="209"/>
      <c r="S130" s="209"/>
      <c r="T130" s="210"/>
      <c r="AT130" s="204" t="s">
        <v>172</v>
      </c>
      <c r="AU130" s="204" t="s">
        <v>21</v>
      </c>
      <c r="AV130" s="14" t="s">
        <v>88</v>
      </c>
      <c r="AW130" s="14" t="s">
        <v>34</v>
      </c>
      <c r="AX130" s="14" t="s">
        <v>21</v>
      </c>
      <c r="AY130" s="204" t="s">
        <v>164</v>
      </c>
    </row>
    <row r="131" spans="1:65" s="2" customFormat="1" ht="16.5" customHeight="1">
      <c r="A131" s="35"/>
      <c r="B131" s="152"/>
      <c r="C131" s="183" t="s">
        <v>88</v>
      </c>
      <c r="D131" s="183" t="s">
        <v>166</v>
      </c>
      <c r="E131" s="184" t="s">
        <v>3252</v>
      </c>
      <c r="F131" s="185" t="s">
        <v>3253</v>
      </c>
      <c r="G131" s="186" t="s">
        <v>766</v>
      </c>
      <c r="H131" s="187">
        <v>1</v>
      </c>
      <c r="I131" s="188"/>
      <c r="J131" s="189">
        <f>ROUND(I131*H131,2)</f>
        <v>0</v>
      </c>
      <c r="K131" s="185" t="s">
        <v>1</v>
      </c>
      <c r="L131" s="36"/>
      <c r="M131" s="190" t="s">
        <v>1</v>
      </c>
      <c r="N131" s="191" t="s">
        <v>44</v>
      </c>
      <c r="O131" s="61"/>
      <c r="P131" s="192">
        <f>O131*H131</f>
        <v>0</v>
      </c>
      <c r="Q131" s="192">
        <v>0</v>
      </c>
      <c r="R131" s="192">
        <f>Q131*H131</f>
        <v>0</v>
      </c>
      <c r="S131" s="192">
        <v>0</v>
      </c>
      <c r="T131" s="19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4" t="s">
        <v>3250</v>
      </c>
      <c r="AT131" s="194" t="s">
        <v>166</v>
      </c>
      <c r="AU131" s="194" t="s">
        <v>21</v>
      </c>
      <c r="AY131" s="18" t="s">
        <v>164</v>
      </c>
      <c r="BE131" s="101">
        <f>IF(N131="základní",J131,0)</f>
        <v>0</v>
      </c>
      <c r="BF131" s="101">
        <f>IF(N131="snížená",J131,0)</f>
        <v>0</v>
      </c>
      <c r="BG131" s="101">
        <f>IF(N131="zákl. přenesená",J131,0)</f>
        <v>0</v>
      </c>
      <c r="BH131" s="101">
        <f>IF(N131="sníž. přenesená",J131,0)</f>
        <v>0</v>
      </c>
      <c r="BI131" s="101">
        <f>IF(N131="nulová",J131,0)</f>
        <v>0</v>
      </c>
      <c r="BJ131" s="18" t="s">
        <v>21</v>
      </c>
      <c r="BK131" s="101">
        <f>ROUND(I131*H131,2)</f>
        <v>0</v>
      </c>
      <c r="BL131" s="18" t="s">
        <v>3250</v>
      </c>
      <c r="BM131" s="194" t="s">
        <v>3254</v>
      </c>
    </row>
    <row r="132" spans="1:65" s="14" customFormat="1">
      <c r="B132" s="203"/>
      <c r="D132" s="196" t="s">
        <v>172</v>
      </c>
      <c r="E132" s="204" t="s">
        <v>1</v>
      </c>
      <c r="F132" s="205" t="s">
        <v>21</v>
      </c>
      <c r="H132" s="206">
        <v>1</v>
      </c>
      <c r="I132" s="207"/>
      <c r="L132" s="203"/>
      <c r="M132" s="208"/>
      <c r="N132" s="209"/>
      <c r="O132" s="209"/>
      <c r="P132" s="209"/>
      <c r="Q132" s="209"/>
      <c r="R132" s="209"/>
      <c r="S132" s="209"/>
      <c r="T132" s="210"/>
      <c r="AT132" s="204" t="s">
        <v>172</v>
      </c>
      <c r="AU132" s="204" t="s">
        <v>21</v>
      </c>
      <c r="AV132" s="14" t="s">
        <v>88</v>
      </c>
      <c r="AW132" s="14" t="s">
        <v>34</v>
      </c>
      <c r="AX132" s="14" t="s">
        <v>21</v>
      </c>
      <c r="AY132" s="204" t="s">
        <v>164</v>
      </c>
    </row>
    <row r="133" spans="1:65" s="2" customFormat="1" ht="16.5" customHeight="1">
      <c r="A133" s="35"/>
      <c r="B133" s="152"/>
      <c r="C133" s="183" t="s">
        <v>179</v>
      </c>
      <c r="D133" s="183" t="s">
        <v>166</v>
      </c>
      <c r="E133" s="184" t="s">
        <v>3255</v>
      </c>
      <c r="F133" s="185" t="s">
        <v>3256</v>
      </c>
      <c r="G133" s="186" t="s">
        <v>766</v>
      </c>
      <c r="H133" s="187">
        <v>1</v>
      </c>
      <c r="I133" s="188"/>
      <c r="J133" s="189">
        <f>ROUND(I133*H133,2)</f>
        <v>0</v>
      </c>
      <c r="K133" s="185" t="s">
        <v>1</v>
      </c>
      <c r="L133" s="36"/>
      <c r="M133" s="190" t="s">
        <v>1</v>
      </c>
      <c r="N133" s="191" t="s">
        <v>44</v>
      </c>
      <c r="O133" s="61"/>
      <c r="P133" s="192">
        <f>O133*H133</f>
        <v>0</v>
      </c>
      <c r="Q133" s="192">
        <v>0</v>
      </c>
      <c r="R133" s="192">
        <f>Q133*H133</f>
        <v>0</v>
      </c>
      <c r="S133" s="192">
        <v>0</v>
      </c>
      <c r="T133" s="19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4" t="s">
        <v>3250</v>
      </c>
      <c r="AT133" s="194" t="s">
        <v>166</v>
      </c>
      <c r="AU133" s="194" t="s">
        <v>21</v>
      </c>
      <c r="AY133" s="18" t="s">
        <v>164</v>
      </c>
      <c r="BE133" s="101">
        <f>IF(N133="základní",J133,0)</f>
        <v>0</v>
      </c>
      <c r="BF133" s="101">
        <f>IF(N133="snížená",J133,0)</f>
        <v>0</v>
      </c>
      <c r="BG133" s="101">
        <f>IF(N133="zákl. přenesená",J133,0)</f>
        <v>0</v>
      </c>
      <c r="BH133" s="101">
        <f>IF(N133="sníž. přenesená",J133,0)</f>
        <v>0</v>
      </c>
      <c r="BI133" s="101">
        <f>IF(N133="nulová",J133,0)</f>
        <v>0</v>
      </c>
      <c r="BJ133" s="18" t="s">
        <v>21</v>
      </c>
      <c r="BK133" s="101">
        <f>ROUND(I133*H133,2)</f>
        <v>0</v>
      </c>
      <c r="BL133" s="18" t="s">
        <v>3250</v>
      </c>
      <c r="BM133" s="194" t="s">
        <v>3257</v>
      </c>
    </row>
    <row r="134" spans="1:65" s="14" customFormat="1">
      <c r="B134" s="203"/>
      <c r="D134" s="196" t="s">
        <v>172</v>
      </c>
      <c r="E134" s="204" t="s">
        <v>1</v>
      </c>
      <c r="F134" s="205" t="s">
        <v>21</v>
      </c>
      <c r="H134" s="206">
        <v>1</v>
      </c>
      <c r="I134" s="207"/>
      <c r="L134" s="203"/>
      <c r="M134" s="208"/>
      <c r="N134" s="209"/>
      <c r="O134" s="209"/>
      <c r="P134" s="209"/>
      <c r="Q134" s="209"/>
      <c r="R134" s="209"/>
      <c r="S134" s="209"/>
      <c r="T134" s="210"/>
      <c r="AT134" s="204" t="s">
        <v>172</v>
      </c>
      <c r="AU134" s="204" t="s">
        <v>21</v>
      </c>
      <c r="AV134" s="14" t="s">
        <v>88</v>
      </c>
      <c r="AW134" s="14" t="s">
        <v>34</v>
      </c>
      <c r="AX134" s="14" t="s">
        <v>21</v>
      </c>
      <c r="AY134" s="204" t="s">
        <v>164</v>
      </c>
    </row>
    <row r="135" spans="1:65" s="2" customFormat="1" ht="16.5" customHeight="1">
      <c r="A135" s="35"/>
      <c r="B135" s="152"/>
      <c r="C135" s="183" t="s">
        <v>170</v>
      </c>
      <c r="D135" s="183" t="s">
        <v>166</v>
      </c>
      <c r="E135" s="184" t="s">
        <v>3258</v>
      </c>
      <c r="F135" s="185" t="s">
        <v>3259</v>
      </c>
      <c r="G135" s="186" t="s">
        <v>224</v>
      </c>
      <c r="H135" s="187">
        <v>822.7</v>
      </c>
      <c r="I135" s="188"/>
      <c r="J135" s="189">
        <f>ROUND(I135*H135,2)</f>
        <v>0</v>
      </c>
      <c r="K135" s="185" t="s">
        <v>1</v>
      </c>
      <c r="L135" s="36"/>
      <c r="M135" s="190" t="s">
        <v>1</v>
      </c>
      <c r="N135" s="191" t="s">
        <v>44</v>
      </c>
      <c r="O135" s="61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4" t="s">
        <v>3250</v>
      </c>
      <c r="AT135" s="194" t="s">
        <v>166</v>
      </c>
      <c r="AU135" s="194" t="s">
        <v>21</v>
      </c>
      <c r="AY135" s="18" t="s">
        <v>164</v>
      </c>
      <c r="BE135" s="101">
        <f>IF(N135="základní",J135,0)</f>
        <v>0</v>
      </c>
      <c r="BF135" s="101">
        <f>IF(N135="snížená",J135,0)</f>
        <v>0</v>
      </c>
      <c r="BG135" s="101">
        <f>IF(N135="zákl. přenesená",J135,0)</f>
        <v>0</v>
      </c>
      <c r="BH135" s="101">
        <f>IF(N135="sníž. přenesená",J135,0)</f>
        <v>0</v>
      </c>
      <c r="BI135" s="101">
        <f>IF(N135="nulová",J135,0)</f>
        <v>0</v>
      </c>
      <c r="BJ135" s="18" t="s">
        <v>21</v>
      </c>
      <c r="BK135" s="101">
        <f>ROUND(I135*H135,2)</f>
        <v>0</v>
      </c>
      <c r="BL135" s="18" t="s">
        <v>3250</v>
      </c>
      <c r="BM135" s="194" t="s">
        <v>3260</v>
      </c>
    </row>
    <row r="136" spans="1:65" s="14" customFormat="1">
      <c r="B136" s="203"/>
      <c r="D136" s="196" t="s">
        <v>172</v>
      </c>
      <c r="E136" s="204" t="s">
        <v>1</v>
      </c>
      <c r="F136" s="205" t="s">
        <v>3261</v>
      </c>
      <c r="H136" s="206">
        <v>385.6</v>
      </c>
      <c r="I136" s="207"/>
      <c r="L136" s="203"/>
      <c r="M136" s="208"/>
      <c r="N136" s="209"/>
      <c r="O136" s="209"/>
      <c r="P136" s="209"/>
      <c r="Q136" s="209"/>
      <c r="R136" s="209"/>
      <c r="S136" s="209"/>
      <c r="T136" s="210"/>
      <c r="AT136" s="204" t="s">
        <v>172</v>
      </c>
      <c r="AU136" s="204" t="s">
        <v>21</v>
      </c>
      <c r="AV136" s="14" t="s">
        <v>88</v>
      </c>
      <c r="AW136" s="14" t="s">
        <v>34</v>
      </c>
      <c r="AX136" s="14" t="s">
        <v>78</v>
      </c>
      <c r="AY136" s="204" t="s">
        <v>164</v>
      </c>
    </row>
    <row r="137" spans="1:65" s="14" customFormat="1">
      <c r="B137" s="203"/>
      <c r="D137" s="196" t="s">
        <v>172</v>
      </c>
      <c r="E137" s="204" t="s">
        <v>1</v>
      </c>
      <c r="F137" s="205" t="s">
        <v>3262</v>
      </c>
      <c r="H137" s="206">
        <v>292.10000000000002</v>
      </c>
      <c r="I137" s="207"/>
      <c r="L137" s="203"/>
      <c r="M137" s="208"/>
      <c r="N137" s="209"/>
      <c r="O137" s="209"/>
      <c r="P137" s="209"/>
      <c r="Q137" s="209"/>
      <c r="R137" s="209"/>
      <c r="S137" s="209"/>
      <c r="T137" s="210"/>
      <c r="AT137" s="204" t="s">
        <v>172</v>
      </c>
      <c r="AU137" s="204" t="s">
        <v>21</v>
      </c>
      <c r="AV137" s="14" t="s">
        <v>88</v>
      </c>
      <c r="AW137" s="14" t="s">
        <v>34</v>
      </c>
      <c r="AX137" s="14" t="s">
        <v>78</v>
      </c>
      <c r="AY137" s="204" t="s">
        <v>164</v>
      </c>
    </row>
    <row r="138" spans="1:65" s="14" customFormat="1">
      <c r="B138" s="203"/>
      <c r="D138" s="196" t="s">
        <v>172</v>
      </c>
      <c r="E138" s="204" t="s">
        <v>1</v>
      </c>
      <c r="F138" s="205" t="s">
        <v>3263</v>
      </c>
      <c r="H138" s="206">
        <v>145</v>
      </c>
      <c r="I138" s="207"/>
      <c r="L138" s="203"/>
      <c r="M138" s="208"/>
      <c r="N138" s="209"/>
      <c r="O138" s="209"/>
      <c r="P138" s="209"/>
      <c r="Q138" s="209"/>
      <c r="R138" s="209"/>
      <c r="S138" s="209"/>
      <c r="T138" s="210"/>
      <c r="AT138" s="204" t="s">
        <v>172</v>
      </c>
      <c r="AU138" s="204" t="s">
        <v>21</v>
      </c>
      <c r="AV138" s="14" t="s">
        <v>88</v>
      </c>
      <c r="AW138" s="14" t="s">
        <v>34</v>
      </c>
      <c r="AX138" s="14" t="s">
        <v>78</v>
      </c>
      <c r="AY138" s="204" t="s">
        <v>164</v>
      </c>
    </row>
    <row r="139" spans="1:65" s="15" customFormat="1">
      <c r="B139" s="211"/>
      <c r="D139" s="196" t="s">
        <v>172</v>
      </c>
      <c r="E139" s="212" t="s">
        <v>1</v>
      </c>
      <c r="F139" s="213" t="s">
        <v>191</v>
      </c>
      <c r="H139" s="214">
        <v>822.7</v>
      </c>
      <c r="I139" s="215"/>
      <c r="L139" s="211"/>
      <c r="M139" s="216"/>
      <c r="N139" s="217"/>
      <c r="O139" s="217"/>
      <c r="P139" s="217"/>
      <c r="Q139" s="217"/>
      <c r="R139" s="217"/>
      <c r="S139" s="217"/>
      <c r="T139" s="218"/>
      <c r="AT139" s="212" t="s">
        <v>172</v>
      </c>
      <c r="AU139" s="212" t="s">
        <v>21</v>
      </c>
      <c r="AV139" s="15" t="s">
        <v>170</v>
      </c>
      <c r="AW139" s="15" t="s">
        <v>34</v>
      </c>
      <c r="AX139" s="15" t="s">
        <v>21</v>
      </c>
      <c r="AY139" s="212" t="s">
        <v>164</v>
      </c>
    </row>
    <row r="140" spans="1:65" s="2" customFormat="1" ht="16.5" customHeight="1">
      <c r="A140" s="35"/>
      <c r="B140" s="152"/>
      <c r="C140" s="183" t="s">
        <v>198</v>
      </c>
      <c r="D140" s="183" t="s">
        <v>166</v>
      </c>
      <c r="E140" s="184" t="s">
        <v>3264</v>
      </c>
      <c r="F140" s="185" t="s">
        <v>3265</v>
      </c>
      <c r="G140" s="186" t="s">
        <v>766</v>
      </c>
      <c r="H140" s="187">
        <v>1</v>
      </c>
      <c r="I140" s="188"/>
      <c r="J140" s="189">
        <f>ROUND(I140*H140,2)</f>
        <v>0</v>
      </c>
      <c r="K140" s="185" t="s">
        <v>1</v>
      </c>
      <c r="L140" s="36"/>
      <c r="M140" s="190" t="s">
        <v>1</v>
      </c>
      <c r="N140" s="191" t="s">
        <v>44</v>
      </c>
      <c r="O140" s="61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4" t="s">
        <v>3250</v>
      </c>
      <c r="AT140" s="194" t="s">
        <v>166</v>
      </c>
      <c r="AU140" s="194" t="s">
        <v>21</v>
      </c>
      <c r="AY140" s="18" t="s">
        <v>164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21</v>
      </c>
      <c r="BK140" s="101">
        <f>ROUND(I140*H140,2)</f>
        <v>0</v>
      </c>
      <c r="BL140" s="18" t="s">
        <v>3250</v>
      </c>
      <c r="BM140" s="194" t="s">
        <v>3266</v>
      </c>
    </row>
    <row r="141" spans="1:65" s="14" customFormat="1">
      <c r="B141" s="203"/>
      <c r="D141" s="196" t="s">
        <v>172</v>
      </c>
      <c r="E141" s="204" t="s">
        <v>1</v>
      </c>
      <c r="F141" s="205" t="s">
        <v>21</v>
      </c>
      <c r="H141" s="206">
        <v>1</v>
      </c>
      <c r="I141" s="207"/>
      <c r="L141" s="203"/>
      <c r="M141" s="208"/>
      <c r="N141" s="209"/>
      <c r="O141" s="209"/>
      <c r="P141" s="209"/>
      <c r="Q141" s="209"/>
      <c r="R141" s="209"/>
      <c r="S141" s="209"/>
      <c r="T141" s="210"/>
      <c r="AT141" s="204" t="s">
        <v>172</v>
      </c>
      <c r="AU141" s="204" t="s">
        <v>21</v>
      </c>
      <c r="AV141" s="14" t="s">
        <v>88</v>
      </c>
      <c r="AW141" s="14" t="s">
        <v>34</v>
      </c>
      <c r="AX141" s="14" t="s">
        <v>21</v>
      </c>
      <c r="AY141" s="204" t="s">
        <v>164</v>
      </c>
    </row>
    <row r="142" spans="1:65" s="2" customFormat="1" ht="16.5" customHeight="1">
      <c r="A142" s="35"/>
      <c r="B142" s="152"/>
      <c r="C142" s="183" t="s">
        <v>203</v>
      </c>
      <c r="D142" s="183" t="s">
        <v>166</v>
      </c>
      <c r="E142" s="184" t="s">
        <v>3267</v>
      </c>
      <c r="F142" s="185" t="s">
        <v>3268</v>
      </c>
      <c r="G142" s="186" t="s">
        <v>766</v>
      </c>
      <c r="H142" s="187">
        <v>1</v>
      </c>
      <c r="I142" s="188"/>
      <c r="J142" s="189">
        <f>ROUND(I142*H142,2)</f>
        <v>0</v>
      </c>
      <c r="K142" s="185" t="s">
        <v>1</v>
      </c>
      <c r="L142" s="36"/>
      <c r="M142" s="190" t="s">
        <v>1</v>
      </c>
      <c r="N142" s="191" t="s">
        <v>44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3250</v>
      </c>
      <c r="AT142" s="194" t="s">
        <v>166</v>
      </c>
      <c r="AU142" s="194" t="s">
        <v>21</v>
      </c>
      <c r="AY142" s="18" t="s">
        <v>164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21</v>
      </c>
      <c r="BK142" s="101">
        <f>ROUND(I142*H142,2)</f>
        <v>0</v>
      </c>
      <c r="BL142" s="18" t="s">
        <v>3250</v>
      </c>
      <c r="BM142" s="194" t="s">
        <v>3269</v>
      </c>
    </row>
    <row r="143" spans="1:65" s="14" customFormat="1">
      <c r="B143" s="203"/>
      <c r="D143" s="196" t="s">
        <v>172</v>
      </c>
      <c r="E143" s="204" t="s">
        <v>1</v>
      </c>
      <c r="F143" s="205" t="s">
        <v>21</v>
      </c>
      <c r="H143" s="206">
        <v>1</v>
      </c>
      <c r="I143" s="207"/>
      <c r="L143" s="203"/>
      <c r="M143" s="208"/>
      <c r="N143" s="209"/>
      <c r="O143" s="209"/>
      <c r="P143" s="209"/>
      <c r="Q143" s="209"/>
      <c r="R143" s="209"/>
      <c r="S143" s="209"/>
      <c r="T143" s="210"/>
      <c r="AT143" s="204" t="s">
        <v>172</v>
      </c>
      <c r="AU143" s="204" t="s">
        <v>21</v>
      </c>
      <c r="AV143" s="14" t="s">
        <v>88</v>
      </c>
      <c r="AW143" s="14" t="s">
        <v>34</v>
      </c>
      <c r="AX143" s="14" t="s">
        <v>21</v>
      </c>
      <c r="AY143" s="204" t="s">
        <v>164</v>
      </c>
    </row>
    <row r="144" spans="1:65" s="2" customFormat="1" ht="16.5" customHeight="1">
      <c r="A144" s="35"/>
      <c r="B144" s="152"/>
      <c r="C144" s="183" t="s">
        <v>208</v>
      </c>
      <c r="D144" s="183" t="s">
        <v>166</v>
      </c>
      <c r="E144" s="184" t="s">
        <v>3270</v>
      </c>
      <c r="F144" s="185" t="s">
        <v>3271</v>
      </c>
      <c r="G144" s="186" t="s">
        <v>766</v>
      </c>
      <c r="H144" s="187">
        <v>1</v>
      </c>
      <c r="I144" s="188"/>
      <c r="J144" s="189">
        <f>ROUND(I144*H144,2)</f>
        <v>0</v>
      </c>
      <c r="K144" s="185" t="s">
        <v>1</v>
      </c>
      <c r="L144" s="36"/>
      <c r="M144" s="190" t="s">
        <v>1</v>
      </c>
      <c r="N144" s="191" t="s">
        <v>44</v>
      </c>
      <c r="O144" s="61"/>
      <c r="P144" s="192">
        <f>O144*H144</f>
        <v>0</v>
      </c>
      <c r="Q144" s="192">
        <v>0</v>
      </c>
      <c r="R144" s="192">
        <f>Q144*H144</f>
        <v>0</v>
      </c>
      <c r="S144" s="192">
        <v>0</v>
      </c>
      <c r="T144" s="19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4" t="s">
        <v>3250</v>
      </c>
      <c r="AT144" s="194" t="s">
        <v>166</v>
      </c>
      <c r="AU144" s="194" t="s">
        <v>21</v>
      </c>
      <c r="AY144" s="18" t="s">
        <v>164</v>
      </c>
      <c r="BE144" s="101">
        <f>IF(N144="základní",J144,0)</f>
        <v>0</v>
      </c>
      <c r="BF144" s="101">
        <f>IF(N144="snížená",J144,0)</f>
        <v>0</v>
      </c>
      <c r="BG144" s="101">
        <f>IF(N144="zákl. přenesená",J144,0)</f>
        <v>0</v>
      </c>
      <c r="BH144" s="101">
        <f>IF(N144="sníž. přenesená",J144,0)</f>
        <v>0</v>
      </c>
      <c r="BI144" s="101">
        <f>IF(N144="nulová",J144,0)</f>
        <v>0</v>
      </c>
      <c r="BJ144" s="18" t="s">
        <v>21</v>
      </c>
      <c r="BK144" s="101">
        <f>ROUND(I144*H144,2)</f>
        <v>0</v>
      </c>
      <c r="BL144" s="18" t="s">
        <v>3250</v>
      </c>
      <c r="BM144" s="194" t="s">
        <v>3272</v>
      </c>
    </row>
    <row r="145" spans="1:65" s="14" customFormat="1">
      <c r="B145" s="203"/>
      <c r="D145" s="196" t="s">
        <v>172</v>
      </c>
      <c r="E145" s="204" t="s">
        <v>1</v>
      </c>
      <c r="F145" s="205" t="s">
        <v>21</v>
      </c>
      <c r="H145" s="206">
        <v>1</v>
      </c>
      <c r="I145" s="207"/>
      <c r="L145" s="203"/>
      <c r="M145" s="208"/>
      <c r="N145" s="209"/>
      <c r="O145" s="209"/>
      <c r="P145" s="209"/>
      <c r="Q145" s="209"/>
      <c r="R145" s="209"/>
      <c r="S145" s="209"/>
      <c r="T145" s="210"/>
      <c r="AT145" s="204" t="s">
        <v>172</v>
      </c>
      <c r="AU145" s="204" t="s">
        <v>21</v>
      </c>
      <c r="AV145" s="14" t="s">
        <v>88</v>
      </c>
      <c r="AW145" s="14" t="s">
        <v>34</v>
      </c>
      <c r="AX145" s="14" t="s">
        <v>21</v>
      </c>
      <c r="AY145" s="204" t="s">
        <v>164</v>
      </c>
    </row>
    <row r="146" spans="1:65" s="2" customFormat="1" ht="16.5" customHeight="1">
      <c r="A146" s="35"/>
      <c r="B146" s="152"/>
      <c r="C146" s="183" t="s">
        <v>212</v>
      </c>
      <c r="D146" s="183" t="s">
        <v>166</v>
      </c>
      <c r="E146" s="184" t="s">
        <v>3273</v>
      </c>
      <c r="F146" s="185" t="s">
        <v>3274</v>
      </c>
      <c r="G146" s="186" t="s">
        <v>766</v>
      </c>
      <c r="H146" s="187">
        <v>1</v>
      </c>
      <c r="I146" s="188"/>
      <c r="J146" s="189">
        <f>ROUND(I146*H146,2)</f>
        <v>0</v>
      </c>
      <c r="K146" s="185" t="s">
        <v>1</v>
      </c>
      <c r="L146" s="36"/>
      <c r="M146" s="190" t="s">
        <v>1</v>
      </c>
      <c r="N146" s="191" t="s">
        <v>44</v>
      </c>
      <c r="O146" s="61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4" t="s">
        <v>3250</v>
      </c>
      <c r="AT146" s="194" t="s">
        <v>166</v>
      </c>
      <c r="AU146" s="194" t="s">
        <v>21</v>
      </c>
      <c r="AY146" s="18" t="s">
        <v>164</v>
      </c>
      <c r="BE146" s="101">
        <f>IF(N146="základní",J146,0)</f>
        <v>0</v>
      </c>
      <c r="BF146" s="101">
        <f>IF(N146="snížená",J146,0)</f>
        <v>0</v>
      </c>
      <c r="BG146" s="101">
        <f>IF(N146="zákl. přenesená",J146,0)</f>
        <v>0</v>
      </c>
      <c r="BH146" s="101">
        <f>IF(N146="sníž. přenesená",J146,0)</f>
        <v>0</v>
      </c>
      <c r="BI146" s="101">
        <f>IF(N146="nulová",J146,0)</f>
        <v>0</v>
      </c>
      <c r="BJ146" s="18" t="s">
        <v>21</v>
      </c>
      <c r="BK146" s="101">
        <f>ROUND(I146*H146,2)</f>
        <v>0</v>
      </c>
      <c r="BL146" s="18" t="s">
        <v>3250</v>
      </c>
      <c r="BM146" s="194" t="s">
        <v>3275</v>
      </c>
    </row>
    <row r="147" spans="1:65" s="14" customFormat="1">
      <c r="B147" s="203"/>
      <c r="D147" s="196" t="s">
        <v>172</v>
      </c>
      <c r="E147" s="204" t="s">
        <v>1</v>
      </c>
      <c r="F147" s="205" t="s">
        <v>21</v>
      </c>
      <c r="H147" s="206">
        <v>1</v>
      </c>
      <c r="I147" s="207"/>
      <c r="L147" s="203"/>
      <c r="M147" s="208"/>
      <c r="N147" s="209"/>
      <c r="O147" s="209"/>
      <c r="P147" s="209"/>
      <c r="Q147" s="209"/>
      <c r="R147" s="209"/>
      <c r="S147" s="209"/>
      <c r="T147" s="210"/>
      <c r="AT147" s="204" t="s">
        <v>172</v>
      </c>
      <c r="AU147" s="204" t="s">
        <v>21</v>
      </c>
      <c r="AV147" s="14" t="s">
        <v>88</v>
      </c>
      <c r="AW147" s="14" t="s">
        <v>34</v>
      </c>
      <c r="AX147" s="14" t="s">
        <v>21</v>
      </c>
      <c r="AY147" s="204" t="s">
        <v>164</v>
      </c>
    </row>
    <row r="148" spans="1:65" s="2" customFormat="1" ht="16.5" customHeight="1">
      <c r="A148" s="35"/>
      <c r="B148" s="152"/>
      <c r="C148" s="183" t="s">
        <v>215</v>
      </c>
      <c r="D148" s="183" t="s">
        <v>166</v>
      </c>
      <c r="E148" s="184" t="s">
        <v>3276</v>
      </c>
      <c r="F148" s="185" t="s">
        <v>3277</v>
      </c>
      <c r="G148" s="186" t="s">
        <v>766</v>
      </c>
      <c r="H148" s="187">
        <v>1</v>
      </c>
      <c r="I148" s="188"/>
      <c r="J148" s="189">
        <f>ROUND(I148*H148,2)</f>
        <v>0</v>
      </c>
      <c r="K148" s="185" t="s">
        <v>1</v>
      </c>
      <c r="L148" s="36"/>
      <c r="M148" s="190" t="s">
        <v>1</v>
      </c>
      <c r="N148" s="191" t="s">
        <v>44</v>
      </c>
      <c r="O148" s="61"/>
      <c r="P148" s="192">
        <f>O148*H148</f>
        <v>0</v>
      </c>
      <c r="Q148" s="192">
        <v>0</v>
      </c>
      <c r="R148" s="192">
        <f>Q148*H148</f>
        <v>0</v>
      </c>
      <c r="S148" s="192">
        <v>0</v>
      </c>
      <c r="T148" s="19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4" t="s">
        <v>3250</v>
      </c>
      <c r="AT148" s="194" t="s">
        <v>166</v>
      </c>
      <c r="AU148" s="194" t="s">
        <v>21</v>
      </c>
      <c r="AY148" s="18" t="s">
        <v>164</v>
      </c>
      <c r="BE148" s="101">
        <f>IF(N148="základní",J148,0)</f>
        <v>0</v>
      </c>
      <c r="BF148" s="101">
        <f>IF(N148="snížená",J148,0)</f>
        <v>0</v>
      </c>
      <c r="BG148" s="101">
        <f>IF(N148="zákl. přenesená",J148,0)</f>
        <v>0</v>
      </c>
      <c r="BH148" s="101">
        <f>IF(N148="sníž. přenesená",J148,0)</f>
        <v>0</v>
      </c>
      <c r="BI148" s="101">
        <f>IF(N148="nulová",J148,0)</f>
        <v>0</v>
      </c>
      <c r="BJ148" s="18" t="s">
        <v>21</v>
      </c>
      <c r="BK148" s="101">
        <f>ROUND(I148*H148,2)</f>
        <v>0</v>
      </c>
      <c r="BL148" s="18" t="s">
        <v>3250</v>
      </c>
      <c r="BM148" s="194" t="s">
        <v>3278</v>
      </c>
    </row>
    <row r="149" spans="1:65" s="14" customFormat="1">
      <c r="B149" s="203"/>
      <c r="D149" s="196" t="s">
        <v>172</v>
      </c>
      <c r="E149" s="204" t="s">
        <v>1</v>
      </c>
      <c r="F149" s="205" t="s">
        <v>21</v>
      </c>
      <c r="H149" s="206">
        <v>1</v>
      </c>
      <c r="I149" s="207"/>
      <c r="L149" s="203"/>
      <c r="M149" s="208"/>
      <c r="N149" s="209"/>
      <c r="O149" s="209"/>
      <c r="P149" s="209"/>
      <c r="Q149" s="209"/>
      <c r="R149" s="209"/>
      <c r="S149" s="209"/>
      <c r="T149" s="210"/>
      <c r="AT149" s="204" t="s">
        <v>172</v>
      </c>
      <c r="AU149" s="204" t="s">
        <v>21</v>
      </c>
      <c r="AV149" s="14" t="s">
        <v>88</v>
      </c>
      <c r="AW149" s="14" t="s">
        <v>34</v>
      </c>
      <c r="AX149" s="14" t="s">
        <v>21</v>
      </c>
      <c r="AY149" s="204" t="s">
        <v>164</v>
      </c>
    </row>
    <row r="150" spans="1:65" s="2" customFormat="1" ht="16.5" customHeight="1">
      <c r="A150" s="35"/>
      <c r="B150" s="152"/>
      <c r="C150" s="183" t="s">
        <v>26</v>
      </c>
      <c r="D150" s="183" t="s">
        <v>166</v>
      </c>
      <c r="E150" s="184" t="s">
        <v>3279</v>
      </c>
      <c r="F150" s="185" t="s">
        <v>3280</v>
      </c>
      <c r="G150" s="186" t="s">
        <v>766</v>
      </c>
      <c r="H150" s="187">
        <v>1</v>
      </c>
      <c r="I150" s="188"/>
      <c r="J150" s="189">
        <f>ROUND(I150*H150,2)</f>
        <v>0</v>
      </c>
      <c r="K150" s="185" t="s">
        <v>1</v>
      </c>
      <c r="L150" s="36"/>
      <c r="M150" s="190" t="s">
        <v>1</v>
      </c>
      <c r="N150" s="191" t="s">
        <v>44</v>
      </c>
      <c r="O150" s="61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4" t="s">
        <v>3250</v>
      </c>
      <c r="AT150" s="194" t="s">
        <v>166</v>
      </c>
      <c r="AU150" s="194" t="s">
        <v>21</v>
      </c>
      <c r="AY150" s="18" t="s">
        <v>164</v>
      </c>
      <c r="BE150" s="101">
        <f>IF(N150="základní",J150,0)</f>
        <v>0</v>
      </c>
      <c r="BF150" s="101">
        <f>IF(N150="snížená",J150,0)</f>
        <v>0</v>
      </c>
      <c r="BG150" s="101">
        <f>IF(N150="zákl. přenesená",J150,0)</f>
        <v>0</v>
      </c>
      <c r="BH150" s="101">
        <f>IF(N150="sníž. přenesená",J150,0)</f>
        <v>0</v>
      </c>
      <c r="BI150" s="101">
        <f>IF(N150="nulová",J150,0)</f>
        <v>0</v>
      </c>
      <c r="BJ150" s="18" t="s">
        <v>21</v>
      </c>
      <c r="BK150" s="101">
        <f>ROUND(I150*H150,2)</f>
        <v>0</v>
      </c>
      <c r="BL150" s="18" t="s">
        <v>3250</v>
      </c>
      <c r="BM150" s="194" t="s">
        <v>3281</v>
      </c>
    </row>
    <row r="151" spans="1:65" s="14" customFormat="1">
      <c r="B151" s="203"/>
      <c r="D151" s="196" t="s">
        <v>172</v>
      </c>
      <c r="E151" s="204" t="s">
        <v>1</v>
      </c>
      <c r="F151" s="205" t="s">
        <v>21</v>
      </c>
      <c r="H151" s="206">
        <v>1</v>
      </c>
      <c r="I151" s="207"/>
      <c r="L151" s="203"/>
      <c r="M151" s="208"/>
      <c r="N151" s="209"/>
      <c r="O151" s="209"/>
      <c r="P151" s="209"/>
      <c r="Q151" s="209"/>
      <c r="R151" s="209"/>
      <c r="S151" s="209"/>
      <c r="T151" s="210"/>
      <c r="AT151" s="204" t="s">
        <v>172</v>
      </c>
      <c r="AU151" s="204" t="s">
        <v>21</v>
      </c>
      <c r="AV151" s="14" t="s">
        <v>88</v>
      </c>
      <c r="AW151" s="14" t="s">
        <v>34</v>
      </c>
      <c r="AX151" s="14" t="s">
        <v>21</v>
      </c>
      <c r="AY151" s="204" t="s">
        <v>164</v>
      </c>
    </row>
    <row r="152" spans="1:65" s="2" customFormat="1" ht="16.5" customHeight="1">
      <c r="A152" s="35"/>
      <c r="B152" s="152"/>
      <c r="C152" s="183" t="s">
        <v>221</v>
      </c>
      <c r="D152" s="183" t="s">
        <v>166</v>
      </c>
      <c r="E152" s="184" t="s">
        <v>3282</v>
      </c>
      <c r="F152" s="185" t="s">
        <v>3283</v>
      </c>
      <c r="G152" s="186" t="s">
        <v>766</v>
      </c>
      <c r="H152" s="187">
        <v>1</v>
      </c>
      <c r="I152" s="188"/>
      <c r="J152" s="189">
        <f>ROUND(I152*H152,2)</f>
        <v>0</v>
      </c>
      <c r="K152" s="185" t="s">
        <v>1</v>
      </c>
      <c r="L152" s="36"/>
      <c r="M152" s="190" t="s">
        <v>1</v>
      </c>
      <c r="N152" s="191" t="s">
        <v>44</v>
      </c>
      <c r="O152" s="61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3250</v>
      </c>
      <c r="AT152" s="194" t="s">
        <v>166</v>
      </c>
      <c r="AU152" s="194" t="s">
        <v>21</v>
      </c>
      <c r="AY152" s="18" t="s">
        <v>164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21</v>
      </c>
      <c r="BK152" s="101">
        <f>ROUND(I152*H152,2)</f>
        <v>0</v>
      </c>
      <c r="BL152" s="18" t="s">
        <v>3250</v>
      </c>
      <c r="BM152" s="194" t="s">
        <v>3284</v>
      </c>
    </row>
    <row r="153" spans="1:65" s="14" customFormat="1">
      <c r="B153" s="203"/>
      <c r="D153" s="196" t="s">
        <v>172</v>
      </c>
      <c r="E153" s="204" t="s">
        <v>1</v>
      </c>
      <c r="F153" s="205" t="s">
        <v>21</v>
      </c>
      <c r="H153" s="206">
        <v>1</v>
      </c>
      <c r="I153" s="207"/>
      <c r="L153" s="203"/>
      <c r="M153" s="208"/>
      <c r="N153" s="209"/>
      <c r="O153" s="209"/>
      <c r="P153" s="209"/>
      <c r="Q153" s="209"/>
      <c r="R153" s="209"/>
      <c r="S153" s="209"/>
      <c r="T153" s="210"/>
      <c r="AT153" s="204" t="s">
        <v>172</v>
      </c>
      <c r="AU153" s="204" t="s">
        <v>21</v>
      </c>
      <c r="AV153" s="14" t="s">
        <v>88</v>
      </c>
      <c r="AW153" s="14" t="s">
        <v>34</v>
      </c>
      <c r="AX153" s="14" t="s">
        <v>21</v>
      </c>
      <c r="AY153" s="204" t="s">
        <v>164</v>
      </c>
    </row>
    <row r="154" spans="1:65" s="2" customFormat="1" ht="16.5" customHeight="1">
      <c r="A154" s="35"/>
      <c r="B154" s="152"/>
      <c r="C154" s="183" t="s">
        <v>228</v>
      </c>
      <c r="D154" s="183" t="s">
        <v>166</v>
      </c>
      <c r="E154" s="184" t="s">
        <v>3285</v>
      </c>
      <c r="F154" s="185" t="s">
        <v>3286</v>
      </c>
      <c r="G154" s="186" t="s">
        <v>766</v>
      </c>
      <c r="H154" s="187">
        <v>1</v>
      </c>
      <c r="I154" s="188"/>
      <c r="J154" s="189">
        <f>ROUND(I154*H154,2)</f>
        <v>0</v>
      </c>
      <c r="K154" s="185" t="s">
        <v>1</v>
      </c>
      <c r="L154" s="36"/>
      <c r="M154" s="190" t="s">
        <v>1</v>
      </c>
      <c r="N154" s="191" t="s">
        <v>44</v>
      </c>
      <c r="O154" s="61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3250</v>
      </c>
      <c r="AT154" s="194" t="s">
        <v>166</v>
      </c>
      <c r="AU154" s="194" t="s">
        <v>21</v>
      </c>
      <c r="AY154" s="18" t="s">
        <v>164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21</v>
      </c>
      <c r="BK154" s="101">
        <f>ROUND(I154*H154,2)</f>
        <v>0</v>
      </c>
      <c r="BL154" s="18" t="s">
        <v>3250</v>
      </c>
      <c r="BM154" s="194" t="s">
        <v>3287</v>
      </c>
    </row>
    <row r="155" spans="1:65" s="14" customFormat="1">
      <c r="B155" s="203"/>
      <c r="D155" s="196" t="s">
        <v>172</v>
      </c>
      <c r="E155" s="204" t="s">
        <v>1</v>
      </c>
      <c r="F155" s="205" t="s">
        <v>21</v>
      </c>
      <c r="H155" s="206">
        <v>1</v>
      </c>
      <c r="I155" s="207"/>
      <c r="L155" s="203"/>
      <c r="M155" s="208"/>
      <c r="N155" s="209"/>
      <c r="O155" s="209"/>
      <c r="P155" s="209"/>
      <c r="Q155" s="209"/>
      <c r="R155" s="209"/>
      <c r="S155" s="209"/>
      <c r="T155" s="210"/>
      <c r="AT155" s="204" t="s">
        <v>172</v>
      </c>
      <c r="AU155" s="204" t="s">
        <v>21</v>
      </c>
      <c r="AV155" s="14" t="s">
        <v>88</v>
      </c>
      <c r="AW155" s="14" t="s">
        <v>34</v>
      </c>
      <c r="AX155" s="14" t="s">
        <v>21</v>
      </c>
      <c r="AY155" s="204" t="s">
        <v>164</v>
      </c>
    </row>
    <row r="156" spans="1:65" s="2" customFormat="1" ht="16.5" customHeight="1">
      <c r="A156" s="35"/>
      <c r="B156" s="152"/>
      <c r="C156" s="183" t="s">
        <v>234</v>
      </c>
      <c r="D156" s="183" t="s">
        <v>166</v>
      </c>
      <c r="E156" s="184" t="s">
        <v>3288</v>
      </c>
      <c r="F156" s="185" t="s">
        <v>147</v>
      </c>
      <c r="G156" s="186" t="s">
        <v>766</v>
      </c>
      <c r="H156" s="187">
        <v>1</v>
      </c>
      <c r="I156" s="188"/>
      <c r="J156" s="189">
        <f>ROUND(I156*H156,2)</f>
        <v>0</v>
      </c>
      <c r="K156" s="185" t="s">
        <v>1</v>
      </c>
      <c r="L156" s="36"/>
      <c r="M156" s="190" t="s">
        <v>1</v>
      </c>
      <c r="N156" s="191" t="s">
        <v>44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3250</v>
      </c>
      <c r="AT156" s="194" t="s">
        <v>166</v>
      </c>
      <c r="AU156" s="194" t="s">
        <v>21</v>
      </c>
      <c r="AY156" s="18" t="s">
        <v>164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21</v>
      </c>
      <c r="BK156" s="101">
        <f>ROUND(I156*H156,2)</f>
        <v>0</v>
      </c>
      <c r="BL156" s="18" t="s">
        <v>3250</v>
      </c>
      <c r="BM156" s="194" t="s">
        <v>3289</v>
      </c>
    </row>
    <row r="157" spans="1:65" s="14" customFormat="1">
      <c r="B157" s="203"/>
      <c r="D157" s="196" t="s">
        <v>172</v>
      </c>
      <c r="E157" s="204" t="s">
        <v>1</v>
      </c>
      <c r="F157" s="205" t="s">
        <v>21</v>
      </c>
      <c r="H157" s="206">
        <v>1</v>
      </c>
      <c r="I157" s="207"/>
      <c r="L157" s="203"/>
      <c r="M157" s="208"/>
      <c r="N157" s="209"/>
      <c r="O157" s="209"/>
      <c r="P157" s="209"/>
      <c r="Q157" s="209"/>
      <c r="R157" s="209"/>
      <c r="S157" s="209"/>
      <c r="T157" s="210"/>
      <c r="AT157" s="204" t="s">
        <v>172</v>
      </c>
      <c r="AU157" s="204" t="s">
        <v>21</v>
      </c>
      <c r="AV157" s="14" t="s">
        <v>88</v>
      </c>
      <c r="AW157" s="14" t="s">
        <v>34</v>
      </c>
      <c r="AX157" s="14" t="s">
        <v>21</v>
      </c>
      <c r="AY157" s="204" t="s">
        <v>164</v>
      </c>
    </row>
    <row r="158" spans="1:65" s="2" customFormat="1" ht="21.75" customHeight="1">
      <c r="A158" s="35"/>
      <c r="B158" s="152"/>
      <c r="C158" s="183" t="s">
        <v>242</v>
      </c>
      <c r="D158" s="183" t="s">
        <v>166</v>
      </c>
      <c r="E158" s="184" t="s">
        <v>3290</v>
      </c>
      <c r="F158" s="185" t="s">
        <v>3291</v>
      </c>
      <c r="G158" s="186" t="s">
        <v>766</v>
      </c>
      <c r="H158" s="187">
        <v>1</v>
      </c>
      <c r="I158" s="188"/>
      <c r="J158" s="189">
        <f>ROUND(I158*H158,2)</f>
        <v>0</v>
      </c>
      <c r="K158" s="185" t="s">
        <v>1</v>
      </c>
      <c r="L158" s="36"/>
      <c r="M158" s="190" t="s">
        <v>1</v>
      </c>
      <c r="N158" s="191" t="s">
        <v>44</v>
      </c>
      <c r="O158" s="61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4" t="s">
        <v>3250</v>
      </c>
      <c r="AT158" s="194" t="s">
        <v>166</v>
      </c>
      <c r="AU158" s="194" t="s">
        <v>21</v>
      </c>
      <c r="AY158" s="18" t="s">
        <v>164</v>
      </c>
      <c r="BE158" s="101">
        <f>IF(N158="základní",J158,0)</f>
        <v>0</v>
      </c>
      <c r="BF158" s="101">
        <f>IF(N158="snížená",J158,0)</f>
        <v>0</v>
      </c>
      <c r="BG158" s="101">
        <f>IF(N158="zákl. přenesená",J158,0)</f>
        <v>0</v>
      </c>
      <c r="BH158" s="101">
        <f>IF(N158="sníž. přenesená",J158,0)</f>
        <v>0</v>
      </c>
      <c r="BI158" s="101">
        <f>IF(N158="nulová",J158,0)</f>
        <v>0</v>
      </c>
      <c r="BJ158" s="18" t="s">
        <v>21</v>
      </c>
      <c r="BK158" s="101">
        <f>ROUND(I158*H158,2)</f>
        <v>0</v>
      </c>
      <c r="BL158" s="18" t="s">
        <v>3250</v>
      </c>
      <c r="BM158" s="194" t="s">
        <v>3292</v>
      </c>
    </row>
    <row r="159" spans="1:65" s="14" customFormat="1">
      <c r="B159" s="203"/>
      <c r="D159" s="196" t="s">
        <v>172</v>
      </c>
      <c r="E159" s="204" t="s">
        <v>1</v>
      </c>
      <c r="F159" s="205" t="s">
        <v>21</v>
      </c>
      <c r="H159" s="206">
        <v>1</v>
      </c>
      <c r="I159" s="207"/>
      <c r="L159" s="203"/>
      <c r="M159" s="208"/>
      <c r="N159" s="209"/>
      <c r="O159" s="209"/>
      <c r="P159" s="209"/>
      <c r="Q159" s="209"/>
      <c r="R159" s="209"/>
      <c r="S159" s="209"/>
      <c r="T159" s="210"/>
      <c r="AT159" s="204" t="s">
        <v>172</v>
      </c>
      <c r="AU159" s="204" t="s">
        <v>21</v>
      </c>
      <c r="AV159" s="14" t="s">
        <v>88</v>
      </c>
      <c r="AW159" s="14" t="s">
        <v>34</v>
      </c>
      <c r="AX159" s="14" t="s">
        <v>21</v>
      </c>
      <c r="AY159" s="204" t="s">
        <v>164</v>
      </c>
    </row>
    <row r="160" spans="1:65" s="2" customFormat="1" ht="16.5" customHeight="1">
      <c r="A160" s="35"/>
      <c r="B160" s="152"/>
      <c r="C160" s="183" t="s">
        <v>8</v>
      </c>
      <c r="D160" s="183" t="s">
        <v>166</v>
      </c>
      <c r="E160" s="184" t="s">
        <v>3293</v>
      </c>
      <c r="F160" s="185" t="s">
        <v>3294</v>
      </c>
      <c r="G160" s="186" t="s">
        <v>766</v>
      </c>
      <c r="H160" s="187">
        <v>1</v>
      </c>
      <c r="I160" s="188"/>
      <c r="J160" s="189">
        <f>ROUND(I160*H160,2)</f>
        <v>0</v>
      </c>
      <c r="K160" s="185" t="s">
        <v>1</v>
      </c>
      <c r="L160" s="36"/>
      <c r="M160" s="190" t="s">
        <v>1</v>
      </c>
      <c r="N160" s="191" t="s">
        <v>44</v>
      </c>
      <c r="O160" s="61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3250</v>
      </c>
      <c r="AT160" s="194" t="s">
        <v>166</v>
      </c>
      <c r="AU160" s="194" t="s">
        <v>21</v>
      </c>
      <c r="AY160" s="18" t="s">
        <v>164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21</v>
      </c>
      <c r="BK160" s="101">
        <f>ROUND(I160*H160,2)</f>
        <v>0</v>
      </c>
      <c r="BL160" s="18" t="s">
        <v>3250</v>
      </c>
      <c r="BM160" s="194" t="s">
        <v>3295</v>
      </c>
    </row>
    <row r="161" spans="1:65" s="14" customFormat="1">
      <c r="B161" s="203"/>
      <c r="D161" s="196" t="s">
        <v>172</v>
      </c>
      <c r="E161" s="204" t="s">
        <v>1</v>
      </c>
      <c r="F161" s="205" t="s">
        <v>21</v>
      </c>
      <c r="H161" s="206">
        <v>1</v>
      </c>
      <c r="I161" s="207"/>
      <c r="L161" s="203"/>
      <c r="M161" s="208"/>
      <c r="N161" s="209"/>
      <c r="O161" s="209"/>
      <c r="P161" s="209"/>
      <c r="Q161" s="209"/>
      <c r="R161" s="209"/>
      <c r="S161" s="209"/>
      <c r="T161" s="210"/>
      <c r="AT161" s="204" t="s">
        <v>172</v>
      </c>
      <c r="AU161" s="204" t="s">
        <v>21</v>
      </c>
      <c r="AV161" s="14" t="s">
        <v>88</v>
      </c>
      <c r="AW161" s="14" t="s">
        <v>34</v>
      </c>
      <c r="AX161" s="14" t="s">
        <v>21</v>
      </c>
      <c r="AY161" s="204" t="s">
        <v>164</v>
      </c>
    </row>
    <row r="162" spans="1:65" s="2" customFormat="1" ht="16.5" customHeight="1">
      <c r="A162" s="35"/>
      <c r="B162" s="152"/>
      <c r="C162" s="183" t="s">
        <v>260</v>
      </c>
      <c r="D162" s="183" t="s">
        <v>166</v>
      </c>
      <c r="E162" s="184" t="s">
        <v>3296</v>
      </c>
      <c r="F162" s="185" t="s">
        <v>3297</v>
      </c>
      <c r="G162" s="186" t="s">
        <v>766</v>
      </c>
      <c r="H162" s="187">
        <v>1</v>
      </c>
      <c r="I162" s="188"/>
      <c r="J162" s="189">
        <f>ROUND(I162*H162,2)</f>
        <v>0</v>
      </c>
      <c r="K162" s="185" t="s">
        <v>1</v>
      </c>
      <c r="L162" s="36"/>
      <c r="M162" s="190" t="s">
        <v>1</v>
      </c>
      <c r="N162" s="191" t="s">
        <v>44</v>
      </c>
      <c r="O162" s="61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3250</v>
      </c>
      <c r="AT162" s="194" t="s">
        <v>166</v>
      </c>
      <c r="AU162" s="194" t="s">
        <v>21</v>
      </c>
      <c r="AY162" s="18" t="s">
        <v>164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21</v>
      </c>
      <c r="BK162" s="101">
        <f>ROUND(I162*H162,2)</f>
        <v>0</v>
      </c>
      <c r="BL162" s="18" t="s">
        <v>3250</v>
      </c>
      <c r="BM162" s="194" t="s">
        <v>3298</v>
      </c>
    </row>
    <row r="163" spans="1:65" s="14" customFormat="1">
      <c r="B163" s="203"/>
      <c r="D163" s="196" t="s">
        <v>172</v>
      </c>
      <c r="E163" s="204" t="s">
        <v>1</v>
      </c>
      <c r="F163" s="205" t="s">
        <v>21</v>
      </c>
      <c r="H163" s="206">
        <v>1</v>
      </c>
      <c r="I163" s="207"/>
      <c r="L163" s="203"/>
      <c r="M163" s="208"/>
      <c r="N163" s="209"/>
      <c r="O163" s="209"/>
      <c r="P163" s="209"/>
      <c r="Q163" s="209"/>
      <c r="R163" s="209"/>
      <c r="S163" s="209"/>
      <c r="T163" s="210"/>
      <c r="AT163" s="204" t="s">
        <v>172</v>
      </c>
      <c r="AU163" s="204" t="s">
        <v>21</v>
      </c>
      <c r="AV163" s="14" t="s">
        <v>88</v>
      </c>
      <c r="AW163" s="14" t="s">
        <v>34</v>
      </c>
      <c r="AX163" s="14" t="s">
        <v>21</v>
      </c>
      <c r="AY163" s="204" t="s">
        <v>164</v>
      </c>
    </row>
    <row r="164" spans="1:65" s="2" customFormat="1" ht="16.5" customHeight="1">
      <c r="A164" s="35"/>
      <c r="B164" s="152"/>
      <c r="C164" s="183" t="s">
        <v>266</v>
      </c>
      <c r="D164" s="183" t="s">
        <v>166</v>
      </c>
      <c r="E164" s="184" t="s">
        <v>3299</v>
      </c>
      <c r="F164" s="185" t="s">
        <v>3300</v>
      </c>
      <c r="G164" s="186" t="s">
        <v>766</v>
      </c>
      <c r="H164" s="187">
        <v>1</v>
      </c>
      <c r="I164" s="188"/>
      <c r="J164" s="189">
        <f>ROUND(I164*H164,2)</f>
        <v>0</v>
      </c>
      <c r="K164" s="185" t="s">
        <v>1</v>
      </c>
      <c r="L164" s="36"/>
      <c r="M164" s="190" t="s">
        <v>1</v>
      </c>
      <c r="N164" s="191" t="s">
        <v>44</v>
      </c>
      <c r="O164" s="61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3250</v>
      </c>
      <c r="AT164" s="194" t="s">
        <v>166</v>
      </c>
      <c r="AU164" s="194" t="s">
        <v>21</v>
      </c>
      <c r="AY164" s="18" t="s">
        <v>164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21</v>
      </c>
      <c r="BK164" s="101">
        <f>ROUND(I164*H164,2)</f>
        <v>0</v>
      </c>
      <c r="BL164" s="18" t="s">
        <v>3250</v>
      </c>
      <c r="BM164" s="194" t="s">
        <v>3301</v>
      </c>
    </row>
    <row r="165" spans="1:65" s="14" customFormat="1">
      <c r="B165" s="203"/>
      <c r="D165" s="196" t="s">
        <v>172</v>
      </c>
      <c r="E165" s="204" t="s">
        <v>1</v>
      </c>
      <c r="F165" s="205" t="s">
        <v>21</v>
      </c>
      <c r="H165" s="206">
        <v>1</v>
      </c>
      <c r="I165" s="207"/>
      <c r="L165" s="203"/>
      <c r="M165" s="208"/>
      <c r="N165" s="209"/>
      <c r="O165" s="209"/>
      <c r="P165" s="209"/>
      <c r="Q165" s="209"/>
      <c r="R165" s="209"/>
      <c r="S165" s="209"/>
      <c r="T165" s="210"/>
      <c r="AT165" s="204" t="s">
        <v>172</v>
      </c>
      <c r="AU165" s="204" t="s">
        <v>21</v>
      </c>
      <c r="AV165" s="14" t="s">
        <v>88</v>
      </c>
      <c r="AW165" s="14" t="s">
        <v>34</v>
      </c>
      <c r="AX165" s="14" t="s">
        <v>21</v>
      </c>
      <c r="AY165" s="204" t="s">
        <v>164</v>
      </c>
    </row>
    <row r="166" spans="1:65" s="2" customFormat="1" ht="21.75" customHeight="1">
      <c r="A166" s="35"/>
      <c r="B166" s="152"/>
      <c r="C166" s="183" t="s">
        <v>274</v>
      </c>
      <c r="D166" s="183" t="s">
        <v>166</v>
      </c>
      <c r="E166" s="184" t="s">
        <v>3302</v>
      </c>
      <c r="F166" s="185" t="s">
        <v>3303</v>
      </c>
      <c r="G166" s="186" t="s">
        <v>594</v>
      </c>
      <c r="H166" s="187">
        <v>6</v>
      </c>
      <c r="I166" s="188"/>
      <c r="J166" s="189">
        <f>ROUND(I166*H166,2)</f>
        <v>0</v>
      </c>
      <c r="K166" s="185" t="s">
        <v>1</v>
      </c>
      <c r="L166" s="36"/>
      <c r="M166" s="190" t="s">
        <v>1</v>
      </c>
      <c r="N166" s="191" t="s">
        <v>44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3250</v>
      </c>
      <c r="AT166" s="194" t="s">
        <v>166</v>
      </c>
      <c r="AU166" s="194" t="s">
        <v>21</v>
      </c>
      <c r="AY166" s="18" t="s">
        <v>164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21</v>
      </c>
      <c r="BK166" s="101">
        <f>ROUND(I166*H166,2)</f>
        <v>0</v>
      </c>
      <c r="BL166" s="18" t="s">
        <v>3250</v>
      </c>
      <c r="BM166" s="194" t="s">
        <v>3304</v>
      </c>
    </row>
    <row r="167" spans="1:65" s="14" customFormat="1">
      <c r="B167" s="203"/>
      <c r="D167" s="196" t="s">
        <v>172</v>
      </c>
      <c r="E167" s="204" t="s">
        <v>1</v>
      </c>
      <c r="F167" s="205" t="s">
        <v>203</v>
      </c>
      <c r="H167" s="206">
        <v>6</v>
      </c>
      <c r="I167" s="207"/>
      <c r="L167" s="203"/>
      <c r="M167" s="208"/>
      <c r="N167" s="209"/>
      <c r="O167" s="209"/>
      <c r="P167" s="209"/>
      <c r="Q167" s="209"/>
      <c r="R167" s="209"/>
      <c r="S167" s="209"/>
      <c r="T167" s="210"/>
      <c r="AT167" s="204" t="s">
        <v>172</v>
      </c>
      <c r="AU167" s="204" t="s">
        <v>21</v>
      </c>
      <c r="AV167" s="14" t="s">
        <v>88</v>
      </c>
      <c r="AW167" s="14" t="s">
        <v>34</v>
      </c>
      <c r="AX167" s="14" t="s">
        <v>21</v>
      </c>
      <c r="AY167" s="204" t="s">
        <v>164</v>
      </c>
    </row>
    <row r="168" spans="1:65" s="2" customFormat="1" ht="16.5" customHeight="1">
      <c r="A168" s="35"/>
      <c r="B168" s="152"/>
      <c r="C168" s="183" t="s">
        <v>300</v>
      </c>
      <c r="D168" s="183" t="s">
        <v>166</v>
      </c>
      <c r="E168" s="184" t="s">
        <v>3305</v>
      </c>
      <c r="F168" s="185" t="s">
        <v>3306</v>
      </c>
      <c r="G168" s="186" t="s">
        <v>766</v>
      </c>
      <c r="H168" s="187">
        <v>1</v>
      </c>
      <c r="I168" s="188"/>
      <c r="J168" s="189">
        <f>ROUND(I168*H168,2)</f>
        <v>0</v>
      </c>
      <c r="K168" s="185" t="s">
        <v>1</v>
      </c>
      <c r="L168" s="36"/>
      <c r="M168" s="190" t="s">
        <v>1</v>
      </c>
      <c r="N168" s="191" t="s">
        <v>44</v>
      </c>
      <c r="O168" s="61"/>
      <c r="P168" s="192">
        <f>O168*H168</f>
        <v>0</v>
      </c>
      <c r="Q168" s="192">
        <v>0</v>
      </c>
      <c r="R168" s="192">
        <f>Q168*H168</f>
        <v>0</v>
      </c>
      <c r="S168" s="192">
        <v>0</v>
      </c>
      <c r="T168" s="19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4" t="s">
        <v>3250</v>
      </c>
      <c r="AT168" s="194" t="s">
        <v>166</v>
      </c>
      <c r="AU168" s="194" t="s">
        <v>21</v>
      </c>
      <c r="AY168" s="18" t="s">
        <v>164</v>
      </c>
      <c r="BE168" s="101">
        <f>IF(N168="základní",J168,0)</f>
        <v>0</v>
      </c>
      <c r="BF168" s="101">
        <f>IF(N168="snížená",J168,0)</f>
        <v>0</v>
      </c>
      <c r="BG168" s="101">
        <f>IF(N168="zákl. přenesená",J168,0)</f>
        <v>0</v>
      </c>
      <c r="BH168" s="101">
        <f>IF(N168="sníž. přenesená",J168,0)</f>
        <v>0</v>
      </c>
      <c r="BI168" s="101">
        <f>IF(N168="nulová",J168,0)</f>
        <v>0</v>
      </c>
      <c r="BJ168" s="18" t="s">
        <v>21</v>
      </c>
      <c r="BK168" s="101">
        <f>ROUND(I168*H168,2)</f>
        <v>0</v>
      </c>
      <c r="BL168" s="18" t="s">
        <v>3250</v>
      </c>
      <c r="BM168" s="194" t="s">
        <v>3307</v>
      </c>
    </row>
    <row r="169" spans="1:65" s="13" customFormat="1">
      <c r="B169" s="195"/>
      <c r="D169" s="196" t="s">
        <v>172</v>
      </c>
      <c r="E169" s="197" t="s">
        <v>1</v>
      </c>
      <c r="F169" s="198" t="s">
        <v>3308</v>
      </c>
      <c r="H169" s="197" t="s">
        <v>1</v>
      </c>
      <c r="I169" s="199"/>
      <c r="L169" s="195"/>
      <c r="M169" s="200"/>
      <c r="N169" s="201"/>
      <c r="O169" s="201"/>
      <c r="P169" s="201"/>
      <c r="Q169" s="201"/>
      <c r="R169" s="201"/>
      <c r="S169" s="201"/>
      <c r="T169" s="202"/>
      <c r="AT169" s="197" t="s">
        <v>172</v>
      </c>
      <c r="AU169" s="197" t="s">
        <v>21</v>
      </c>
      <c r="AV169" s="13" t="s">
        <v>21</v>
      </c>
      <c r="AW169" s="13" t="s">
        <v>34</v>
      </c>
      <c r="AX169" s="13" t="s">
        <v>78</v>
      </c>
      <c r="AY169" s="197" t="s">
        <v>164</v>
      </c>
    </row>
    <row r="170" spans="1:65" s="13" customFormat="1">
      <c r="B170" s="195"/>
      <c r="D170" s="196" t="s">
        <v>172</v>
      </c>
      <c r="E170" s="197" t="s">
        <v>1</v>
      </c>
      <c r="F170" s="198" t="s">
        <v>3309</v>
      </c>
      <c r="H170" s="197" t="s">
        <v>1</v>
      </c>
      <c r="I170" s="199"/>
      <c r="L170" s="195"/>
      <c r="M170" s="200"/>
      <c r="N170" s="201"/>
      <c r="O170" s="201"/>
      <c r="P170" s="201"/>
      <c r="Q170" s="201"/>
      <c r="R170" s="201"/>
      <c r="S170" s="201"/>
      <c r="T170" s="202"/>
      <c r="AT170" s="197" t="s">
        <v>172</v>
      </c>
      <c r="AU170" s="197" t="s">
        <v>21</v>
      </c>
      <c r="AV170" s="13" t="s">
        <v>21</v>
      </c>
      <c r="AW170" s="13" t="s">
        <v>34</v>
      </c>
      <c r="AX170" s="13" t="s">
        <v>78</v>
      </c>
      <c r="AY170" s="197" t="s">
        <v>164</v>
      </c>
    </row>
    <row r="171" spans="1:65" s="13" customFormat="1">
      <c r="B171" s="195"/>
      <c r="D171" s="196" t="s">
        <v>172</v>
      </c>
      <c r="E171" s="197" t="s">
        <v>1</v>
      </c>
      <c r="F171" s="198" t="s">
        <v>3310</v>
      </c>
      <c r="H171" s="197" t="s">
        <v>1</v>
      </c>
      <c r="I171" s="199"/>
      <c r="L171" s="195"/>
      <c r="M171" s="200"/>
      <c r="N171" s="201"/>
      <c r="O171" s="201"/>
      <c r="P171" s="201"/>
      <c r="Q171" s="201"/>
      <c r="R171" s="201"/>
      <c r="S171" s="201"/>
      <c r="T171" s="202"/>
      <c r="AT171" s="197" t="s">
        <v>172</v>
      </c>
      <c r="AU171" s="197" t="s">
        <v>21</v>
      </c>
      <c r="AV171" s="13" t="s">
        <v>21</v>
      </c>
      <c r="AW171" s="13" t="s">
        <v>34</v>
      </c>
      <c r="AX171" s="13" t="s">
        <v>78</v>
      </c>
      <c r="AY171" s="197" t="s">
        <v>164</v>
      </c>
    </row>
    <row r="172" spans="1:65" s="13" customFormat="1">
      <c r="B172" s="195"/>
      <c r="D172" s="196" t="s">
        <v>172</v>
      </c>
      <c r="E172" s="197" t="s">
        <v>1</v>
      </c>
      <c r="F172" s="198" t="s">
        <v>3311</v>
      </c>
      <c r="H172" s="197" t="s">
        <v>1</v>
      </c>
      <c r="I172" s="199"/>
      <c r="L172" s="195"/>
      <c r="M172" s="200"/>
      <c r="N172" s="201"/>
      <c r="O172" s="201"/>
      <c r="P172" s="201"/>
      <c r="Q172" s="201"/>
      <c r="R172" s="201"/>
      <c r="S172" s="201"/>
      <c r="T172" s="202"/>
      <c r="AT172" s="197" t="s">
        <v>172</v>
      </c>
      <c r="AU172" s="197" t="s">
        <v>21</v>
      </c>
      <c r="AV172" s="13" t="s">
        <v>21</v>
      </c>
      <c r="AW172" s="13" t="s">
        <v>34</v>
      </c>
      <c r="AX172" s="13" t="s">
        <v>78</v>
      </c>
      <c r="AY172" s="197" t="s">
        <v>164</v>
      </c>
    </row>
    <row r="173" spans="1:65" s="13" customFormat="1">
      <c r="B173" s="195"/>
      <c r="D173" s="196" t="s">
        <v>172</v>
      </c>
      <c r="E173" s="197" t="s">
        <v>1</v>
      </c>
      <c r="F173" s="198" t="s">
        <v>3312</v>
      </c>
      <c r="H173" s="197" t="s">
        <v>1</v>
      </c>
      <c r="I173" s="199"/>
      <c r="L173" s="195"/>
      <c r="M173" s="200"/>
      <c r="N173" s="201"/>
      <c r="O173" s="201"/>
      <c r="P173" s="201"/>
      <c r="Q173" s="201"/>
      <c r="R173" s="201"/>
      <c r="S173" s="201"/>
      <c r="T173" s="202"/>
      <c r="AT173" s="197" t="s">
        <v>172</v>
      </c>
      <c r="AU173" s="197" t="s">
        <v>21</v>
      </c>
      <c r="AV173" s="13" t="s">
        <v>21</v>
      </c>
      <c r="AW173" s="13" t="s">
        <v>34</v>
      </c>
      <c r="AX173" s="13" t="s">
        <v>78</v>
      </c>
      <c r="AY173" s="197" t="s">
        <v>164</v>
      </c>
    </row>
    <row r="174" spans="1:65" s="13" customFormat="1">
      <c r="B174" s="195"/>
      <c r="D174" s="196" t="s">
        <v>172</v>
      </c>
      <c r="E174" s="197" t="s">
        <v>1</v>
      </c>
      <c r="F174" s="198" t="s">
        <v>3313</v>
      </c>
      <c r="H174" s="197" t="s">
        <v>1</v>
      </c>
      <c r="I174" s="199"/>
      <c r="L174" s="195"/>
      <c r="M174" s="200"/>
      <c r="N174" s="201"/>
      <c r="O174" s="201"/>
      <c r="P174" s="201"/>
      <c r="Q174" s="201"/>
      <c r="R174" s="201"/>
      <c r="S174" s="201"/>
      <c r="T174" s="202"/>
      <c r="AT174" s="197" t="s">
        <v>172</v>
      </c>
      <c r="AU174" s="197" t="s">
        <v>21</v>
      </c>
      <c r="AV174" s="13" t="s">
        <v>21</v>
      </c>
      <c r="AW174" s="13" t="s">
        <v>34</v>
      </c>
      <c r="AX174" s="13" t="s">
        <v>78</v>
      </c>
      <c r="AY174" s="197" t="s">
        <v>164</v>
      </c>
    </row>
    <row r="175" spans="1:65" s="13" customFormat="1">
      <c r="B175" s="195"/>
      <c r="D175" s="196" t="s">
        <v>172</v>
      </c>
      <c r="E175" s="197" t="s">
        <v>1</v>
      </c>
      <c r="F175" s="198" t="s">
        <v>3314</v>
      </c>
      <c r="H175" s="197" t="s">
        <v>1</v>
      </c>
      <c r="I175" s="199"/>
      <c r="L175" s="195"/>
      <c r="M175" s="200"/>
      <c r="N175" s="201"/>
      <c r="O175" s="201"/>
      <c r="P175" s="201"/>
      <c r="Q175" s="201"/>
      <c r="R175" s="201"/>
      <c r="S175" s="201"/>
      <c r="T175" s="202"/>
      <c r="AT175" s="197" t="s">
        <v>172</v>
      </c>
      <c r="AU175" s="197" t="s">
        <v>21</v>
      </c>
      <c r="AV175" s="13" t="s">
        <v>21</v>
      </c>
      <c r="AW175" s="13" t="s">
        <v>34</v>
      </c>
      <c r="AX175" s="13" t="s">
        <v>78</v>
      </c>
      <c r="AY175" s="197" t="s">
        <v>164</v>
      </c>
    </row>
    <row r="176" spans="1:65" s="13" customFormat="1">
      <c r="B176" s="195"/>
      <c r="D176" s="196" t="s">
        <v>172</v>
      </c>
      <c r="E176" s="197" t="s">
        <v>1</v>
      </c>
      <c r="F176" s="198" t="s">
        <v>3315</v>
      </c>
      <c r="H176" s="197" t="s">
        <v>1</v>
      </c>
      <c r="I176" s="199"/>
      <c r="L176" s="195"/>
      <c r="M176" s="200"/>
      <c r="N176" s="201"/>
      <c r="O176" s="201"/>
      <c r="P176" s="201"/>
      <c r="Q176" s="201"/>
      <c r="R176" s="201"/>
      <c r="S176" s="201"/>
      <c r="T176" s="202"/>
      <c r="AT176" s="197" t="s">
        <v>172</v>
      </c>
      <c r="AU176" s="197" t="s">
        <v>21</v>
      </c>
      <c r="AV176" s="13" t="s">
        <v>21</v>
      </c>
      <c r="AW176" s="13" t="s">
        <v>34</v>
      </c>
      <c r="AX176" s="13" t="s">
        <v>78</v>
      </c>
      <c r="AY176" s="197" t="s">
        <v>164</v>
      </c>
    </row>
    <row r="177" spans="1:65" s="13" customFormat="1">
      <c r="B177" s="195"/>
      <c r="D177" s="196" t="s">
        <v>172</v>
      </c>
      <c r="E177" s="197" t="s">
        <v>1</v>
      </c>
      <c r="F177" s="198" t="s">
        <v>3316</v>
      </c>
      <c r="H177" s="197" t="s">
        <v>1</v>
      </c>
      <c r="I177" s="199"/>
      <c r="L177" s="195"/>
      <c r="M177" s="200"/>
      <c r="N177" s="201"/>
      <c r="O177" s="201"/>
      <c r="P177" s="201"/>
      <c r="Q177" s="201"/>
      <c r="R177" s="201"/>
      <c r="S177" s="201"/>
      <c r="T177" s="202"/>
      <c r="AT177" s="197" t="s">
        <v>172</v>
      </c>
      <c r="AU177" s="197" t="s">
        <v>21</v>
      </c>
      <c r="AV177" s="13" t="s">
        <v>21</v>
      </c>
      <c r="AW177" s="13" t="s">
        <v>34</v>
      </c>
      <c r="AX177" s="13" t="s">
        <v>78</v>
      </c>
      <c r="AY177" s="197" t="s">
        <v>164</v>
      </c>
    </row>
    <row r="178" spans="1:65" s="14" customFormat="1">
      <c r="B178" s="203"/>
      <c r="D178" s="196" t="s">
        <v>172</v>
      </c>
      <c r="E178" s="204" t="s">
        <v>1</v>
      </c>
      <c r="F178" s="205" t="s">
        <v>21</v>
      </c>
      <c r="H178" s="206">
        <v>1</v>
      </c>
      <c r="I178" s="207"/>
      <c r="L178" s="203"/>
      <c r="M178" s="208"/>
      <c r="N178" s="209"/>
      <c r="O178" s="209"/>
      <c r="P178" s="209"/>
      <c r="Q178" s="209"/>
      <c r="R178" s="209"/>
      <c r="S178" s="209"/>
      <c r="T178" s="210"/>
      <c r="AT178" s="204" t="s">
        <v>172</v>
      </c>
      <c r="AU178" s="204" t="s">
        <v>21</v>
      </c>
      <c r="AV178" s="14" t="s">
        <v>88</v>
      </c>
      <c r="AW178" s="14" t="s">
        <v>34</v>
      </c>
      <c r="AX178" s="14" t="s">
        <v>21</v>
      </c>
      <c r="AY178" s="204" t="s">
        <v>164</v>
      </c>
    </row>
    <row r="179" spans="1:65" s="2" customFormat="1" ht="16.5" customHeight="1">
      <c r="A179" s="35"/>
      <c r="B179" s="152"/>
      <c r="C179" s="183" t="s">
        <v>315</v>
      </c>
      <c r="D179" s="183" t="s">
        <v>166</v>
      </c>
      <c r="E179" s="184" t="s">
        <v>3317</v>
      </c>
      <c r="F179" s="185" t="s">
        <v>3318</v>
      </c>
      <c r="G179" s="186" t="s">
        <v>766</v>
      </c>
      <c r="H179" s="187">
        <v>1</v>
      </c>
      <c r="I179" s="188"/>
      <c r="J179" s="189">
        <f>ROUND(I179*H179,2)</f>
        <v>0</v>
      </c>
      <c r="K179" s="185" t="s">
        <v>1</v>
      </c>
      <c r="L179" s="36"/>
      <c r="M179" s="190" t="s">
        <v>1</v>
      </c>
      <c r="N179" s="191" t="s">
        <v>44</v>
      </c>
      <c r="O179" s="61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3250</v>
      </c>
      <c r="AT179" s="194" t="s">
        <v>166</v>
      </c>
      <c r="AU179" s="194" t="s">
        <v>21</v>
      </c>
      <c r="AY179" s="18" t="s">
        <v>164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21</v>
      </c>
      <c r="BK179" s="101">
        <f>ROUND(I179*H179,2)</f>
        <v>0</v>
      </c>
      <c r="BL179" s="18" t="s">
        <v>3250</v>
      </c>
      <c r="BM179" s="194" t="s">
        <v>3319</v>
      </c>
    </row>
    <row r="180" spans="1:65" s="14" customFormat="1">
      <c r="B180" s="203"/>
      <c r="D180" s="196" t="s">
        <v>172</v>
      </c>
      <c r="E180" s="204" t="s">
        <v>1</v>
      </c>
      <c r="F180" s="205" t="s">
        <v>21</v>
      </c>
      <c r="H180" s="206">
        <v>1</v>
      </c>
      <c r="I180" s="207"/>
      <c r="L180" s="203"/>
      <c r="M180" s="208"/>
      <c r="N180" s="209"/>
      <c r="O180" s="209"/>
      <c r="P180" s="209"/>
      <c r="Q180" s="209"/>
      <c r="R180" s="209"/>
      <c r="S180" s="209"/>
      <c r="T180" s="210"/>
      <c r="AT180" s="204" t="s">
        <v>172</v>
      </c>
      <c r="AU180" s="204" t="s">
        <v>21</v>
      </c>
      <c r="AV180" s="14" t="s">
        <v>88</v>
      </c>
      <c r="AW180" s="14" t="s">
        <v>34</v>
      </c>
      <c r="AX180" s="14" t="s">
        <v>21</v>
      </c>
      <c r="AY180" s="204" t="s">
        <v>164</v>
      </c>
    </row>
    <row r="181" spans="1:65" s="2" customFormat="1" ht="16.5" customHeight="1">
      <c r="A181" s="35"/>
      <c r="B181" s="152"/>
      <c r="C181" s="183" t="s">
        <v>7</v>
      </c>
      <c r="D181" s="183" t="s">
        <v>166</v>
      </c>
      <c r="E181" s="184" t="s">
        <v>3320</v>
      </c>
      <c r="F181" s="185" t="s">
        <v>3321</v>
      </c>
      <c r="G181" s="186" t="s">
        <v>766</v>
      </c>
      <c r="H181" s="187">
        <v>1</v>
      </c>
      <c r="I181" s="188"/>
      <c r="J181" s="189">
        <f>ROUND(I181*H181,2)</f>
        <v>0</v>
      </c>
      <c r="K181" s="185" t="s">
        <v>1</v>
      </c>
      <c r="L181" s="36"/>
      <c r="M181" s="190" t="s">
        <v>1</v>
      </c>
      <c r="N181" s="191" t="s">
        <v>44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3250</v>
      </c>
      <c r="AT181" s="194" t="s">
        <v>166</v>
      </c>
      <c r="AU181" s="194" t="s">
        <v>21</v>
      </c>
      <c r="AY181" s="18" t="s">
        <v>164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21</v>
      </c>
      <c r="BK181" s="101">
        <f>ROUND(I181*H181,2)</f>
        <v>0</v>
      </c>
      <c r="BL181" s="18" t="s">
        <v>3250</v>
      </c>
      <c r="BM181" s="194" t="s">
        <v>3322</v>
      </c>
    </row>
    <row r="182" spans="1:65" s="14" customFormat="1">
      <c r="B182" s="203"/>
      <c r="D182" s="196" t="s">
        <v>172</v>
      </c>
      <c r="E182" s="204" t="s">
        <v>1</v>
      </c>
      <c r="F182" s="205" t="s">
        <v>21</v>
      </c>
      <c r="H182" s="206">
        <v>1</v>
      </c>
      <c r="I182" s="207"/>
      <c r="L182" s="203"/>
      <c r="M182" s="208"/>
      <c r="N182" s="209"/>
      <c r="O182" s="209"/>
      <c r="P182" s="209"/>
      <c r="Q182" s="209"/>
      <c r="R182" s="209"/>
      <c r="S182" s="209"/>
      <c r="T182" s="210"/>
      <c r="AT182" s="204" t="s">
        <v>172</v>
      </c>
      <c r="AU182" s="204" t="s">
        <v>21</v>
      </c>
      <c r="AV182" s="14" t="s">
        <v>88</v>
      </c>
      <c r="AW182" s="14" t="s">
        <v>34</v>
      </c>
      <c r="AX182" s="14" t="s">
        <v>21</v>
      </c>
      <c r="AY182" s="204" t="s">
        <v>164</v>
      </c>
    </row>
    <row r="183" spans="1:65" s="2" customFormat="1" ht="16.5" customHeight="1">
      <c r="A183" s="35"/>
      <c r="B183" s="152"/>
      <c r="C183" s="183" t="s">
        <v>330</v>
      </c>
      <c r="D183" s="183" t="s">
        <v>166</v>
      </c>
      <c r="E183" s="184" t="s">
        <v>3323</v>
      </c>
      <c r="F183" s="185" t="s">
        <v>3324</v>
      </c>
      <c r="G183" s="186" t="s">
        <v>766</v>
      </c>
      <c r="H183" s="187">
        <v>1</v>
      </c>
      <c r="I183" s="188"/>
      <c r="J183" s="189">
        <f>ROUND(I183*H183,2)</f>
        <v>0</v>
      </c>
      <c r="K183" s="185" t="s">
        <v>1</v>
      </c>
      <c r="L183" s="36"/>
      <c r="M183" s="190" t="s">
        <v>1</v>
      </c>
      <c r="N183" s="191" t="s">
        <v>44</v>
      </c>
      <c r="O183" s="61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3250</v>
      </c>
      <c r="AT183" s="194" t="s">
        <v>166</v>
      </c>
      <c r="AU183" s="194" t="s">
        <v>21</v>
      </c>
      <c r="AY183" s="18" t="s">
        <v>164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21</v>
      </c>
      <c r="BK183" s="101">
        <f>ROUND(I183*H183,2)</f>
        <v>0</v>
      </c>
      <c r="BL183" s="18" t="s">
        <v>3250</v>
      </c>
      <c r="BM183" s="194" t="s">
        <v>3325</v>
      </c>
    </row>
    <row r="184" spans="1:65" s="14" customFormat="1">
      <c r="B184" s="203"/>
      <c r="D184" s="196" t="s">
        <v>172</v>
      </c>
      <c r="E184" s="204" t="s">
        <v>1</v>
      </c>
      <c r="F184" s="205" t="s">
        <v>21</v>
      </c>
      <c r="H184" s="206">
        <v>1</v>
      </c>
      <c r="I184" s="207"/>
      <c r="L184" s="203"/>
      <c r="M184" s="208"/>
      <c r="N184" s="209"/>
      <c r="O184" s="209"/>
      <c r="P184" s="209"/>
      <c r="Q184" s="209"/>
      <c r="R184" s="209"/>
      <c r="S184" s="209"/>
      <c r="T184" s="210"/>
      <c r="AT184" s="204" t="s">
        <v>172</v>
      </c>
      <c r="AU184" s="204" t="s">
        <v>21</v>
      </c>
      <c r="AV184" s="14" t="s">
        <v>88</v>
      </c>
      <c r="AW184" s="14" t="s">
        <v>34</v>
      </c>
      <c r="AX184" s="14" t="s">
        <v>21</v>
      </c>
      <c r="AY184" s="204" t="s">
        <v>164</v>
      </c>
    </row>
    <row r="185" spans="1:65" s="2" customFormat="1" ht="16.5" customHeight="1">
      <c r="A185" s="35"/>
      <c r="B185" s="152"/>
      <c r="C185" s="183" t="s">
        <v>336</v>
      </c>
      <c r="D185" s="183" t="s">
        <v>166</v>
      </c>
      <c r="E185" s="184" t="s">
        <v>3326</v>
      </c>
      <c r="F185" s="185" t="s">
        <v>3327</v>
      </c>
      <c r="G185" s="186" t="s">
        <v>766</v>
      </c>
      <c r="H185" s="187">
        <v>1</v>
      </c>
      <c r="I185" s="188"/>
      <c r="J185" s="189">
        <f>ROUND(I185*H185,2)</f>
        <v>0</v>
      </c>
      <c r="K185" s="185" t="s">
        <v>1</v>
      </c>
      <c r="L185" s="36"/>
      <c r="M185" s="190" t="s">
        <v>1</v>
      </c>
      <c r="N185" s="191" t="s">
        <v>44</v>
      </c>
      <c r="O185" s="61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4" t="s">
        <v>3250</v>
      </c>
      <c r="AT185" s="194" t="s">
        <v>166</v>
      </c>
      <c r="AU185" s="194" t="s">
        <v>21</v>
      </c>
      <c r="AY185" s="18" t="s">
        <v>164</v>
      </c>
      <c r="BE185" s="101">
        <f>IF(N185="základní",J185,0)</f>
        <v>0</v>
      </c>
      <c r="BF185" s="101">
        <f>IF(N185="snížená",J185,0)</f>
        <v>0</v>
      </c>
      <c r="BG185" s="101">
        <f>IF(N185="zákl. přenesená",J185,0)</f>
        <v>0</v>
      </c>
      <c r="BH185" s="101">
        <f>IF(N185="sníž. přenesená",J185,0)</f>
        <v>0</v>
      </c>
      <c r="BI185" s="101">
        <f>IF(N185="nulová",J185,0)</f>
        <v>0</v>
      </c>
      <c r="BJ185" s="18" t="s">
        <v>21</v>
      </c>
      <c r="BK185" s="101">
        <f>ROUND(I185*H185,2)</f>
        <v>0</v>
      </c>
      <c r="BL185" s="18" t="s">
        <v>3250</v>
      </c>
      <c r="BM185" s="194" t="s">
        <v>3328</v>
      </c>
    </row>
    <row r="186" spans="1:65" s="14" customFormat="1">
      <c r="B186" s="203"/>
      <c r="D186" s="196" t="s">
        <v>172</v>
      </c>
      <c r="E186" s="204" t="s">
        <v>1</v>
      </c>
      <c r="F186" s="205" t="s">
        <v>21</v>
      </c>
      <c r="H186" s="206">
        <v>1</v>
      </c>
      <c r="I186" s="207"/>
      <c r="L186" s="203"/>
      <c r="M186" s="208"/>
      <c r="N186" s="209"/>
      <c r="O186" s="209"/>
      <c r="P186" s="209"/>
      <c r="Q186" s="209"/>
      <c r="R186" s="209"/>
      <c r="S186" s="209"/>
      <c r="T186" s="210"/>
      <c r="AT186" s="204" t="s">
        <v>172</v>
      </c>
      <c r="AU186" s="204" t="s">
        <v>21</v>
      </c>
      <c r="AV186" s="14" t="s">
        <v>88</v>
      </c>
      <c r="AW186" s="14" t="s">
        <v>34</v>
      </c>
      <c r="AX186" s="14" t="s">
        <v>21</v>
      </c>
      <c r="AY186" s="204" t="s">
        <v>164</v>
      </c>
    </row>
    <row r="187" spans="1:65" s="2" customFormat="1" ht="16.5" customHeight="1">
      <c r="A187" s="35"/>
      <c r="B187" s="152"/>
      <c r="C187" s="183" t="s">
        <v>359</v>
      </c>
      <c r="D187" s="183" t="s">
        <v>166</v>
      </c>
      <c r="E187" s="184" t="s">
        <v>3329</v>
      </c>
      <c r="F187" s="185" t="s">
        <v>3330</v>
      </c>
      <c r="G187" s="186" t="s">
        <v>766</v>
      </c>
      <c r="H187" s="187">
        <v>1</v>
      </c>
      <c r="I187" s="188"/>
      <c r="J187" s="189">
        <f>ROUND(I187*H187,2)</f>
        <v>0</v>
      </c>
      <c r="K187" s="185" t="s">
        <v>1</v>
      </c>
      <c r="L187" s="36"/>
      <c r="M187" s="190" t="s">
        <v>1</v>
      </c>
      <c r="N187" s="191" t="s">
        <v>44</v>
      </c>
      <c r="O187" s="61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4" t="s">
        <v>3250</v>
      </c>
      <c r="AT187" s="194" t="s">
        <v>166</v>
      </c>
      <c r="AU187" s="194" t="s">
        <v>21</v>
      </c>
      <c r="AY187" s="18" t="s">
        <v>164</v>
      </c>
      <c r="BE187" s="101">
        <f>IF(N187="základní",J187,0)</f>
        <v>0</v>
      </c>
      <c r="BF187" s="101">
        <f>IF(N187="snížená",J187,0)</f>
        <v>0</v>
      </c>
      <c r="BG187" s="101">
        <f>IF(N187="zákl. přenesená",J187,0)</f>
        <v>0</v>
      </c>
      <c r="BH187" s="101">
        <f>IF(N187="sníž. přenesená",J187,0)</f>
        <v>0</v>
      </c>
      <c r="BI187" s="101">
        <f>IF(N187="nulová",J187,0)</f>
        <v>0</v>
      </c>
      <c r="BJ187" s="18" t="s">
        <v>21</v>
      </c>
      <c r="BK187" s="101">
        <f>ROUND(I187*H187,2)</f>
        <v>0</v>
      </c>
      <c r="BL187" s="18" t="s">
        <v>3250</v>
      </c>
      <c r="BM187" s="194" t="s">
        <v>3331</v>
      </c>
    </row>
    <row r="188" spans="1:65" s="14" customFormat="1">
      <c r="B188" s="203"/>
      <c r="D188" s="196" t="s">
        <v>172</v>
      </c>
      <c r="E188" s="204" t="s">
        <v>1</v>
      </c>
      <c r="F188" s="205" t="s">
        <v>21</v>
      </c>
      <c r="H188" s="206">
        <v>1</v>
      </c>
      <c r="I188" s="207"/>
      <c r="L188" s="203"/>
      <c r="M188" s="208"/>
      <c r="N188" s="209"/>
      <c r="O188" s="209"/>
      <c r="P188" s="209"/>
      <c r="Q188" s="209"/>
      <c r="R188" s="209"/>
      <c r="S188" s="209"/>
      <c r="T188" s="210"/>
      <c r="AT188" s="204" t="s">
        <v>172</v>
      </c>
      <c r="AU188" s="204" t="s">
        <v>21</v>
      </c>
      <c r="AV188" s="14" t="s">
        <v>88</v>
      </c>
      <c r="AW188" s="14" t="s">
        <v>34</v>
      </c>
      <c r="AX188" s="14" t="s">
        <v>21</v>
      </c>
      <c r="AY188" s="204" t="s">
        <v>164</v>
      </c>
    </row>
    <row r="189" spans="1:65" s="2" customFormat="1" ht="16.5" customHeight="1">
      <c r="A189" s="35"/>
      <c r="B189" s="152"/>
      <c r="C189" s="183" t="s">
        <v>365</v>
      </c>
      <c r="D189" s="183" t="s">
        <v>166</v>
      </c>
      <c r="E189" s="184" t="s">
        <v>3332</v>
      </c>
      <c r="F189" s="185" t="s">
        <v>3333</v>
      </c>
      <c r="G189" s="186" t="s">
        <v>594</v>
      </c>
      <c r="H189" s="187">
        <v>13</v>
      </c>
      <c r="I189" s="188"/>
      <c r="J189" s="189">
        <f>ROUND(I189*H189,2)</f>
        <v>0</v>
      </c>
      <c r="K189" s="185" t="s">
        <v>1</v>
      </c>
      <c r="L189" s="36"/>
      <c r="M189" s="190" t="s">
        <v>1</v>
      </c>
      <c r="N189" s="191" t="s">
        <v>44</v>
      </c>
      <c r="O189" s="61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3250</v>
      </c>
      <c r="AT189" s="194" t="s">
        <v>166</v>
      </c>
      <c r="AU189" s="194" t="s">
        <v>21</v>
      </c>
      <c r="AY189" s="18" t="s">
        <v>164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21</v>
      </c>
      <c r="BK189" s="101">
        <f>ROUND(I189*H189,2)</f>
        <v>0</v>
      </c>
      <c r="BL189" s="18" t="s">
        <v>3250</v>
      </c>
      <c r="BM189" s="194" t="s">
        <v>3334</v>
      </c>
    </row>
    <row r="190" spans="1:65" s="13" customFormat="1">
      <c r="B190" s="195"/>
      <c r="D190" s="196" t="s">
        <v>172</v>
      </c>
      <c r="E190" s="197" t="s">
        <v>1</v>
      </c>
      <c r="F190" s="198" t="s">
        <v>3335</v>
      </c>
      <c r="H190" s="197" t="s">
        <v>1</v>
      </c>
      <c r="I190" s="199"/>
      <c r="L190" s="195"/>
      <c r="M190" s="200"/>
      <c r="N190" s="201"/>
      <c r="O190" s="201"/>
      <c r="P190" s="201"/>
      <c r="Q190" s="201"/>
      <c r="R190" s="201"/>
      <c r="S190" s="201"/>
      <c r="T190" s="202"/>
      <c r="AT190" s="197" t="s">
        <v>172</v>
      </c>
      <c r="AU190" s="197" t="s">
        <v>21</v>
      </c>
      <c r="AV190" s="13" t="s">
        <v>21</v>
      </c>
      <c r="AW190" s="13" t="s">
        <v>34</v>
      </c>
      <c r="AX190" s="13" t="s">
        <v>78</v>
      </c>
      <c r="AY190" s="197" t="s">
        <v>164</v>
      </c>
    </row>
    <row r="191" spans="1:65" s="14" customFormat="1">
      <c r="B191" s="203"/>
      <c r="D191" s="196" t="s">
        <v>172</v>
      </c>
      <c r="E191" s="204" t="s">
        <v>1</v>
      </c>
      <c r="F191" s="205" t="s">
        <v>234</v>
      </c>
      <c r="H191" s="206">
        <v>13</v>
      </c>
      <c r="I191" s="207"/>
      <c r="L191" s="203"/>
      <c r="M191" s="208"/>
      <c r="N191" s="209"/>
      <c r="O191" s="209"/>
      <c r="P191" s="209"/>
      <c r="Q191" s="209"/>
      <c r="R191" s="209"/>
      <c r="S191" s="209"/>
      <c r="T191" s="210"/>
      <c r="AT191" s="204" t="s">
        <v>172</v>
      </c>
      <c r="AU191" s="204" t="s">
        <v>21</v>
      </c>
      <c r="AV191" s="14" t="s">
        <v>88</v>
      </c>
      <c r="AW191" s="14" t="s">
        <v>34</v>
      </c>
      <c r="AX191" s="14" t="s">
        <v>78</v>
      </c>
      <c r="AY191" s="204" t="s">
        <v>164</v>
      </c>
    </row>
    <row r="192" spans="1:65" s="15" customFormat="1">
      <c r="B192" s="211"/>
      <c r="D192" s="196" t="s">
        <v>172</v>
      </c>
      <c r="E192" s="212" t="s">
        <v>1</v>
      </c>
      <c r="F192" s="213" t="s">
        <v>191</v>
      </c>
      <c r="H192" s="214">
        <v>13</v>
      </c>
      <c r="I192" s="215"/>
      <c r="L192" s="211"/>
      <c r="M192" s="216"/>
      <c r="N192" s="217"/>
      <c r="O192" s="217"/>
      <c r="P192" s="217"/>
      <c r="Q192" s="217"/>
      <c r="R192" s="217"/>
      <c r="S192" s="217"/>
      <c r="T192" s="218"/>
      <c r="AT192" s="212" t="s">
        <v>172</v>
      </c>
      <c r="AU192" s="212" t="s">
        <v>21</v>
      </c>
      <c r="AV192" s="15" t="s">
        <v>170</v>
      </c>
      <c r="AW192" s="15" t="s">
        <v>34</v>
      </c>
      <c r="AX192" s="15" t="s">
        <v>21</v>
      </c>
      <c r="AY192" s="212" t="s">
        <v>164</v>
      </c>
    </row>
    <row r="193" spans="1:65" s="2" customFormat="1" ht="16.5" customHeight="1">
      <c r="A193" s="35"/>
      <c r="B193" s="152"/>
      <c r="C193" s="183" t="s">
        <v>392</v>
      </c>
      <c r="D193" s="183" t="s">
        <v>166</v>
      </c>
      <c r="E193" s="184" t="s">
        <v>3336</v>
      </c>
      <c r="F193" s="185" t="s">
        <v>3337</v>
      </c>
      <c r="G193" s="186" t="s">
        <v>594</v>
      </c>
      <c r="H193" s="187">
        <v>6</v>
      </c>
      <c r="I193" s="188"/>
      <c r="J193" s="189">
        <f>ROUND(I193*H193,2)</f>
        <v>0</v>
      </c>
      <c r="K193" s="185" t="s">
        <v>1</v>
      </c>
      <c r="L193" s="36"/>
      <c r="M193" s="190" t="s">
        <v>1</v>
      </c>
      <c r="N193" s="191" t="s">
        <v>44</v>
      </c>
      <c r="O193" s="61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4" t="s">
        <v>3250</v>
      </c>
      <c r="AT193" s="194" t="s">
        <v>166</v>
      </c>
      <c r="AU193" s="194" t="s">
        <v>21</v>
      </c>
      <c r="AY193" s="18" t="s">
        <v>164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21</v>
      </c>
      <c r="BK193" s="101">
        <f>ROUND(I193*H193,2)</f>
        <v>0</v>
      </c>
      <c r="BL193" s="18" t="s">
        <v>3250</v>
      </c>
      <c r="BM193" s="194" t="s">
        <v>3338</v>
      </c>
    </row>
    <row r="194" spans="1:65" s="14" customFormat="1">
      <c r="B194" s="203"/>
      <c r="D194" s="196" t="s">
        <v>172</v>
      </c>
      <c r="E194" s="204" t="s">
        <v>1</v>
      </c>
      <c r="F194" s="205" t="s">
        <v>203</v>
      </c>
      <c r="H194" s="206">
        <v>6</v>
      </c>
      <c r="I194" s="207"/>
      <c r="L194" s="203"/>
      <c r="M194" s="208"/>
      <c r="N194" s="209"/>
      <c r="O194" s="209"/>
      <c r="P194" s="209"/>
      <c r="Q194" s="209"/>
      <c r="R194" s="209"/>
      <c r="S194" s="209"/>
      <c r="T194" s="210"/>
      <c r="AT194" s="204" t="s">
        <v>172</v>
      </c>
      <c r="AU194" s="204" t="s">
        <v>21</v>
      </c>
      <c r="AV194" s="14" t="s">
        <v>88</v>
      </c>
      <c r="AW194" s="14" t="s">
        <v>34</v>
      </c>
      <c r="AX194" s="14" t="s">
        <v>21</v>
      </c>
      <c r="AY194" s="204" t="s">
        <v>164</v>
      </c>
    </row>
    <row r="195" spans="1:65" s="2" customFormat="1" ht="16.5" customHeight="1">
      <c r="A195" s="35"/>
      <c r="B195" s="152"/>
      <c r="C195" s="183" t="s">
        <v>398</v>
      </c>
      <c r="D195" s="183" t="s">
        <v>166</v>
      </c>
      <c r="E195" s="184" t="s">
        <v>3339</v>
      </c>
      <c r="F195" s="185" t="s">
        <v>3340</v>
      </c>
      <c r="G195" s="186" t="s">
        <v>766</v>
      </c>
      <c r="H195" s="187">
        <v>1</v>
      </c>
      <c r="I195" s="188"/>
      <c r="J195" s="189">
        <f>ROUND(I195*H195,2)</f>
        <v>0</v>
      </c>
      <c r="K195" s="185" t="s">
        <v>1</v>
      </c>
      <c r="L195" s="36"/>
      <c r="M195" s="190" t="s">
        <v>1</v>
      </c>
      <c r="N195" s="191" t="s">
        <v>44</v>
      </c>
      <c r="O195" s="61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3250</v>
      </c>
      <c r="AT195" s="194" t="s">
        <v>166</v>
      </c>
      <c r="AU195" s="194" t="s">
        <v>21</v>
      </c>
      <c r="AY195" s="18" t="s">
        <v>164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21</v>
      </c>
      <c r="BK195" s="101">
        <f>ROUND(I195*H195,2)</f>
        <v>0</v>
      </c>
      <c r="BL195" s="18" t="s">
        <v>3250</v>
      </c>
      <c r="BM195" s="194" t="s">
        <v>3341</v>
      </c>
    </row>
    <row r="196" spans="1:65" s="14" customFormat="1">
      <c r="B196" s="203"/>
      <c r="D196" s="196" t="s">
        <v>172</v>
      </c>
      <c r="E196" s="204" t="s">
        <v>1</v>
      </c>
      <c r="F196" s="205" t="s">
        <v>21</v>
      </c>
      <c r="H196" s="206">
        <v>1</v>
      </c>
      <c r="I196" s="207"/>
      <c r="L196" s="203"/>
      <c r="M196" s="208"/>
      <c r="N196" s="209"/>
      <c r="O196" s="209"/>
      <c r="P196" s="209"/>
      <c r="Q196" s="209"/>
      <c r="R196" s="209"/>
      <c r="S196" s="209"/>
      <c r="T196" s="210"/>
      <c r="AT196" s="204" t="s">
        <v>172</v>
      </c>
      <c r="AU196" s="204" t="s">
        <v>21</v>
      </c>
      <c r="AV196" s="14" t="s">
        <v>88</v>
      </c>
      <c r="AW196" s="14" t="s">
        <v>34</v>
      </c>
      <c r="AX196" s="14" t="s">
        <v>21</v>
      </c>
      <c r="AY196" s="204" t="s">
        <v>164</v>
      </c>
    </row>
    <row r="197" spans="1:65" s="2" customFormat="1" ht="16.5" customHeight="1">
      <c r="A197" s="35"/>
      <c r="B197" s="152"/>
      <c r="C197" s="183" t="s">
        <v>404</v>
      </c>
      <c r="D197" s="183" t="s">
        <v>166</v>
      </c>
      <c r="E197" s="184" t="s">
        <v>3342</v>
      </c>
      <c r="F197" s="185" t="s">
        <v>3343</v>
      </c>
      <c r="G197" s="186" t="s">
        <v>766</v>
      </c>
      <c r="H197" s="187">
        <v>1</v>
      </c>
      <c r="I197" s="188"/>
      <c r="J197" s="189">
        <f>ROUND(I197*H197,2)</f>
        <v>0</v>
      </c>
      <c r="K197" s="185" t="s">
        <v>1</v>
      </c>
      <c r="L197" s="36"/>
      <c r="M197" s="190" t="s">
        <v>1</v>
      </c>
      <c r="N197" s="191" t="s">
        <v>44</v>
      </c>
      <c r="O197" s="61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3250</v>
      </c>
      <c r="AT197" s="194" t="s">
        <v>166</v>
      </c>
      <c r="AU197" s="194" t="s">
        <v>21</v>
      </c>
      <c r="AY197" s="18" t="s">
        <v>164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21</v>
      </c>
      <c r="BK197" s="101">
        <f>ROUND(I197*H197,2)</f>
        <v>0</v>
      </c>
      <c r="BL197" s="18" t="s">
        <v>3250</v>
      </c>
      <c r="BM197" s="194" t="s">
        <v>3344</v>
      </c>
    </row>
    <row r="198" spans="1:65" s="14" customFormat="1">
      <c r="B198" s="203"/>
      <c r="D198" s="196" t="s">
        <v>172</v>
      </c>
      <c r="E198" s="204" t="s">
        <v>1</v>
      </c>
      <c r="F198" s="205" t="s">
        <v>21</v>
      </c>
      <c r="H198" s="206">
        <v>1</v>
      </c>
      <c r="I198" s="207"/>
      <c r="L198" s="203"/>
      <c r="M198" s="208"/>
      <c r="N198" s="209"/>
      <c r="O198" s="209"/>
      <c r="P198" s="209"/>
      <c r="Q198" s="209"/>
      <c r="R198" s="209"/>
      <c r="S198" s="209"/>
      <c r="T198" s="210"/>
      <c r="AT198" s="204" t="s">
        <v>172</v>
      </c>
      <c r="AU198" s="204" t="s">
        <v>21</v>
      </c>
      <c r="AV198" s="14" t="s">
        <v>88</v>
      </c>
      <c r="AW198" s="14" t="s">
        <v>34</v>
      </c>
      <c r="AX198" s="14" t="s">
        <v>21</v>
      </c>
      <c r="AY198" s="204" t="s">
        <v>164</v>
      </c>
    </row>
    <row r="199" spans="1:65" s="2" customFormat="1" ht="16.5" customHeight="1">
      <c r="A199" s="35"/>
      <c r="B199" s="152"/>
      <c r="C199" s="183" t="s">
        <v>410</v>
      </c>
      <c r="D199" s="183" t="s">
        <v>166</v>
      </c>
      <c r="E199" s="184" t="s">
        <v>3345</v>
      </c>
      <c r="F199" s="185" t="s">
        <v>3346</v>
      </c>
      <c r="G199" s="186" t="s">
        <v>766</v>
      </c>
      <c r="H199" s="187">
        <v>1</v>
      </c>
      <c r="I199" s="188"/>
      <c r="J199" s="189">
        <f>ROUND(I199*H199,2)</f>
        <v>0</v>
      </c>
      <c r="K199" s="185" t="s">
        <v>1</v>
      </c>
      <c r="L199" s="36"/>
      <c r="M199" s="190" t="s">
        <v>1</v>
      </c>
      <c r="N199" s="191" t="s">
        <v>44</v>
      </c>
      <c r="O199" s="61"/>
      <c r="P199" s="192">
        <f>O199*H199</f>
        <v>0</v>
      </c>
      <c r="Q199" s="192">
        <v>0</v>
      </c>
      <c r="R199" s="192">
        <f>Q199*H199</f>
        <v>0</v>
      </c>
      <c r="S199" s="192">
        <v>0</v>
      </c>
      <c r="T199" s="19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4" t="s">
        <v>3250</v>
      </c>
      <c r="AT199" s="194" t="s">
        <v>166</v>
      </c>
      <c r="AU199" s="194" t="s">
        <v>21</v>
      </c>
      <c r="AY199" s="18" t="s">
        <v>164</v>
      </c>
      <c r="BE199" s="101">
        <f>IF(N199="základní",J199,0)</f>
        <v>0</v>
      </c>
      <c r="BF199" s="101">
        <f>IF(N199="snížená",J199,0)</f>
        <v>0</v>
      </c>
      <c r="BG199" s="101">
        <f>IF(N199="zákl. přenesená",J199,0)</f>
        <v>0</v>
      </c>
      <c r="BH199" s="101">
        <f>IF(N199="sníž. přenesená",J199,0)</f>
        <v>0</v>
      </c>
      <c r="BI199" s="101">
        <f>IF(N199="nulová",J199,0)</f>
        <v>0</v>
      </c>
      <c r="BJ199" s="18" t="s">
        <v>21</v>
      </c>
      <c r="BK199" s="101">
        <f>ROUND(I199*H199,2)</f>
        <v>0</v>
      </c>
      <c r="BL199" s="18" t="s">
        <v>3250</v>
      </c>
      <c r="BM199" s="194" t="s">
        <v>3347</v>
      </c>
    </row>
    <row r="200" spans="1:65" s="13" customFormat="1">
      <c r="B200" s="195"/>
      <c r="D200" s="196" t="s">
        <v>172</v>
      </c>
      <c r="E200" s="197" t="s">
        <v>1</v>
      </c>
      <c r="F200" s="198" t="s">
        <v>3348</v>
      </c>
      <c r="H200" s="197" t="s">
        <v>1</v>
      </c>
      <c r="I200" s="199"/>
      <c r="L200" s="195"/>
      <c r="M200" s="200"/>
      <c r="N200" s="201"/>
      <c r="O200" s="201"/>
      <c r="P200" s="201"/>
      <c r="Q200" s="201"/>
      <c r="R200" s="201"/>
      <c r="S200" s="201"/>
      <c r="T200" s="202"/>
      <c r="AT200" s="197" t="s">
        <v>172</v>
      </c>
      <c r="AU200" s="197" t="s">
        <v>21</v>
      </c>
      <c r="AV200" s="13" t="s">
        <v>21</v>
      </c>
      <c r="AW200" s="13" t="s">
        <v>34</v>
      </c>
      <c r="AX200" s="13" t="s">
        <v>78</v>
      </c>
      <c r="AY200" s="197" t="s">
        <v>164</v>
      </c>
    </row>
    <row r="201" spans="1:65" s="13" customFormat="1">
      <c r="B201" s="195"/>
      <c r="D201" s="196" t="s">
        <v>172</v>
      </c>
      <c r="E201" s="197" t="s">
        <v>1</v>
      </c>
      <c r="F201" s="198" t="s">
        <v>3349</v>
      </c>
      <c r="H201" s="197" t="s">
        <v>1</v>
      </c>
      <c r="I201" s="199"/>
      <c r="L201" s="195"/>
      <c r="M201" s="200"/>
      <c r="N201" s="201"/>
      <c r="O201" s="201"/>
      <c r="P201" s="201"/>
      <c r="Q201" s="201"/>
      <c r="R201" s="201"/>
      <c r="S201" s="201"/>
      <c r="T201" s="202"/>
      <c r="AT201" s="197" t="s">
        <v>172</v>
      </c>
      <c r="AU201" s="197" t="s">
        <v>21</v>
      </c>
      <c r="AV201" s="13" t="s">
        <v>21</v>
      </c>
      <c r="AW201" s="13" t="s">
        <v>34</v>
      </c>
      <c r="AX201" s="13" t="s">
        <v>78</v>
      </c>
      <c r="AY201" s="197" t="s">
        <v>164</v>
      </c>
    </row>
    <row r="202" spans="1:65" s="13" customFormat="1">
      <c r="B202" s="195"/>
      <c r="D202" s="196" t="s">
        <v>172</v>
      </c>
      <c r="E202" s="197" t="s">
        <v>1</v>
      </c>
      <c r="F202" s="198" t="s">
        <v>3350</v>
      </c>
      <c r="H202" s="197" t="s">
        <v>1</v>
      </c>
      <c r="I202" s="199"/>
      <c r="L202" s="195"/>
      <c r="M202" s="200"/>
      <c r="N202" s="201"/>
      <c r="O202" s="201"/>
      <c r="P202" s="201"/>
      <c r="Q202" s="201"/>
      <c r="R202" s="201"/>
      <c r="S202" s="201"/>
      <c r="T202" s="202"/>
      <c r="AT202" s="197" t="s">
        <v>172</v>
      </c>
      <c r="AU202" s="197" t="s">
        <v>21</v>
      </c>
      <c r="AV202" s="13" t="s">
        <v>21</v>
      </c>
      <c r="AW202" s="13" t="s">
        <v>34</v>
      </c>
      <c r="AX202" s="13" t="s">
        <v>78</v>
      </c>
      <c r="AY202" s="197" t="s">
        <v>164</v>
      </c>
    </row>
    <row r="203" spans="1:65" s="13" customFormat="1">
      <c r="B203" s="195"/>
      <c r="D203" s="196" t="s">
        <v>172</v>
      </c>
      <c r="E203" s="197" t="s">
        <v>1</v>
      </c>
      <c r="F203" s="198" t="s">
        <v>3351</v>
      </c>
      <c r="H203" s="197" t="s">
        <v>1</v>
      </c>
      <c r="I203" s="199"/>
      <c r="L203" s="195"/>
      <c r="M203" s="200"/>
      <c r="N203" s="201"/>
      <c r="O203" s="201"/>
      <c r="P203" s="201"/>
      <c r="Q203" s="201"/>
      <c r="R203" s="201"/>
      <c r="S203" s="201"/>
      <c r="T203" s="202"/>
      <c r="AT203" s="197" t="s">
        <v>172</v>
      </c>
      <c r="AU203" s="197" t="s">
        <v>21</v>
      </c>
      <c r="AV203" s="13" t="s">
        <v>21</v>
      </c>
      <c r="AW203" s="13" t="s">
        <v>34</v>
      </c>
      <c r="AX203" s="13" t="s">
        <v>78</v>
      </c>
      <c r="AY203" s="197" t="s">
        <v>164</v>
      </c>
    </row>
    <row r="204" spans="1:65" s="14" customFormat="1">
      <c r="B204" s="203"/>
      <c r="D204" s="196" t="s">
        <v>172</v>
      </c>
      <c r="E204" s="204" t="s">
        <v>1</v>
      </c>
      <c r="F204" s="205" t="s">
        <v>21</v>
      </c>
      <c r="H204" s="206">
        <v>1</v>
      </c>
      <c r="I204" s="207"/>
      <c r="L204" s="203"/>
      <c r="M204" s="208"/>
      <c r="N204" s="209"/>
      <c r="O204" s="209"/>
      <c r="P204" s="209"/>
      <c r="Q204" s="209"/>
      <c r="R204" s="209"/>
      <c r="S204" s="209"/>
      <c r="T204" s="210"/>
      <c r="AT204" s="204" t="s">
        <v>172</v>
      </c>
      <c r="AU204" s="204" t="s">
        <v>21</v>
      </c>
      <c r="AV204" s="14" t="s">
        <v>88</v>
      </c>
      <c r="AW204" s="14" t="s">
        <v>34</v>
      </c>
      <c r="AX204" s="14" t="s">
        <v>21</v>
      </c>
      <c r="AY204" s="204" t="s">
        <v>164</v>
      </c>
    </row>
    <row r="205" spans="1:65" s="2" customFormat="1" ht="21.75" customHeight="1">
      <c r="A205" s="35"/>
      <c r="B205" s="152"/>
      <c r="C205" s="183" t="s">
        <v>420</v>
      </c>
      <c r="D205" s="183" t="s">
        <v>166</v>
      </c>
      <c r="E205" s="184" t="s">
        <v>3352</v>
      </c>
      <c r="F205" s="185" t="s">
        <v>3353</v>
      </c>
      <c r="G205" s="186" t="s">
        <v>766</v>
      </c>
      <c r="H205" s="187">
        <v>1</v>
      </c>
      <c r="I205" s="188"/>
      <c r="J205" s="189">
        <f>ROUND(I205*H205,2)</f>
        <v>0</v>
      </c>
      <c r="K205" s="185" t="s">
        <v>1</v>
      </c>
      <c r="L205" s="36"/>
      <c r="M205" s="190" t="s">
        <v>1</v>
      </c>
      <c r="N205" s="191" t="s">
        <v>44</v>
      </c>
      <c r="O205" s="61"/>
      <c r="P205" s="192">
        <f>O205*H205</f>
        <v>0</v>
      </c>
      <c r="Q205" s="192">
        <v>0</v>
      </c>
      <c r="R205" s="192">
        <f>Q205*H205</f>
        <v>0</v>
      </c>
      <c r="S205" s="192">
        <v>0</v>
      </c>
      <c r="T205" s="19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4" t="s">
        <v>3250</v>
      </c>
      <c r="AT205" s="194" t="s">
        <v>166</v>
      </c>
      <c r="AU205" s="194" t="s">
        <v>21</v>
      </c>
      <c r="AY205" s="18" t="s">
        <v>164</v>
      </c>
      <c r="BE205" s="101">
        <f>IF(N205="základní",J205,0)</f>
        <v>0</v>
      </c>
      <c r="BF205" s="101">
        <f>IF(N205="snížená",J205,0)</f>
        <v>0</v>
      </c>
      <c r="BG205" s="101">
        <f>IF(N205="zákl. přenesená",J205,0)</f>
        <v>0</v>
      </c>
      <c r="BH205" s="101">
        <f>IF(N205="sníž. přenesená",J205,0)</f>
        <v>0</v>
      </c>
      <c r="BI205" s="101">
        <f>IF(N205="nulová",J205,0)</f>
        <v>0</v>
      </c>
      <c r="BJ205" s="18" t="s">
        <v>21</v>
      </c>
      <c r="BK205" s="101">
        <f>ROUND(I205*H205,2)</f>
        <v>0</v>
      </c>
      <c r="BL205" s="18" t="s">
        <v>3250</v>
      </c>
      <c r="BM205" s="194" t="s">
        <v>3354</v>
      </c>
    </row>
    <row r="206" spans="1:65" s="14" customFormat="1">
      <c r="B206" s="203"/>
      <c r="D206" s="196" t="s">
        <v>172</v>
      </c>
      <c r="E206" s="204" t="s">
        <v>1</v>
      </c>
      <c r="F206" s="205" t="s">
        <v>21</v>
      </c>
      <c r="H206" s="206">
        <v>1</v>
      </c>
      <c r="I206" s="207"/>
      <c r="L206" s="203"/>
      <c r="M206" s="248"/>
      <c r="N206" s="249"/>
      <c r="O206" s="249"/>
      <c r="P206" s="249"/>
      <c r="Q206" s="249"/>
      <c r="R206" s="249"/>
      <c r="S206" s="249"/>
      <c r="T206" s="250"/>
      <c r="AT206" s="204" t="s">
        <v>172</v>
      </c>
      <c r="AU206" s="204" t="s">
        <v>21</v>
      </c>
      <c r="AV206" s="14" t="s">
        <v>88</v>
      </c>
      <c r="AW206" s="14" t="s">
        <v>34</v>
      </c>
      <c r="AX206" s="14" t="s">
        <v>21</v>
      </c>
      <c r="AY206" s="204" t="s">
        <v>164</v>
      </c>
    </row>
    <row r="207" spans="1:65" s="2" customFormat="1" ht="6.95" customHeight="1">
      <c r="A207" s="35"/>
      <c r="B207" s="50"/>
      <c r="C207" s="51"/>
      <c r="D207" s="51"/>
      <c r="E207" s="51"/>
      <c r="F207" s="51"/>
      <c r="G207" s="51"/>
      <c r="H207" s="51"/>
      <c r="I207" s="134"/>
      <c r="J207" s="51"/>
      <c r="K207" s="51"/>
      <c r="L207" s="36"/>
      <c r="M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</sheetData>
  <autoFilter ref="C126:K206"/>
  <mergeCells count="14">
    <mergeCell ref="D105:F105"/>
    <mergeCell ref="E117:H117"/>
    <mergeCell ref="E119:H119"/>
    <mergeCell ref="L2:V2"/>
    <mergeCell ref="E87:H87"/>
    <mergeCell ref="D101:F101"/>
    <mergeCell ref="D102:F102"/>
    <mergeCell ref="D103:F103"/>
    <mergeCell ref="D104:F10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20</vt:i4>
      </vt:variant>
    </vt:vector>
  </HeadingPairs>
  <TitlesOfParts>
    <vt:vector size="30" baseType="lpstr">
      <vt:lpstr>Rekapitulace stavby</vt:lpstr>
      <vt:lpstr>SO01 - Kanalizace</vt:lpstr>
      <vt:lpstr>SO02 - Kanalizační přípojky</vt:lpstr>
      <vt:lpstr>SO03 - Vodovodní řady</vt:lpstr>
      <vt:lpstr>SO04 - Vodovodní přípojky</vt:lpstr>
      <vt:lpstr>SO05.1 - Komunikace</vt:lpstr>
      <vt:lpstr>SO05.2 - Chodníky</vt:lpstr>
      <vt:lpstr>SO06 - Odvodnění</vt:lpstr>
      <vt:lpstr>SO07 - Přeložky sloupů VO</vt:lpstr>
      <vt:lpstr>SO90 - Ostatní rozpočtové...</vt:lpstr>
      <vt:lpstr>'Rekapitulace stavby'!Názvy_tisku</vt:lpstr>
      <vt:lpstr>'SO01 - Kanalizace'!Názvy_tisku</vt:lpstr>
      <vt:lpstr>'SO02 - Kanalizační přípojky'!Názvy_tisku</vt:lpstr>
      <vt:lpstr>'SO03 - Vodovodní řady'!Názvy_tisku</vt:lpstr>
      <vt:lpstr>'SO04 - Vodovodní přípojky'!Názvy_tisku</vt:lpstr>
      <vt:lpstr>'SO05.1 - Komunikace'!Názvy_tisku</vt:lpstr>
      <vt:lpstr>'SO05.2 - Chodníky'!Názvy_tisku</vt:lpstr>
      <vt:lpstr>'SO06 - Odvodnění'!Názvy_tisku</vt:lpstr>
      <vt:lpstr>'SO07 - Přeložky sloupů VO'!Názvy_tisku</vt:lpstr>
      <vt:lpstr>'SO90 - Ostatní rozpočtové...'!Názvy_tisku</vt:lpstr>
      <vt:lpstr>'Rekapitulace stavby'!Oblast_tisku</vt:lpstr>
      <vt:lpstr>'SO01 - Kanalizace'!Oblast_tisku</vt:lpstr>
      <vt:lpstr>'SO02 - Kanalizační přípojky'!Oblast_tisku</vt:lpstr>
      <vt:lpstr>'SO03 - Vodovodní řady'!Oblast_tisku</vt:lpstr>
      <vt:lpstr>'SO04 - Vodovodní přípojky'!Oblast_tisku</vt:lpstr>
      <vt:lpstr>'SO05.1 - Komunikace'!Oblast_tisku</vt:lpstr>
      <vt:lpstr>'SO05.2 - Chodníky'!Oblast_tisku</vt:lpstr>
      <vt:lpstr>'SO06 - Odvodnění'!Oblast_tisku</vt:lpstr>
      <vt:lpstr>'SO07 - Přeložky sloupů VO'!Oblast_tisku</vt:lpstr>
      <vt:lpstr>'SO90 - Ostatní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2020-08-05T08:10:26Z</cp:lastPrinted>
  <dcterms:created xsi:type="dcterms:W3CDTF">2020-08-04T08:17:35Z</dcterms:created>
  <dcterms:modified xsi:type="dcterms:W3CDTF">2020-08-05T08:19:28Z</dcterms:modified>
</cp:coreProperties>
</file>